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6.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D:\00-DocumentosLocais\Usuarios\Juliana\Desktop\Ju\IFSC\"/>
    </mc:Choice>
  </mc:AlternateContent>
  <bookViews>
    <workbookView xWindow="0" yWindow="0" windowWidth="20490" windowHeight="7635" tabRatio="924" activeTab="5"/>
  </bookViews>
  <sheets>
    <sheet name="servente de limpeza" sheetId="29" r:id="rId1"/>
    <sheet name="encarregado" sheetId="41" r:id="rId2"/>
    <sheet name="materiais" sheetId="1" state="hidden" r:id="rId3"/>
    <sheet name="EQUIPAMENTOS" sheetId="7" state="hidden" r:id="rId4"/>
    <sheet name="uniformes" sheetId="10" state="hidden" r:id="rId5"/>
    <sheet name="TOTALIZADORA" sheetId="28" r:id="rId6"/>
    <sheet name="uniforme" sheetId="44" r:id="rId7"/>
    <sheet name="Equipamentos - materiais" sheetId="45" r:id="rId8"/>
    <sheet name="Plan5" sheetId="11" state="hidden" r:id="rId9"/>
  </sheets>
  <externalReferences>
    <externalReference r:id="rId10"/>
    <externalReference r:id="rId11"/>
    <externalReference r:id="rId12"/>
    <externalReference r:id="rId13"/>
    <externalReference r:id="rId14"/>
    <externalReference r:id="rId15"/>
  </externalReferences>
  <definedNames>
    <definedName name="_1Excel_BuiltIn_Print_Area_1_1">"$#REF!.$A$1:$G$205"</definedName>
    <definedName name="_1Excel_BuiltIn_Print_Area_2_1">#REF!</definedName>
    <definedName name="_2Excel_BuiltIn_Print_Area_3_1">#REF!</definedName>
    <definedName name="_ipi1" localSheetId="0">#REF!</definedName>
    <definedName name="_ipi1">#REF!</definedName>
    <definedName name="ACORDO_COLETIVO">'[1]INSERÇÃO-DE-DADOS_MÃO DE OBRA'!$F$14</definedName>
    <definedName name="ADIC_INSALUB_ENC">'[1]INSERÇÃO-DE-DADOS_MÃO DE OBRA'!$D$19</definedName>
    <definedName name="ADIC_INSALUB_SERV">'[1]INSERÇÃO-DE-DADOS_MÃO DE OBRA'!$D$20</definedName>
    <definedName name="ALIMENTACAO_POR_DIA">'[1]INSERÇÃO-DE-DADOS_MÃO DE OBRA'!$F$47</definedName>
    <definedName name="_xlnm.Print_Area" localSheetId="0">'servente de limpeza'!$A$1:$F$138</definedName>
    <definedName name="AREA_ESQ_EXTERNA_TOTAL">#REF!</definedName>
    <definedName name="AREA_EXTERNA_TOTAL">#REF!</definedName>
    <definedName name="AREA_FACHADA_ENVID_TOTAL">#REF!</definedName>
    <definedName name="AREA_INTERNA_TOTAL">#REF!</definedName>
    <definedName name="AREA_MED_HOSP_TOTAL">#REF!</definedName>
    <definedName name="base" localSheetId="0">#REF!</definedName>
    <definedName name="base">#REF!</definedName>
    <definedName name="CAMINHÃO" localSheetId="0">#REF!</definedName>
    <definedName name="CAMINHÃO">#REF!</definedName>
    <definedName name="CARGA_HORARIA_SEMANAL">'[1]DADOS-ESTATISTICOS'!$F$11</definedName>
    <definedName name="CATEGORIA_PROFISSIONAL_ENC">'[1]INSERÇÃO-DE-DADOS_MÃO DE OBRA'!$C$19</definedName>
    <definedName name="CATEGORIA_PROFISSIONAL_SERV">'[1]INSERÇÃO-DE-DADOS_MÃO DE OBRA'!$C$20</definedName>
    <definedName name="CBO">'[1]INSERÇÃO-DE-DADOS_MÃO DE OBRA'!$D$25</definedName>
    <definedName name="COEF_KI_FACHADA_ENVID_ENC">#REF!</definedName>
    <definedName name="COEF_KI_FACHADA_ENVID_SERV">#REF!</definedName>
    <definedName name="COFINS">#REF!</definedName>
    <definedName name="COFINSM">#REF!</definedName>
    <definedName name="ComissaoComercial">'[2]2. Param Gerais'!$N$15</definedName>
    <definedName name="CPMF">#REF!</definedName>
    <definedName name="CUSTO_M2_AREA_EXTERNA">#REF!</definedName>
    <definedName name="CUSTO_M2_AREA_EXTERNA_SERV">#REF!</definedName>
    <definedName name="CUSTO_M2_AREA_HOSPITALAR_ENC">#REF!</definedName>
    <definedName name="CUSTO_M2_AREA_HOSPITALAR_SERV">#REF!</definedName>
    <definedName name="CUSTO_M2_AREA_INTERNA_SERV">#REF!</definedName>
    <definedName name="CUSTO_M2_AREA_MED_HOSP">#REF!</definedName>
    <definedName name="CUSTO_M2_ESQ_EXTERNA_SERV">'[1]CUSTO M² CG'!$I$43</definedName>
    <definedName name="CUSTO_M2_FACHADA_ENVID">#REF!</definedName>
    <definedName name="CUSTO_M2_FACHADA_ENVID_ENC">#REF!</definedName>
    <definedName name="CUSTO_M2_FACHADA_ENVID_SERV">#REF!</definedName>
    <definedName name="custos_indiretos">#REF!</definedName>
    <definedName name="custos_indiretosM">#REF!</definedName>
    <definedName name="DATA_APRESENTACAO_PROPOSTA">'[1]INSERÇÃO-DE-DADOS_MÃO DE OBRA'!$F$11</definedName>
    <definedName name="DATA_BASE_CATEGORIA">'[1]INSERÇÃO-DE-DADOS_MÃO DE OBRA'!$F$26</definedName>
    <definedName name="DATA_DO_ORCAMENTO_ESTIMATIVO">'[1]INSERÇÃO-DE-DADOS_MÃO DE OBRA'!$F$2</definedName>
    <definedName name="DFSFSDFS" localSheetId="0">#REF!</definedName>
    <definedName name="DFSFSDFS">#REF!</definedName>
    <definedName name="DIAS_AUSENCIAS_LEGAIS">'[1]DADOS-ESTATISTICOS'!$F$30</definedName>
    <definedName name="DIAS_LICENCA_MATERNIDADE">'[1]DADOS-ESTATISTICOS'!$F$36</definedName>
    <definedName name="DIAS_LICENCA_PATERNIDADE">'[1]DADOS-ESTATISTICOS'!$F$31</definedName>
    <definedName name="DIAS_NA_SEMANA">'[1]DADOS-ESTATISTICOS'!$F$5</definedName>
    <definedName name="DIAS_NO_MES">'[1]DADOS-ESTATISTICOS'!$F$25</definedName>
    <definedName name="DIAS_PAGOS_EMPRESA_ACID_TRAB">'[1]DADOS-ESTATISTICOS'!$F$35</definedName>
    <definedName name="DIAS_TRABALHADOS_NO_MES">'[1]INSERÇÃO-DE-DADOS_MÃO DE OBRA'!$F$48</definedName>
    <definedName name="DIVISOR_DE_HORAS">'[1]DADOS-ESTATISTICOS'!$F$4</definedName>
    <definedName name="DURAÇÃO_DO_CONTRATO">[3]FAP!$BJ$18+[3]FAP!$U$14</definedName>
    <definedName name="ENCARREGADO_DE_LIMPEZA">'[1]INSERÇÃO-DE-DADOS_MÃO DE OBRA'!$C$19</definedName>
    <definedName name="equip">#REF!</definedName>
    <definedName name="EQUIPAMENTOS">#REF!</definedName>
    <definedName name="equpamento">#REF!</definedName>
    <definedName name="Excel_BuiltIn_Print_Area_1" localSheetId="5">"$#REF!.$A$1:$G$203"</definedName>
    <definedName name="Excel_BuiltIn_Print_Area_1">"$#REF!.$A$1:$H$142"</definedName>
    <definedName name="Excel_BuiltIn_Print_Area_1_1">"$#REF!.$A$1:$F$205"</definedName>
    <definedName name="Excel_BuiltIn_Print_Area_10">"$#REF!.$A$1:$H$138"</definedName>
    <definedName name="Excel_BuiltIn_Print_Area_11">"$#REF!.$A$1:$H$138"</definedName>
    <definedName name="Excel_BuiltIn_Print_Area_12">NA()</definedName>
    <definedName name="Excel_BuiltIn_Print_Area_12_1">"$#REF!.$A$1:$J$154"</definedName>
    <definedName name="Excel_BuiltIn_Print_Area_13">"$#REF!.$A$1:$C$71"</definedName>
    <definedName name="Excel_BuiltIn_Print_Area_14">"$#REF!.$A$1:$C$71"</definedName>
    <definedName name="Excel_BuiltIn_Print_Area_15">"$#REF!.$A$1:$C$71"</definedName>
    <definedName name="Excel_BuiltIn_Print_Area_16">"$#REF!.$A$1:$C$71"</definedName>
    <definedName name="Excel_BuiltIn_Print_Area_17">"$#REF!.$A$1:$C$71"</definedName>
    <definedName name="Excel_BuiltIn_Print_Area_2">"$#REF!.$A$1:$H$139"</definedName>
    <definedName name="Excel_BuiltIn_Print_Area_3">"$#REF!.$A$1:$E$34"</definedName>
    <definedName name="Excel_BuiltIn_Print_Area_34">"$#REF!.$A$1:$J$124"</definedName>
    <definedName name="Excel_BuiltIn_Print_Area_4">"$#REF!.$A$1:$H$138"</definedName>
    <definedName name="Excel_BuiltIn_Print_Area_5">"$#REF!.$A$1:$H$139"</definedName>
    <definedName name="Excel_BuiltIn_Print_Area_6">"$#REF!.$A$1:$H$138"</definedName>
    <definedName name="Excel_BuiltIn_Print_Area_7">"$#REF!.$A$1:$C$71"</definedName>
    <definedName name="Excel_BuiltIn_Print_Area_8">"$#REF!.$A$1:$H$138"</definedName>
    <definedName name="Excel_BuiltIn_Print_Area_9">"$#REF!.$A$1:$C$71"</definedName>
    <definedName name="Fator" localSheetId="0">#REF!</definedName>
    <definedName name="Fator">#REF!</definedName>
    <definedName name="Funções" localSheetId="0">#REF!</definedName>
    <definedName name="Funções">#REF!</definedName>
    <definedName name="G" localSheetId="0">#REF!</definedName>
    <definedName name="G">#REF!</definedName>
    <definedName name="GSH">[4]GSH!$D$6</definedName>
    <definedName name="hhhhh" localSheetId="0">#REF!</definedName>
    <definedName name="hhhhh">#REF!</definedName>
    <definedName name="HORA_NORMAL">'[1]DADOS-ESTATISTICOS'!$F$10</definedName>
    <definedName name="ICMS">'[2]2. Param Gerais'!$C$32</definedName>
    <definedName name="Impostoiss">'[2]2. Param Gerais'!$C$30</definedName>
    <definedName name="indice_oco_afast_matern">#REF!</definedName>
    <definedName name="indice_oco_demis">#REF!</definedName>
    <definedName name="ipi" localSheetId="0">#REF!</definedName>
    <definedName name="ipi">#REF!</definedName>
    <definedName name="ISS">#REF!</definedName>
    <definedName name="ISSM">#REF!</definedName>
    <definedName name="JORNADA_MES_FACHADA_ENVID_ENC">#REF!</definedName>
    <definedName name="JORNADA_MES_FACHADA_ENVID_SERV">#REF!</definedName>
    <definedName name="jurus_internos">[3]Parâmetros!$D$7:$H$12</definedName>
    <definedName name="leasing">[3]Parâmetros!$D$7:$H$10</definedName>
    <definedName name="LOCAL_DE_EXECUCAO">'[1]INSERÇÃO-DE-DADOS_MÃO DE OBRA'!$D$12</definedName>
    <definedName name="lucro">#REF!</definedName>
    <definedName name="lucroM">#REF!</definedName>
    <definedName name="M1a4">#REF!</definedName>
    <definedName name="M1a4M">#REF!</definedName>
    <definedName name="M2_">#REF!</definedName>
    <definedName name="M2_M">#REF!</definedName>
    <definedName name="M3_">#REF!</definedName>
    <definedName name="M3_M">#REF!</definedName>
    <definedName name="M4_">#REF!</definedName>
    <definedName name="M4_1">#REF!</definedName>
    <definedName name="M4_1M">#REF!</definedName>
    <definedName name="M4_2">#REF!</definedName>
    <definedName name="M4_2M">#REF!</definedName>
    <definedName name="M4_3">#REF!</definedName>
    <definedName name="M4_3M">#REF!</definedName>
    <definedName name="M4_4">#REF!</definedName>
    <definedName name="M4_4M">#REF!</definedName>
    <definedName name="M4_5">#REF!</definedName>
    <definedName name="M4_5M">#REF!</definedName>
    <definedName name="M4_6">#REF!</definedName>
    <definedName name="M4_6M">#REF!</definedName>
    <definedName name="M4_M">#REF!</definedName>
    <definedName name="M5_">#REF!</definedName>
    <definedName name="M5_M">#REF!</definedName>
    <definedName name="MargemContribuicao">'[2]2. Param Gerais'!$I$15</definedName>
    <definedName name="MATERIAIS">#REF!</definedName>
    <definedName name="MENOS" localSheetId="0">#REF!</definedName>
    <definedName name="MENOS">#REF!</definedName>
    <definedName name="MESES_NO_ANO">'[1]DADOS-ESTATISTICOS'!$F$8</definedName>
    <definedName name="MODALIDADE_DE_LICITACAO">'[1]INSERÇÃO-DE-DADOS_MÃO DE OBRA'!$D$6</definedName>
    <definedName name="Motos" localSheetId="0">#REF!</definedName>
    <definedName name="Motos">#REF!</definedName>
    <definedName name="Multiplicador" localSheetId="0">#REF!</definedName>
    <definedName name="Multiplicador">#REF!</definedName>
    <definedName name="num_dias_aus_doenca">#REF!</definedName>
    <definedName name="num_dias_aus_legais">#REF!</definedName>
    <definedName name="NUMERO_MESES_EXEC_CONTRATUAL">'[1]INSERÇÃO-DE-DADOS_MÃO DE OBRA'!$F$15</definedName>
    <definedName name="NUMERO_PREGAO">'[1]INSERÇÃO-DE-DADOS_MÃO DE OBRA'!$F$6</definedName>
    <definedName name="NUMERO_PROCESSO">'[1]INSERÇÃO-DE-DADOS_MÃO DE OBRA'!$D$5</definedName>
    <definedName name="OUTRAS_AUSENCIAS_DESCRICAO">'[1]INSERÇÃO-DE-DADOS_MÃO DE OBRA'!$C$56</definedName>
    <definedName name="OUTROS_BENEFICIOS_1">'[1]INSERÇÃO-DE-DADOS_MÃO DE OBRA'!$F$49</definedName>
    <definedName name="OUTROS_BENEFICIOS_1_DESCRICAO">'[1]INSERÇÃO-DE-DADOS_MÃO DE OBRA'!$C$49</definedName>
    <definedName name="OUTROS_BENEFICIOS_2">'[1]INSERÇÃO-DE-DADOS_MÃO DE OBRA'!$F$50</definedName>
    <definedName name="OUTROS_BENEFICIOS_2_DESCRICAO">'[1]INSERÇÃO-DE-DADOS_MÃO DE OBRA'!$C$50</definedName>
    <definedName name="OUTROS_BENEFICIOS_3">'[1]INSERÇÃO-DE-DADOS_MÃO DE OBRA'!$F$51</definedName>
    <definedName name="OUTROS_BENEFICIOS_3_DESCRICAO">'[1]INSERÇÃO-DE-DADOS_MÃO DE OBRA'!$C$51</definedName>
    <definedName name="OUTROS_INSUMOS">#REF!</definedName>
    <definedName name="OUTROS_INSUMOS_DESCRICAO">#REF!</definedName>
    <definedName name="OUTROS_REMUNERACAO_1">'[1]INSERÇÃO-DE-DADOS_MÃO DE OBRA'!$F$33</definedName>
    <definedName name="OUTROS_REMUNERACAO_1_DESCRICAO">'[1]INSERÇÃO-DE-DADOS_MÃO DE OBRA'!$C$33</definedName>
    <definedName name="OUTROS_REMUNERACAO_2">'[1]INSERÇÃO-DE-DADOS_MÃO DE OBRA'!$F$34</definedName>
    <definedName name="OUTROS_REMUNERACAO_2_DESCRICAO">'[1]INSERÇÃO-DE-DADOS_MÃO DE OBRA'!$C$34:$E$34</definedName>
    <definedName name="OUTROS_REMUNERACAO_3">'[1]INSERÇÃO-DE-DADOS_MÃO DE OBRA'!$F$35</definedName>
    <definedName name="OUTROS_REMUNERACAO_3_DESCRICAO">'[1]INSERÇÃO-DE-DADOS_MÃO DE OBRA'!$C$35:$E$35</definedName>
    <definedName name="OutrosImpostos">'[2]2. Param Gerais'!$C$38</definedName>
    <definedName name="PERC_ADIC_FERIAS">'[1]ENCARGOS-SOCIAIS-E-TRABALHISTAS'!$E$6</definedName>
    <definedName name="PERC_ADIC_INSALUB">'[1]INSERÇÃO-DE-DADOS_MÃO DE OBRA'!$F$32</definedName>
    <definedName name="PERC_AVISO_PREVIO_IND">'[1]ENCARGOS-SOCIAIS-E-TRABALHISTAS'!$E$20</definedName>
    <definedName name="PERC_AVISO_PREVIO_TRAB">'[1]ENCARGOS-SOCIAIS-E-TRABALHISTAS'!$E$23</definedName>
    <definedName name="PERC_CONTRIB_SOCIAL">'[1]DADOS-ESTATISTICOS'!$F$23</definedName>
    <definedName name="PERC_DEC_TERC">'[1]ENCARGOS-SOCIAIS-E-TRABALHISTAS'!$E$5</definedName>
    <definedName name="PERC_DESC_TRANSP_REMUNERACAO">'[1]DADOS-ESTATISTICOS'!$F$16</definedName>
    <definedName name="PERC_EMPREG_AFAST_TRAB">'[1]DADOS-ESTATISTICOS'!$F$34</definedName>
    <definedName name="PERC_EMPREG_AVISO_PREVIO_IND">'[1]DADOS-ESTATISTICOS'!$F$21</definedName>
    <definedName name="PERC_EMPREG_AVISO_PREVIO_TRAB">'[1]DADOS-ESTATISTICOS'!$F$24</definedName>
    <definedName name="PERC_EMPREG_DEMIT_SEM_JUSTA_CAUSA_TOTAL_DESLIG">'[1]DADOS-ESTATISTICOS'!$F$20</definedName>
    <definedName name="perc_encargosSociais">#REF!</definedName>
    <definedName name="perc_encargosSociaisM">#REF!</definedName>
    <definedName name="PERC_FGTS">'[1]ENCARGOS-SOCIAIS-E-TRABALHISTAS'!$E$16</definedName>
    <definedName name="PERC_FGTS_AVISO_PREV_IND">'[1]ENCARGOS-SOCIAIS-E-TRABALHISTAS'!$E$21</definedName>
    <definedName name="perc_FGTSM">#REF!</definedName>
    <definedName name="PERC_GPS_FGTS">'[1]ENCARGOS-SOCIAIS-E-TRABALHISTAS'!$E$17</definedName>
    <definedName name="PERC_GPS_FGTS_AVISO_PREVIO_TRAB">'[1]ENCARGOS-SOCIAIS-E-TRABALHISTAS'!$E$24</definedName>
    <definedName name="PERC_HORA_EXTRA">'[1]INSERÇÃO-DE-DADOS_MÃO DE OBRA'!$F$60</definedName>
    <definedName name="PERC_INCRA">'[1]ENCARGOS-SOCIAIS-E-TRABALHISTAS'!$E$15</definedName>
    <definedName name="PERC_INSS">'[1]ENCARGOS-SOCIAIS-E-TRABALHISTAS'!$E$9</definedName>
    <definedName name="PERC_MULTA_FGTS">'[1]DADOS-ESTATISTICOS'!$F$22</definedName>
    <definedName name="PERC_MULTA_FGTS_AV_PREV_IND">'[1]ENCARGOS-SOCIAIS-E-TRABALHISTAS'!$E$22</definedName>
    <definedName name="PERC_MULTA_FGTS_AV_PREV_TRAB">'[1]ENCARGOS-SOCIAIS-E-TRABALHISTAS'!$E$25</definedName>
    <definedName name="PERC_NASCIDOS_VIVOS_POPUL_FEM">'[1]DADOS-ESTATISTICOS'!$F$32</definedName>
    <definedName name="perc_oco_licen_patern">#REF!</definedName>
    <definedName name="perc_ocor_acid_trab">#REF!</definedName>
    <definedName name="PERC_PARTIC_FEM_VIGIL">'[1]DADOS-ESTATISTICOS'!$F$37</definedName>
    <definedName name="PERC_PARTIC_MASC_VIGIL">'[1]DADOS-ESTATISTICOS'!$F$33</definedName>
    <definedName name="PERC_RAT">'[1]ENCARGOS-SOCIAIS-E-TRABALHISTAS'!$E$11</definedName>
    <definedName name="PERC_SAL_EDUCACAO">'[1]ENCARGOS-SOCIAIS-E-TRABALHISTAS'!$E$10</definedName>
    <definedName name="PERC_SEBRAE">'[1]ENCARGOS-SOCIAIS-E-TRABALHISTAS'!$E$14</definedName>
    <definedName name="PERC_SENAC">'[1]ENCARGOS-SOCIAIS-E-TRABALHISTAS'!$E$13</definedName>
    <definedName name="PERC_SESC">'[1]ENCARGOS-SOCIAIS-E-TRABALHISTAS'!$E$12</definedName>
    <definedName name="PERC_SUBSTITUTO_ACID_TRAB">'[1]ENCARGOS-SOCIAIS-E-TRABALHISTAS'!$E$32</definedName>
    <definedName name="PERC_SUBSTITUTO_AFAST_MATERN">'[1]ENCARGOS-SOCIAIS-E-TRABALHISTAS'!$E$33</definedName>
    <definedName name="PERC_SUBSTITUTO_AUSENCIAS_LEGAIS">'[1]ENCARGOS-SOCIAIS-E-TRABALHISTAS'!$E$30</definedName>
    <definedName name="PERC_SUBSTITUTO_FERIAS">'[1]ENCARGOS-SOCIAIS-E-TRABALHISTAS'!$E$29</definedName>
    <definedName name="PERC_SUBSTITUTO_LICENCA_PATERNIDADE">'[1]ENCARGOS-SOCIAIS-E-TRABALHISTAS'!$E$31</definedName>
    <definedName name="PERC_SUBSTITUTO_OUTRAS_AUSENCIAS">'[1]INSERÇÃO-DE-DADOS_MÃO DE OBRA'!$F$56</definedName>
    <definedName name="PIS">#REF!</definedName>
    <definedName name="PISM">#REF!</definedName>
    <definedName name="PORTARIA_LIMITES">'[1]INSERÇÃO-DE-DADOS_MÃO DE OBRA'!$Q$3</definedName>
    <definedName name="PrazoContrato">'[5]2. Param Gerais'!$E$17</definedName>
    <definedName name="PRECO" localSheetId="0">#REF!</definedName>
    <definedName name="PRECO">#REF!</definedName>
    <definedName name="PRODUT_AREA_ESQ_EXTERNA">'[1]INSERÇÃO-DE-DADOS_MÃO DE OBRA'!$P$11</definedName>
    <definedName name="PRODUT_AREA_EXTERNA">'[1]INSERÇÃO-DE-DADOS_MÃO DE OBRA'!$P$10</definedName>
    <definedName name="PRODUT_AREA_INTERNA">'[1]INSERÇÃO-DE-DADOS_MÃO DE OBRA'!$P$8</definedName>
    <definedName name="QTDE_DE_ENC">'[1]INSERÇÃO-DE-DADOS_MÃO DE OBRA'!$E$19</definedName>
    <definedName name="QTDE_DE_SERV">'[1]INSERÇÃO-DE-DADOS_MÃO DE OBRA'!$E$20</definedName>
    <definedName name="qtde_postos">#REF!</definedName>
    <definedName name="qtde_postosM">#REF!</definedName>
    <definedName name="QUIPAMENTO">#REF!</definedName>
    <definedName name="RAMO">'[1]INSERÇÃO-DE-DADOS_MÃO DE OBRA'!$B$1</definedName>
    <definedName name="REGIÃO">[6]FAP!$AK$8:$AK$13</definedName>
    <definedName name="REGULADORA" localSheetId="0">#REF!</definedName>
    <definedName name="REGULADORA">#REF!</definedName>
    <definedName name="ROCADEIRA" localSheetId="0">#REF!</definedName>
    <definedName name="ROCADEIRA">#REF!</definedName>
    <definedName name="SAL_MINIMO">'[1]INSERÇÃO-DE-DADOS_MÃO DE OBRA'!$F$27</definedName>
    <definedName name="salario_base">#REF!</definedName>
    <definedName name="salario_baseM">#REF!</definedName>
    <definedName name="SALARIO_NORMATIVO_ENC">'[1]INSERÇÃO-DE-DADOS_MÃO DE OBRA'!$F$19</definedName>
    <definedName name="SALARIO_NORMATIVO_SERV">'[1]INSERÇÃO-DE-DADOS_MÃO DE OBRA'!$F$20</definedName>
    <definedName name="salario_remuneracao">#REF!</definedName>
    <definedName name="salario_remuneracaoM">#REF!</definedName>
    <definedName name="salario13o">#REF!</definedName>
    <definedName name="salario13oM">#REF!</definedName>
    <definedName name="SERVENTE">'[1]INSERÇÃO-DE-DADOS_MÃO DE OBRA'!$C$20</definedName>
    <definedName name="SHARED_FORMULA_1_37_1_37_3">SUM(#REF!)</definedName>
    <definedName name="SHARED_FORMULA_1_39_1_39_3">#REF!/#REF!</definedName>
    <definedName name="SHARED_FORMULA_1_40_1_40_3">#REF!/30</definedName>
    <definedName name="SHARED_FORMULA_10_33_10_33_3">"#ref!"-"#ref!"</definedName>
    <definedName name="SHARED_FORMULA_13_33_13_33_3">"#ref!"-"#ref!"</definedName>
    <definedName name="SHARED_FORMULA_2_29_2_29_3">#REF!</definedName>
    <definedName name="SHARED_FORMULA_2_32_2_32_0">#REF!*#REF!</definedName>
    <definedName name="SHARED_FORMULA_2_37_2_37_0">#REF!*(#REF!+#REF!)</definedName>
    <definedName name="SHARED_FORMULA_2_60_2_60_0">#REF!*#REF!</definedName>
    <definedName name="SHARED_FORMULA_2_70_2_70_0">#REF!*#REF!</definedName>
    <definedName name="SHARED_FORMULA_3_178_3_178_0">ROUND(#REF!*#REF!,2)</definedName>
    <definedName name="SHARED_FORMULA_3_48_3_48_0">#REF!</definedName>
    <definedName name="SHARED_FORMULA_5_4_5_4_1">#REF!*#REF!</definedName>
    <definedName name="SHARED_FORMULA_5_41_5_41_1">(#REF!*#REF!)/12</definedName>
    <definedName name="SHARED_FORMULA_5_69_5_69_1">#REF!*#REF!</definedName>
    <definedName name="SHARED_FORMULA_6_26_6_26_3">#REF!</definedName>
    <definedName name="SHARED_FORMULA_7_22_7_22_3">"#ref!"/"#ref!"</definedName>
    <definedName name="SHARED_FORMULA_8_15_8_15_3">#REF!/#REF!+#REF!/#REF!+#REF!/#REF!+#REF!/#REF!+#REF!/#REF!+#REF!/#REF!+#REF!/((#REF!*191.4)/16)</definedName>
    <definedName name="SOMA" localSheetId="0">#REF!</definedName>
    <definedName name="SOMA">#REF!</definedName>
    <definedName name="SSS" localSheetId="0">#REF!</definedName>
    <definedName name="SSS">#REF!</definedName>
    <definedName name="TaxaAdm">'[2]2. Param Gerais'!$D$15</definedName>
    <definedName name="TEMPO_INTERVALO_REFEICAO">'[1]INSERÇÃO-DE-DADOS_MÃO DE OBRA'!$F$61</definedName>
    <definedName name="TIPO_CONTRATAÇÃO">[6]FAP!$AM$8:$AM$13</definedName>
    <definedName name="tipo_de_contratação">[3]FAP!$H$14</definedName>
    <definedName name="TIPO_DE_SERVICO">'[1]INSERÇÃO-DE-DADOS_MÃO DE OBRA'!$E$24</definedName>
    <definedName name="TIPO_DO_CERTAME">[6]FAP!$AJ$8:$AJ$13</definedName>
    <definedName name="Total" localSheetId="0">#REF!</definedName>
    <definedName name="Total">#REF!</definedName>
    <definedName name="TOTALCLP03" localSheetId="0">#REF!</definedName>
    <definedName name="TOTALCLP03">#REF!</definedName>
    <definedName name="TRANSPORTE_POR_DIA">'[1]INSERÇÃO-DE-DADOS_MÃO DE OBRA'!$F$40</definedName>
    <definedName name="TxAdmCorporativa">'[2]2. Param Gerais'!$I$21</definedName>
    <definedName name="UF">'[1]INSERÇÃO-DE-DADOS_MÃO DE OBRA'!$F$13</definedName>
    <definedName name="UG">'[1]INSERÇÃO-DE-DADOS_MÃO DE OBRA'!$B$2</definedName>
    <definedName name="uniforme">#REF!</definedName>
    <definedName name="UNIFORMES">#REF!</definedName>
    <definedName name="VALOR_LIMITES_FACHADA_ENVID">#REF!</definedName>
    <definedName name="Valor_Mensal_Posto">#REF!</definedName>
    <definedName name="Valor_Mensal_PostoM">#REF!</definedName>
    <definedName name="valor_passagem">#REF!</definedName>
    <definedName name="valor_passagemM">#REF!</definedName>
    <definedName name="VALOR_TOTAL_SERV">'[1]SERVENTE CG'!$F$99</definedName>
    <definedName name="VALOR_TOTAL_SERV_HOSP">#REF!</definedName>
  </definedNames>
  <calcPr calcId="152511" fullPrecision="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87" i="45" l="1"/>
  <c r="F99" i="29" l="1"/>
  <c r="L86" i="45"/>
  <c r="L85" i="45"/>
  <c r="L84" i="45"/>
  <c r="L83" i="45"/>
  <c r="L82" i="45"/>
  <c r="L81" i="45"/>
  <c r="L80" i="45"/>
  <c r="L79" i="45"/>
  <c r="L78" i="45"/>
  <c r="L77" i="45"/>
  <c r="L76" i="45"/>
  <c r="L75" i="45"/>
  <c r="L74" i="45"/>
  <c r="L69" i="45"/>
  <c r="L70" i="45" s="1"/>
  <c r="F100" i="29" s="1"/>
  <c r="L68" i="45"/>
  <c r="L67" i="45"/>
  <c r="L66" i="45"/>
  <c r="L65" i="45"/>
  <c r="L64" i="45"/>
  <c r="L63" i="45"/>
  <c r="L62" i="45"/>
  <c r="L61" i="45"/>
  <c r="L60" i="45"/>
  <c r="L56" i="45"/>
  <c r="L55" i="45"/>
  <c r="L54" i="45"/>
  <c r="L53" i="45"/>
  <c r="L52" i="45"/>
  <c r="L51" i="45"/>
  <c r="L50" i="45"/>
  <c r="L49" i="45"/>
  <c r="L48" i="45"/>
  <c r="L47" i="45"/>
  <c r="L46" i="45"/>
  <c r="L45" i="45"/>
  <c r="L44" i="45"/>
  <c r="L43" i="45"/>
  <c r="L42" i="45"/>
  <c r="L38" i="45"/>
  <c r="L37" i="45"/>
  <c r="L36" i="45"/>
  <c r="L35" i="45"/>
  <c r="L34" i="45"/>
  <c r="L33" i="45"/>
  <c r="L32" i="45"/>
  <c r="L31" i="45"/>
  <c r="L30" i="45"/>
  <c r="L29" i="45"/>
  <c r="L28" i="45"/>
  <c r="L27" i="45"/>
  <c r="L26" i="45"/>
  <c r="L25" i="45"/>
  <c r="L24" i="45"/>
  <c r="L23" i="45"/>
  <c r="L22" i="45"/>
  <c r="L21" i="45"/>
  <c r="L20" i="45"/>
  <c r="L19" i="45"/>
  <c r="L18" i="45"/>
  <c r="L17" i="45"/>
  <c r="L16" i="45"/>
  <c r="L15" i="45"/>
  <c r="L14" i="45"/>
  <c r="L13" i="45"/>
  <c r="L12" i="45"/>
  <c r="L11" i="45"/>
  <c r="L10" i="45"/>
  <c r="L9" i="45"/>
  <c r="L8" i="45"/>
  <c r="L7" i="45"/>
  <c r="L6" i="45"/>
  <c r="L5" i="45"/>
  <c r="L4" i="45"/>
  <c r="L3" i="45"/>
  <c r="G9" i="44"/>
  <c r="G8" i="44"/>
  <c r="G6" i="44"/>
  <c r="G7" i="44"/>
  <c r="G5" i="44"/>
  <c r="G4" i="44"/>
  <c r="G3" i="44"/>
  <c r="F30" i="41"/>
  <c r="F27" i="41"/>
  <c r="F30" i="29"/>
  <c r="F27" i="29"/>
  <c r="G10" i="44" l="1"/>
  <c r="G11" i="44" s="1"/>
  <c r="F53" i="41"/>
  <c r="F53" i="29"/>
  <c r="F98" i="29" l="1"/>
  <c r="F98" i="41"/>
  <c r="E73" i="41"/>
  <c r="E69" i="41"/>
  <c r="F101" i="41" l="1"/>
  <c r="F129" i="41" s="1"/>
  <c r="B131" i="41"/>
  <c r="B129" i="41"/>
  <c r="B128" i="41"/>
  <c r="B127" i="41"/>
  <c r="B126" i="41"/>
  <c r="B125" i="41"/>
  <c r="E114" i="41"/>
  <c r="E112" i="41"/>
  <c r="E88" i="41"/>
  <c r="E84" i="41"/>
  <c r="E74" i="41"/>
  <c r="E49" i="41"/>
  <c r="F25" i="41"/>
  <c r="F52" i="41" s="1"/>
  <c r="F32" i="41" l="1"/>
  <c r="F125" i="41" s="1"/>
  <c r="F57" i="41"/>
  <c r="F63" i="41" s="1"/>
  <c r="F36" i="41" l="1"/>
  <c r="F82" i="41"/>
  <c r="F73" i="41"/>
  <c r="F72" i="41"/>
  <c r="F69" i="41"/>
  <c r="F78" i="41"/>
  <c r="F83" i="41"/>
  <c r="F37" i="41"/>
  <c r="F70" i="41"/>
  <c r="F71" i="41"/>
  <c r="F79" i="41"/>
  <c r="F68" i="41"/>
  <c r="F87" i="41"/>
  <c r="F88" i="41" s="1"/>
  <c r="F93" i="41" s="1"/>
  <c r="F81" i="41"/>
  <c r="F80" i="41"/>
  <c r="F38" i="41" l="1"/>
  <c r="F43" i="41" s="1"/>
  <c r="F74" i="41"/>
  <c r="F127" i="41" s="1"/>
  <c r="F84" i="41"/>
  <c r="F92" i="41" s="1"/>
  <c r="F94" i="41" s="1"/>
  <c r="F128" i="41" s="1"/>
  <c r="E73" i="29"/>
  <c r="F42" i="41" l="1"/>
  <c r="E38" i="41"/>
  <c r="F44" i="41"/>
  <c r="F45" i="41"/>
  <c r="F41" i="41"/>
  <c r="F48" i="41"/>
  <c r="F46" i="41"/>
  <c r="F61" i="41"/>
  <c r="F47" i="41"/>
  <c r="F25" i="29"/>
  <c r="F52" i="29" s="1"/>
  <c r="F49" i="41" l="1"/>
  <c r="F62" i="41" s="1"/>
  <c r="F64" i="41" s="1"/>
  <c r="F126" i="41" s="1"/>
  <c r="F130" i="41" s="1"/>
  <c r="F106" i="41" s="1"/>
  <c r="F107" i="41" s="1"/>
  <c r="F117" i="41" s="1"/>
  <c r="F119" i="41" s="1"/>
  <c r="F109" i="41" l="1"/>
  <c r="F111" i="41"/>
  <c r="F121" i="41"/>
  <c r="F110" i="41"/>
  <c r="F101" i="29"/>
  <c r="F112" i="41" l="1"/>
  <c r="F131" i="41" s="1"/>
  <c r="F132" i="41" s="1"/>
  <c r="F136" i="41" s="1"/>
  <c r="B5" i="28" l="1"/>
  <c r="D5" i="28" l="1"/>
  <c r="E5" i="28" l="1"/>
  <c r="B131" i="29"/>
  <c r="B129" i="29"/>
  <c r="B128" i="29"/>
  <c r="B127" i="29"/>
  <c r="B126" i="29"/>
  <c r="B125" i="29"/>
  <c r="F129" i="29"/>
  <c r="E88" i="29"/>
  <c r="E74" i="29" l="1"/>
  <c r="F32" i="29"/>
  <c r="E114" i="29"/>
  <c r="F57" i="29"/>
  <c r="F63" i="29" s="1"/>
  <c r="E84" i="29"/>
  <c r="E49" i="29"/>
  <c r="E112" i="29"/>
  <c r="F82" i="29" l="1"/>
  <c r="F81" i="29"/>
  <c r="F78" i="29"/>
  <c r="F73" i="29"/>
  <c r="F71" i="29"/>
  <c r="F36" i="29"/>
  <c r="F125" i="29"/>
  <c r="F87" i="29"/>
  <c r="F88" i="29" s="1"/>
  <c r="F93" i="29" s="1"/>
  <c r="F80" i="29"/>
  <c r="F68" i="29"/>
  <c r="F83" i="29"/>
  <c r="F79" i="29"/>
  <c r="F72" i="29"/>
  <c r="F70" i="29"/>
  <c r="F37" i="29"/>
  <c r="F69" i="29"/>
  <c r="F74" i="29" l="1"/>
  <c r="F127" i="29" s="1"/>
  <c r="F38" i="29"/>
  <c r="F84" i="29"/>
  <c r="F92" i="29" s="1"/>
  <c r="F94" i="29" s="1"/>
  <c r="F128" i="29" s="1"/>
  <c r="F43" i="29" l="1"/>
  <c r="F45" i="29"/>
  <c r="F46" i="29"/>
  <c r="F47" i="29"/>
  <c r="F41" i="29"/>
  <c r="F42" i="29"/>
  <c r="F48" i="29"/>
  <c r="F44" i="29"/>
  <c r="F61" i="29"/>
  <c r="E38" i="29"/>
  <c r="F49" i="29" l="1"/>
  <c r="F62" i="29" s="1"/>
  <c r="F64" i="29" s="1"/>
  <c r="F126" i="29" s="1"/>
  <c r="F130" i="29" s="1"/>
  <c r="F106" i="29" l="1"/>
  <c r="F107" i="29" l="1"/>
  <c r="F117" i="29" l="1"/>
  <c r="F119" i="29" s="1"/>
  <c r="F121" i="29" l="1"/>
  <c r="F110" i="29"/>
  <c r="F111" i="29"/>
  <c r="F109" i="29"/>
  <c r="F112" i="29" l="1"/>
  <c r="F131" i="29" s="1"/>
  <c r="F132" i="29" s="1"/>
  <c r="B4" i="28" l="1"/>
  <c r="D4" i="28" s="1"/>
  <c r="D7" i="28" s="1"/>
  <c r="F136" i="29"/>
  <c r="E4" i="28" l="1"/>
  <c r="E37" i="1"/>
  <c r="E38" i="1"/>
  <c r="E39" i="1"/>
  <c r="E40" i="1"/>
  <c r="E20" i="1"/>
  <c r="E21" i="1"/>
  <c r="E22" i="1"/>
  <c r="E23" i="1"/>
  <c r="E24" i="1"/>
  <c r="E25" i="1"/>
  <c r="E26" i="1"/>
  <c r="E27" i="1"/>
  <c r="E28" i="1"/>
  <c r="E7" i="28" l="1"/>
  <c r="E61" i="1"/>
  <c r="E60" i="1"/>
  <c r="E59" i="1"/>
  <c r="E58" i="1"/>
  <c r="E57" i="1"/>
  <c r="E56" i="1"/>
  <c r="E55" i="1"/>
  <c r="E54" i="1"/>
  <c r="E53" i="1"/>
  <c r="E52" i="1"/>
  <c r="E51" i="1"/>
  <c r="E50" i="1"/>
  <c r="E49" i="1"/>
  <c r="E48" i="1"/>
  <c r="E47" i="1"/>
  <c r="E46" i="1"/>
  <c r="E45" i="1"/>
  <c r="E44" i="1"/>
  <c r="E43" i="1"/>
  <c r="E42" i="1"/>
  <c r="E41" i="1"/>
  <c r="E36" i="1"/>
  <c r="E35" i="1"/>
  <c r="E34" i="1"/>
  <c r="E33" i="1"/>
  <c r="E32" i="1"/>
  <c r="E31" i="1"/>
  <c r="E30" i="1"/>
  <c r="E29" i="1"/>
  <c r="E19" i="1"/>
  <c r="E18" i="1"/>
  <c r="E17" i="1"/>
  <c r="E16" i="1"/>
  <c r="E15" i="1"/>
  <c r="E14" i="1"/>
  <c r="E13" i="1"/>
  <c r="E12" i="1"/>
  <c r="E11" i="1"/>
  <c r="E10" i="1"/>
  <c r="E9" i="1"/>
  <c r="E8" i="1"/>
  <c r="E7" i="1"/>
  <c r="E6" i="1"/>
  <c r="E5" i="1"/>
  <c r="E4" i="1"/>
  <c r="F5" i="7" l="1"/>
  <c r="F6" i="7"/>
  <c r="F7" i="7"/>
  <c r="F8" i="7"/>
  <c r="F9" i="7"/>
  <c r="F10" i="7"/>
  <c r="F11" i="7"/>
  <c r="F12" i="7"/>
  <c r="F13" i="7"/>
  <c r="F14" i="7"/>
  <c r="F4" i="7"/>
  <c r="F43" i="1"/>
  <c r="F44" i="1"/>
  <c r="F45" i="1"/>
  <c r="F46" i="1"/>
  <c r="F47" i="1"/>
  <c r="F48" i="1"/>
  <c r="F49" i="1"/>
  <c r="F50" i="1"/>
  <c r="F51" i="1"/>
  <c r="F52" i="1"/>
  <c r="F53" i="1"/>
  <c r="F54" i="1"/>
  <c r="F55" i="1"/>
  <c r="F56" i="1"/>
  <c r="F57" i="1"/>
  <c r="F58" i="1"/>
  <c r="F59" i="1"/>
  <c r="F60" i="1"/>
  <c r="F61"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C6" i="11"/>
  <c r="C9" i="11" s="1"/>
  <c r="F17" i="10"/>
  <c r="F18" i="10"/>
  <c r="F19" i="10"/>
  <c r="F16" i="10"/>
  <c r="F6" i="10"/>
  <c r="F7" i="10"/>
  <c r="F8" i="10"/>
  <c r="F9" i="10"/>
  <c r="F5" i="10"/>
  <c r="F10" i="10" l="1"/>
  <c r="F11" i="10" s="1"/>
  <c r="F20" i="10"/>
  <c r="F21" i="10" s="1"/>
  <c r="C8" i="11"/>
  <c r="C7" i="11"/>
  <c r="F62" i="1"/>
  <c r="F15" i="7"/>
  <c r="F16" i="7" s="1"/>
  <c r="H3" i="1" l="1"/>
</calcChain>
</file>

<file path=xl/sharedStrings.xml><?xml version="1.0" encoding="utf-8"?>
<sst xmlns="http://schemas.openxmlformats.org/spreadsheetml/2006/main" count="846" uniqueCount="392">
  <si>
    <t>Cloro ativo tira limo 500ml (Marcas  de referência: Ypê, Mr Músculo,  Veja, Pinho Bril Accept ou similar)</t>
  </si>
  <si>
    <t>Un.</t>
  </si>
  <si>
    <t>Desentupidor líquido 1l para Pias, Ralos e Vasos Sanitários (Marca  de referência: Diabo Verde, Bom Bril Força Azul ou similar)</t>
  </si>
  <si>
    <t>Álcool líquido 70° INPM 1l</t>
  </si>
  <si>
    <t>Álcool gel 70° INPM 500g, com frasco squeeze</t>
  </si>
  <si>
    <t>Gel Antisséptico para Limpeza  das Mãos 500ml/440g, com bico pump (Marca  de referência: Audax All Clean, Becker,  Proervas,  Asseptgel Fresh ou similar)</t>
  </si>
  <si>
    <t>Desinfetante perfumado 2L fragrâncias diversas  (Marcas  de referência: Ypê BAK, Bom Bril Kalipto ou similar)</t>
  </si>
  <si>
    <t>Desifentante Pinho 1l fragrâncias diversas  (Marcas  de referência: Pinho Bril, Ypê, Veja ou similar)</t>
  </si>
  <si>
    <t>Limpador  de Superfícies Multiuso  500 ml fragrâncias diversas  (Marcas  de referência: Veja, Mr. Músculo,  Uau ou similar)</t>
  </si>
  <si>
    <t>Detergente desengordurante para cozinhas  industriais 5l (Marca  de referência: Scotch-Brite 3M ou similar)</t>
  </si>
  <si>
    <t>Esponja  de Lã de aço pacote com 8 un. (Marca  de referência: Bombril,  Limppano, Assolan  ou similar)</t>
  </si>
  <si>
    <t>Pct</t>
  </si>
  <si>
    <t>Esponja  multiuso  dupla face com fibra abrasiva  pacote com 10 un. (Marcas  de referência: Bom Bril, Scotch Brite, Limppano ou similar)</t>
  </si>
  <si>
    <t>Odorizador de ambiente aerossol  fragrâncias diversas  360ml (Marcas  de referência: Bom Ar, Glade ou similar)</t>
  </si>
  <si>
    <t>Detergente neutro para limpeza  de pisos 5l (Marca  de referência: Pisoclean  Limpeza  Diária, Damp Mop Spartan  ou similar)</t>
  </si>
  <si>
    <t>Cera Líquida  Incolor 5l, auto-brilho, para pisos em geral, ação impermeabilizante (Marca  de Referência: Becker,  Ingleza  Maxx ou similar)</t>
  </si>
  <si>
    <t>Removedor de ceras de pisos 5l (Marca  de referência: Pisoclean  Limpeza  Pesada,  Tira Ceras Ingleza,  Azulim ou similar)</t>
  </si>
  <si>
    <t>Detergente lava-louças neutro 500 mL (Marcas  de referência: Limpol,  Ypê, Minuano  ou similar)</t>
  </si>
  <si>
    <t>Desincrustante de vasos sanitários e mictórios  5l (Marcas  de referência: Klyo Desincrust ou similar)</t>
  </si>
  <si>
    <t>Limpa Vidro 500 ml (Veja, Limpol,  Uau ou similar)</t>
  </si>
  <si>
    <t>Lustra móveis  200ml fragrância diversas  (Poliflor,  Ypê, Destac ou similar)</t>
  </si>
  <si>
    <t>Papel Higiênico  Folha Dupla de alta qualidade, 100% celulose  virgem,  pacote 4 rolos de 30m x 10cm (Marcas  de Referência Neve, Cotton,  Dualette  ou similar)</t>
  </si>
  <si>
    <t>Pct.</t>
  </si>
  <si>
    <t>Naftalina  em Bolas Brancas,  pacote de 1kg</t>
  </si>
  <si>
    <t>Papel Toalha  Interfolhado Branco 20x21cm, alto poder de absorção, 100% celulose,  pacote com 1.000 folhas</t>
  </si>
  <si>
    <t>Sabonete  Líquido  5L aroma erva doce (Marcas  de referência: Premisse  Premium, Only Start Química  ou similar)</t>
  </si>
  <si>
    <t>Pasta para limpeza  em geral 500g (Marca  de referência: LimpTek  ou similar)</t>
  </si>
  <si>
    <t>Pedra Sanitária,  contendo pedra e suporte  plástico  (Marcas  de Referência: Inspira/Limpano, SanyBril/Bom Bril, Glade/Johnson, Nobre/Floral ou similar)</t>
  </si>
  <si>
    <t>Polidor  de metais 200 ml (Marcas  de Referência: Kaol, Silvo, Brasso,  PoliBril ou similar)</t>
  </si>
  <si>
    <t>Vaselina  Líquida  500ml</t>
  </si>
  <si>
    <t>Sabão em Pó 1kg (Marca  de referência: Omo, Brilhante, Tixan Ypê ou similar)</t>
  </si>
  <si>
    <t>Sabão em Pasta Neutro  500g, para limpar e dar brilho em louças e panelas  (Marca  de referência: Assolan,  Barra, Neutral  ou similar)</t>
  </si>
  <si>
    <t>Saponáceo em Pó 300g, fragrâncias diversas,  com alto poder desengordurante (Marca  de referência: Assolan,  Sapólio  Radium  ou similar)</t>
  </si>
  <si>
    <t>Luva de látex para limpeza,  tamanho  Médio,  antiderrapante, internamente forrada,  pacote com 1 par (Marcas  de referência: Scotch-Brite, Sanro ou similar)</t>
  </si>
  <si>
    <t>Luva de látex para limpeza,  tamanho  Grande,  antiderrapante, internamente forrada,  pacote com 1 par (Marcas  de referência: Scotch-Brite, Sanro ou similar)</t>
  </si>
  <si>
    <t>Saco de lixo 100l, reforçado 10 micras ou superior,  pacote com 100 un. (Marca  de referência: Haros Sacos Plásticos  ou similar)</t>
  </si>
  <si>
    <t>Saco de lixo 60l, reforçado 10 micras ou superior,  pacote com 100 un. (Marca  de referência: Haros Sacos Plásticos  ou similar)</t>
  </si>
  <si>
    <t>Saco de lixo 40l, reforçado 10 micras ou superior,  pacote com 100 un. (Marca  de referência: Haros Sacos Plásticos  ou similar)</t>
  </si>
  <si>
    <t>Flanela  100% algodão,  cor laranja,  Média 33 x 53 cm ou de dimensões aproximadas (Marca  de referência: Limppano ou similar)</t>
  </si>
  <si>
    <t>Pano de chão tipo saco alvejado,  100% algodão,  Grande 76 x 44 cm ou de dimensões aproximadas</t>
  </si>
  <si>
    <t>Máscara  Antialérgica de Proteção  para o Rosto, caixa com 50 un.</t>
  </si>
  <si>
    <t>Cx.</t>
  </si>
  <si>
    <t>Aplicador  de Cera 45cm, com cabo de 120cm ou superior  (Marca  de referência: Bralimpia, Bettanin  ou similar)</t>
  </si>
  <si>
    <t>Refil para Aplicador  de Cera 45cm (Marca  de referência: Bralimpia, Bettanin  ou similar)</t>
  </si>
  <si>
    <t>Desentupidor de Vaso Sanitário  Emborrachado, com cabo de madeira</t>
  </si>
  <si>
    <t>Desentupidor de Pias e Ralos Emborrachado</t>
  </si>
  <si>
    <t>Escova  Sanitária  de Plástico  Branca  35cm, com suporte  incluso,  Polipropileno ou material  polimérico similar</t>
  </si>
  <si>
    <t>Vassoura  de Madeira  Média 40cm Pelo Sintético,  com cabo 120cm</t>
  </si>
  <si>
    <t>Vassoura  de Madeira  Piaçava  Nº6, com cabo 120cm</t>
  </si>
  <si>
    <t>Rodo de Madeira  Médio 40cm, com Borracha  Dupla EVA e cabo de 120cm</t>
  </si>
  <si>
    <t>Rodo de Pia Plástico,  borracha  com proteção  antibacteriana</t>
  </si>
  <si>
    <t>Pá de Lixo Coletora  Plástico,  com cabo 120cm ou superior  (Marca  de referência: Noviça  ou similar)</t>
  </si>
  <si>
    <t>Balde Plástico  20 L Resistente, com alça de metal, Polipropileno ou material  polimérico similar</t>
  </si>
  <si>
    <t>Vasculho  de Teto de Sisal, com Cabo de Madeira  2m</t>
  </si>
  <si>
    <t>Espanador de Pó de Pena Pequeno  Nº30</t>
  </si>
  <si>
    <t>Refil para Enceradeira Tipo Disco Removedor 350mm,  cor Preto</t>
  </si>
  <si>
    <t>Refil para Enceradeira Tipo Disco Limpador  350mm,  cor Verde</t>
  </si>
  <si>
    <t>Refil para Enceradeira Tipo Disco Polidor  350mm,  cor Bege</t>
  </si>
  <si>
    <t>Refil para Enceradeira Tipo Disco Lustrador 350mm,  cor Branco,  para polimento com alto brilho</t>
  </si>
  <si>
    <t>Refil para Enceradeira Tipo Escovão  350mm</t>
  </si>
  <si>
    <t>Refil Filtro para Aspirador de Pó</t>
  </si>
  <si>
    <t>Pregão nº</t>
  </si>
  <si>
    <t>A</t>
  </si>
  <si>
    <t>B</t>
  </si>
  <si>
    <t>C</t>
  </si>
  <si>
    <t>D</t>
  </si>
  <si>
    <t>E</t>
  </si>
  <si>
    <t>Unidade de Medida</t>
  </si>
  <si>
    <t>Aviso Prévio Indenizado</t>
  </si>
  <si>
    <t>-</t>
  </si>
  <si>
    <t>F</t>
  </si>
  <si>
    <t>G</t>
  </si>
  <si>
    <t xml:space="preserve"> Água sanitária 5l com cloro ativo (Marcas de referência: Ypê, Super Candida ou similar) </t>
  </si>
  <si>
    <t>ANEXO IV</t>
  </si>
  <si>
    <t>ITEM</t>
  </si>
  <si>
    <t>DESCRIÇÃO</t>
  </si>
  <si>
    <t>UNIDADE DE FORNECIMENTO</t>
  </si>
  <si>
    <t>QUANTIDADE</t>
  </si>
  <si>
    <t>VALOR UNITÁRIO</t>
  </si>
  <si>
    <t>VALOR TOTAL</t>
  </si>
  <si>
    <t xml:space="preserve">Aspirador Industrial de Pó e Líquido, Bivolt, 2400 W, 60l ou superior </t>
  </si>
  <si>
    <t xml:space="preserve">Escada Dupla de Alumínio Reforçada 6 Degraus </t>
  </si>
  <si>
    <t xml:space="preserve">Escada Dupla de Alumínio Reforçada 8 Degraus </t>
  </si>
  <si>
    <t xml:space="preserve">Contêiner Coletor de Lixo 1000l, cor Preta, com rodas </t>
  </si>
  <si>
    <t xml:space="preserve">Carrinho Coletor de Lixo 240l, cor Preta, com rodas </t>
  </si>
  <si>
    <t xml:space="preserve">Carrinho Funcional para Transporte de Material de Limpeza </t>
  </si>
  <si>
    <t xml:space="preserve">Extensão Elétrica Profissional 30m, 20 A, tomada e plug 2P+T </t>
  </si>
  <si>
    <t xml:space="preserve">Placa sinalizadora de piso “BANHEIRO FORA DE USO” </t>
  </si>
  <si>
    <t xml:space="preserve">Placa sinalizadora de piso “PISO MOLHADO” </t>
  </si>
  <si>
    <t>Enceradeira Industrial para Piso, Tamanho: 350mm, Bivolt, 0,75 HP ou superior</t>
  </si>
  <si>
    <t>Kit Completo para Limpeza de Vidro (Marca de Referência: Kit Master Bralimpia, Unger ou similar)</t>
  </si>
  <si>
    <t>VALOR MENSAL DOS MATERIAIS</t>
  </si>
  <si>
    <t>VALOR ANUAL DOS EQUIPAMENTOS</t>
  </si>
  <si>
    <t>VALOR MENSAL DOS EQUIPAMENTOS</t>
  </si>
  <si>
    <t>DISCRIMINAÇÃO DOS SERVIÇOS (DADOS REFERENTES À CONTRATAÇÃO)</t>
  </si>
  <si>
    <t>Data de apresentação da proposta (dia/mês/ano):</t>
  </si>
  <si>
    <t>Município/UF:</t>
  </si>
  <si>
    <t>Ano do Acordo, Convenção ou Dissídio Coletivo:</t>
  </si>
  <si>
    <t xml:space="preserve">Número de meses de execução contratual: </t>
  </si>
  <si>
    <t xml:space="preserve">Tipo de Serviço </t>
  </si>
  <si>
    <t>Classificação Brasileira de Ocupações (CBO)</t>
  </si>
  <si>
    <t>Salário Normativo da Categoria Profissional</t>
  </si>
  <si>
    <t>Categoria Profissional (vinculada à execução contratual)</t>
  </si>
  <si>
    <t>Data-Base da Categoria (dia/mês/ano)</t>
  </si>
  <si>
    <t>Adicional Noturno</t>
  </si>
  <si>
    <t>Adicional de Hora Noturna Reduzida</t>
  </si>
  <si>
    <t>SESC ou SESI</t>
  </si>
  <si>
    <t>Materiais</t>
  </si>
  <si>
    <t>Custos Indiretos</t>
  </si>
  <si>
    <t>PIS</t>
  </si>
  <si>
    <t>Dados Referentes à Licitação</t>
  </si>
  <si>
    <t xml:space="preserve">D </t>
  </si>
  <si>
    <t>Identificação do Serviço</t>
  </si>
  <si>
    <t>2.1</t>
  </si>
  <si>
    <t>2.2</t>
  </si>
  <si>
    <t>2.3</t>
  </si>
  <si>
    <t>13º Salário, Férias e Adicional de Férias</t>
  </si>
  <si>
    <t>ISS</t>
  </si>
  <si>
    <t>Módulo 4 - Custo de Reposição do Profissional Ausente</t>
  </si>
  <si>
    <t>C.1</t>
  </si>
  <si>
    <t>C.2</t>
  </si>
  <si>
    <t>C.3</t>
  </si>
  <si>
    <t>Camisa gola polo manga curta</t>
  </si>
  <si>
    <t>Calça de brim na cor preta</t>
  </si>
  <si>
    <t>Cinto de couro sintético</t>
  </si>
  <si>
    <t>Sapatos preto com biqueira Composite</t>
  </si>
  <si>
    <t>Meia em algodão na cor preta</t>
  </si>
  <si>
    <t>VALOR SEMESTRAL DOS UNIFORMES</t>
  </si>
  <si>
    <t>VALOR MENSAL DOS UNIFORMES</t>
  </si>
  <si>
    <t>Camisa profissional manga curta, gola italiana , azul</t>
  </si>
  <si>
    <t>Calça profisional de brim na cor azul</t>
  </si>
  <si>
    <t>Bota preta 1/2 cano com biqueira Composite</t>
  </si>
  <si>
    <t>Partilha</t>
  </si>
  <si>
    <t>RBT</t>
  </si>
  <si>
    <t>Aliquota Nominal - Faixa</t>
  </si>
  <si>
    <t>Dedução</t>
  </si>
  <si>
    <t>COFINS</t>
  </si>
  <si>
    <t>UNIFORMES - Encarregado</t>
  </si>
  <si>
    <t>UNIFORMES - Serventes</t>
  </si>
  <si>
    <t>MÓDULO 1 - COMPOSIÇÃO DA REMUNERAÇÃO</t>
  </si>
  <si>
    <t>COMPOSIÇÃO DA REMUNERAÇÃO</t>
  </si>
  <si>
    <t>VALOR (R$)</t>
  </si>
  <si>
    <t>Salário Base</t>
  </si>
  <si>
    <t>%</t>
  </si>
  <si>
    <t xml:space="preserve">Adicional Periculosidade </t>
  </si>
  <si>
    <t>Adicional Insalubridade</t>
  </si>
  <si>
    <t>TOTAL DO MÓDULO 1</t>
  </si>
  <si>
    <t>MÓDULO 2 – ENCARGOS E BENEFÍCIOS ANUAIS, MENSAIS E DIÁRIOS</t>
  </si>
  <si>
    <t>Submódulo 2.1 - 13º Salário, Férias e Adicional de Férias</t>
  </si>
  <si>
    <r>
      <t>13 (Décimo-terceiro) salário</t>
    </r>
    <r>
      <rPr>
        <sz val="10"/>
        <color indexed="10"/>
        <rFont val="Arial"/>
        <family val="2"/>
      </rPr>
      <t xml:space="preserve"> </t>
    </r>
  </si>
  <si>
    <t>Férias e Adicional de Férias</t>
  </si>
  <si>
    <t>TOTAL SUBMÓDULO 2.1</t>
  </si>
  <si>
    <t>Submódulo 2.2 - GPS, FGTS e Outras Contribuições</t>
  </si>
  <si>
    <t xml:space="preserve">INSS </t>
  </si>
  <si>
    <t xml:space="preserve">Salário Educação </t>
  </si>
  <si>
    <t>SAT (Seguro Acidente de Trabalho)</t>
  </si>
  <si>
    <t xml:space="preserve">SENAI - SENAC </t>
  </si>
  <si>
    <t xml:space="preserve">SEBRAE </t>
  </si>
  <si>
    <t xml:space="preserve">INCRA </t>
  </si>
  <si>
    <t>H</t>
  </si>
  <si>
    <t xml:space="preserve">FGTS </t>
  </si>
  <si>
    <t>TOTAL SUBMÓDULO 2.2</t>
  </si>
  <si>
    <t>Submódulo 2.3 - Benefícios Mensais e Diários</t>
  </si>
  <si>
    <t>Valor Unitário</t>
  </si>
  <si>
    <t xml:space="preserve">Transporte </t>
  </si>
  <si>
    <t xml:space="preserve">Auxílio-Refeição/Alimentação </t>
  </si>
  <si>
    <t>TOTAL SUBMÓDULO 2.3</t>
  </si>
  <si>
    <t>QUADRO-RESUMO DO MÓDULO 2 - ENCARGOS, BENEFÍCIOS ANUAIS, MENSAIS E DIÁRIOS</t>
  </si>
  <si>
    <t>Módulo 2 - Encargos, Benefícios Anuais, Mensais e Diários</t>
  </si>
  <si>
    <t>GPS, FGTS e Outras Contribuições</t>
  </si>
  <si>
    <t>Benefícios Mensais e Diários</t>
  </si>
  <si>
    <t>TOTAL DO MÓDULO 2</t>
  </si>
  <si>
    <t>MÓDULO 3 – PROVISÃO PARA RESCISÃO</t>
  </si>
  <si>
    <t>PROVISÃO PARA RESCISÃO</t>
  </si>
  <si>
    <t>Incidência do FGTS sobre Aviso Prévio Indenizado</t>
  </si>
  <si>
    <t>Multa do FGTS e Contribuição Social sobre o Aviso Prévio Indenizado</t>
  </si>
  <si>
    <t xml:space="preserve">Aviso Prévio Trabalhado </t>
  </si>
  <si>
    <t>Incidência de GPS, FGTS e outras contribuições sobre o Aviso Prévio Trabalhado</t>
  </si>
  <si>
    <t xml:space="preserve">Multa do FGTS e Contribuição Social sobre o Aviso Prévio Trabalhado. </t>
  </si>
  <si>
    <t>TOTAL DO MÓDULO 3</t>
  </si>
  <si>
    <t>MÓDULO 4 – CUSTO DE REPOSIÇÃO DO PROFISSIONAL AUSENTE</t>
  </si>
  <si>
    <t>Submódulo 4.1 - Substituto nas Ausências Legais</t>
  </si>
  <si>
    <t xml:space="preserve">Substituto na cobertura de Férias </t>
  </si>
  <si>
    <t>Substituto na cobertura de Licença Paternidade</t>
  </si>
  <si>
    <t>Substituto na cobertura de Afastamento Maternidade</t>
  </si>
  <si>
    <t>TOTAL SUBMÓDULO 4.1</t>
  </si>
  <si>
    <t>Submódulo 4.2 - Substituto na Intrajornada</t>
  </si>
  <si>
    <t>Substituto na cobertura de Intervalo para Repouso ou Alimentação</t>
  </si>
  <si>
    <t>TOTAL SUBMÓDULO 4.2</t>
  </si>
  <si>
    <t>QUADRO-RESUMO DO MÓDULO 4 - CUSTO DE REPOSIÇÃO DO PROFISSIONAL AUSENTE</t>
  </si>
  <si>
    <t>4.1</t>
  </si>
  <si>
    <t>Substituto nas Ausências Legais</t>
  </si>
  <si>
    <t>4.2</t>
  </si>
  <si>
    <t>Substituto na Intrajornada</t>
  </si>
  <si>
    <t>TOTAL DO MÓDULO 4</t>
  </si>
  <si>
    <t>MÓDULO 5 – INSUMOS DIVERSOS</t>
  </si>
  <si>
    <t>INSUMOS DIVERSOS</t>
  </si>
  <si>
    <t xml:space="preserve">Uniformes </t>
  </si>
  <si>
    <t>TOTAL DO MÓDULO 5</t>
  </si>
  <si>
    <t>MÓDULO 6 – CUSTOS INDIRETOS, TRIBUTOS E LUCRO</t>
  </si>
  <si>
    <t>CUSTOS INDIRETOS, TRIBUTOS E LUCRO</t>
  </si>
  <si>
    <t>Lucro</t>
  </si>
  <si>
    <t>TRIBUTOS</t>
  </si>
  <si>
    <t>TOTAL DO MÓDULO 6</t>
  </si>
  <si>
    <t>a)</t>
  </si>
  <si>
    <t>Tributos % = To = .............................................................</t>
  </si>
  <si>
    <t>b)</t>
  </si>
  <si>
    <t>(Total dos Módulos 1, 2, 3, 4 e 5+ Custos indiretos + lucro)= Po = ...................................</t>
  </si>
  <si>
    <t>c)</t>
  </si>
  <si>
    <t>Po / (1 - To) = P1 = ..............................................................................</t>
  </si>
  <si>
    <t>Valor dos Tributos = P1 - Po</t>
  </si>
  <si>
    <t>2 - QUADRO RESUMO DO CUSTO POR EMPREGADO</t>
  </si>
  <si>
    <t>Mão-de-Obra vinculada à execução contratual (valor por empregado)</t>
  </si>
  <si>
    <t>Subtotal (A + B + C + D + E)</t>
  </si>
  <si>
    <t>PREÇO TOTAL POR EMPREGADO</t>
  </si>
  <si>
    <t>QUANTIDADE DE PROFISSIONAIS</t>
  </si>
  <si>
    <t>Assiduidade</t>
  </si>
  <si>
    <t>Totais MENSAL e ANUAL</t>
  </si>
  <si>
    <t>PLANILHA DE CUSTOS E FORMAÇÃO DE PREÇOS UNITÁRIOS</t>
  </si>
  <si>
    <t>Ausências Legais</t>
  </si>
  <si>
    <t>Ausência por acidente de trabalho</t>
  </si>
  <si>
    <t>Substituto na cobertura de Outras ausências - Auxílio Docença</t>
  </si>
  <si>
    <t>Posto</t>
  </si>
  <si>
    <t>Descrição</t>
  </si>
  <si>
    <t>Quantidade</t>
  </si>
  <si>
    <t>Valor Mensal Total</t>
  </si>
  <si>
    <t>Valor Anual Total</t>
  </si>
  <si>
    <t>II - TOTALIZADORA DE CUSTOS POR FUNÇÃO</t>
  </si>
  <si>
    <t>Serviços Continuados</t>
  </si>
  <si>
    <t>Benefício Social</t>
  </si>
  <si>
    <t>Gratificação</t>
  </si>
  <si>
    <t>Cesta Básica</t>
  </si>
  <si>
    <t xml:space="preserve">CUSTO TOTAL MENSAL </t>
  </si>
  <si>
    <t>R$ - UNIT.</t>
  </si>
  <si>
    <t>R$ TOTAL</t>
  </si>
  <si>
    <t>TOTAL MENSAL DOS UNIFORMES POR EMPREGADO</t>
  </si>
  <si>
    <t>SERVENTE</t>
  </si>
  <si>
    <t>ENCARREGADO</t>
  </si>
  <si>
    <r>
      <rPr>
        <b/>
        <sz val="10"/>
        <rFont val="Arial"/>
        <family val="2"/>
      </rPr>
      <t>MATERIAIS</t>
    </r>
  </si>
  <si>
    <r>
      <rPr>
        <b/>
        <sz val="10"/>
        <rFont val="Arial"/>
        <family val="2"/>
      </rPr>
      <t>Item</t>
    </r>
  </si>
  <si>
    <r>
      <rPr>
        <b/>
        <sz val="10"/>
        <rFont val="Arial"/>
        <family val="2"/>
      </rPr>
      <t>Descrição</t>
    </r>
  </si>
  <si>
    <r>
      <rPr>
        <b/>
        <sz val="10"/>
        <rFont val="Arial"/>
        <family val="2"/>
      </rPr>
      <t>Unidade de Medida</t>
    </r>
  </si>
  <si>
    <r>
      <rPr>
        <b/>
        <sz val="10"/>
        <rFont val="Arial"/>
        <family val="2"/>
      </rPr>
      <t>Quantidade Estimada de Uso</t>
    </r>
  </si>
  <si>
    <r>
      <rPr>
        <sz val="10"/>
        <rFont val="Arial MT"/>
        <family val="2"/>
      </rPr>
      <t>Água   Sanitária.   Composição   química:   hipoclorito   de   sódio, hidróxido de sódio, cloreto, teor cloro ativo, varia de 2 a 2,50%. Cor incolor. Embalagem plástica com tampa lacrada.</t>
    </r>
  </si>
  <si>
    <r>
      <rPr>
        <sz val="10"/>
        <rFont val="Arial MT"/>
        <family val="2"/>
      </rPr>
      <t>Galão com 05 litros.</t>
    </r>
  </si>
  <si>
    <r>
      <rPr>
        <sz val="10"/>
        <color rgb="FF000009"/>
        <rFont val="Arial MT"/>
        <family val="2"/>
      </rPr>
      <t xml:space="preserve">Alvejante   para   superfícies   minerais   e   desincrustante   ácido. produto de Referência: Audax Concentrax Limpa Pedra.
</t>
    </r>
    <r>
      <rPr>
        <sz val="10"/>
        <color rgb="FF000009"/>
        <rFont val="Arial MT"/>
        <family val="2"/>
      </rPr>
      <t>O uso geral dele é limpeza  de superfícies minerais e remoção de liga contendo cimento e areia. Ideal para calçadas de pedras, pisos  rústicos,  crostas  de  lama,  pisos  encardidos,  pisos  com respingos de concreto ou ferrugem e pisos de pedra em geral.</t>
    </r>
  </si>
  <si>
    <r>
      <rPr>
        <sz val="10"/>
        <rFont val="Arial MT"/>
        <family val="2"/>
      </rPr>
      <t>Álcool em gel, anti séptico para as mãos, álcool etílico 70%.</t>
    </r>
  </si>
  <si>
    <r>
      <rPr>
        <sz val="10"/>
        <rFont val="Arial MT"/>
        <family val="2"/>
      </rPr>
      <t>Galão com 05 litros</t>
    </r>
  </si>
  <si>
    <r>
      <rPr>
        <sz val="10"/>
        <color rgb="FF000009"/>
        <rFont val="Arial MT"/>
        <family val="2"/>
      </rPr>
      <t>Álcool etílico líquido, 46º INPM</t>
    </r>
  </si>
  <si>
    <r>
      <rPr>
        <sz val="10"/>
        <color rgb="FF000009"/>
        <rFont val="Arial MT"/>
        <family val="2"/>
      </rPr>
      <t>Litro</t>
    </r>
  </si>
  <si>
    <r>
      <rPr>
        <sz val="10"/>
        <rFont val="Arial MT"/>
        <family val="2"/>
      </rPr>
      <t>04 unidades por mês</t>
    </r>
  </si>
  <si>
    <t>Cera autobrilho. composição: água, agentes nivelantes, agente antiespumante, conservante, agente formador de filme, agentes plastificantes,  resina,  polímero  acrílico.  Produto  de  referência: Cera Durol (marca Briosol)</t>
  </si>
  <si>
    <t>Galão com 05 litros</t>
  </si>
  <si>
    <r>
      <rPr>
        <sz val="10"/>
        <rFont val="Arial MT"/>
        <family val="2"/>
      </rPr>
      <t>Desinfetante.  Contém  hipoclorito  de  sódio,  perfume  e  água. Usado para higienização.</t>
    </r>
  </si>
  <si>
    <r>
      <rPr>
        <sz val="10"/>
        <rFont val="Arial MT"/>
        <family val="2"/>
      </rPr>
      <t>Galão 05 litros</t>
    </r>
  </si>
  <si>
    <r>
      <rPr>
        <sz val="10"/>
        <rFont val="Arial MT"/>
        <family val="2"/>
      </rPr>
      <t>Desinfetante líquido (</t>
    </r>
    <r>
      <rPr>
        <i/>
        <sz val="10"/>
        <rFont val="Arial"/>
        <family val="2"/>
      </rPr>
      <t>Lisoform</t>
    </r>
    <r>
      <rPr>
        <sz val="10"/>
        <rFont val="Arial MT"/>
        <family val="2"/>
      </rPr>
      <t>), para ser utilizado nos banheiros em substituição a água sanitária</t>
    </r>
  </si>
  <si>
    <r>
      <rPr>
        <sz val="10"/>
        <rFont val="Arial MT"/>
        <family val="2"/>
      </rPr>
      <t>5 Litros</t>
    </r>
  </si>
  <si>
    <r>
      <rPr>
        <sz val="10"/>
        <rFont val="Arial MT"/>
        <family val="2"/>
      </rPr>
      <t>Detergente.  Composição:  pH  neutro,  biodegradável  e  outras substâncias. Líquido. Para uso na remoção de gordura e sujeira em geral.</t>
    </r>
  </si>
  <si>
    <r>
      <rPr>
        <sz val="10"/>
        <rFont val="Arial MT"/>
        <family val="2"/>
      </rPr>
      <t>Detergente    clorado    alcalino.    Líquido    límpido    viscoso    de coloração   amarelada   e   odor   característico,   composto   pela mistura   de  substância  nocivas  como  Hidróxido  de  Sódio  (10- 20%), Hipoclorito de Sódio 12% (20 -30%). Apresenta pH básico (12,0-14,0), teor de cloro de 2,40 - 2,60 e densidade a 25ºC de 1,100 a 1,200. Este detergente é solúvel em água.</t>
    </r>
  </si>
  <si>
    <r>
      <rPr>
        <sz val="10"/>
        <rFont val="Arial MT"/>
        <family val="2"/>
      </rPr>
      <t>10 unidades por mês</t>
    </r>
  </si>
  <si>
    <r>
      <rPr>
        <sz val="10"/>
        <rFont val="Arial MT"/>
        <family val="2"/>
      </rPr>
      <t>Escova   de   fibras   abrasivas   para   limpeza   pesada.   Possui coloração  verde  escura  de  abrasão  intensa  para  utilização  em superfícies  que  apresentam  sujeiras  persistentes,  tais  como pisos, paredes, etc. Dimensões mínimas 130 x 240 mm.</t>
    </r>
  </si>
  <si>
    <r>
      <rPr>
        <sz val="10"/>
        <rFont val="Arial MT"/>
        <family val="2"/>
      </rPr>
      <t>Unidade</t>
    </r>
  </si>
  <si>
    <r>
      <rPr>
        <sz val="10"/>
        <rFont val="Arial MT"/>
        <family val="2"/>
      </rPr>
      <t>50 unidades por ano.</t>
    </r>
  </si>
  <si>
    <r>
      <rPr>
        <sz val="10"/>
        <rFont val="Arial MT"/>
        <family val="2"/>
      </rPr>
      <t>Esponja  abrasiva  branca  com  enceradeira  (compatível  com  a enceradeira a ser fornecida pela empresa)</t>
    </r>
  </si>
  <si>
    <r>
      <rPr>
        <sz val="10"/>
        <rFont val="Arial MT"/>
        <family val="2"/>
      </rPr>
      <t>Disco</t>
    </r>
  </si>
  <si>
    <r>
      <rPr>
        <sz val="10"/>
        <rFont val="Arial MT"/>
        <family val="2"/>
      </rPr>
      <t>Esponja  dupla  face.  Material  espuma/fibra  sintética,  formato retangular,  comprimento  mínimo  110  mm,  largura  mínima  75 mm, espessura mínima 20 mm. Aplicação na limpeza em geral.</t>
    </r>
  </si>
  <si>
    <r>
      <rPr>
        <sz val="10"/>
        <rFont val="Arial MT"/>
        <family val="2"/>
      </rPr>
      <t>30 unidades por mês</t>
    </r>
  </si>
  <si>
    <r>
      <rPr>
        <sz val="10"/>
        <rFont val="Arial MT"/>
        <family val="2"/>
      </rPr>
      <t>Flanela na cor laranja, 100% algodão, para uso geral. Tamanho mínimo 50 X 30 cm.</t>
    </r>
  </si>
  <si>
    <r>
      <rPr>
        <sz val="10"/>
        <rFont val="Arial MT"/>
        <family val="2"/>
      </rPr>
      <t>Limpa  vidros  spray,  com  pulverizador  roscável  em  forma  de gatilho e reaproveitável. Composto a base de lauril éter sulfato de sódio. Frasco com 500 ml.</t>
    </r>
  </si>
  <si>
    <r>
      <rPr>
        <sz val="10"/>
        <rFont val="Arial MT"/>
        <family val="2"/>
      </rPr>
      <t>Frasco com 500 ml</t>
    </r>
  </si>
  <si>
    <r>
      <rPr>
        <sz val="10"/>
        <rFont val="Arial MT"/>
        <family val="2"/>
      </rPr>
      <t>Limpador de rejuntes</t>
    </r>
  </si>
  <si>
    <r>
      <rPr>
        <sz val="10"/>
        <rFont val="Arial MT"/>
        <family val="2"/>
      </rPr>
      <t>Limpador   multiuso   e   desengordurante   para   limpeza   geral. Tampa  tipo  flip  com  bico  dosador.  Composição  básica:  alquil benzeno  sulfonato  de  sódio,  álcool  etoxilado,  coadjuvantes, água e conservante, fragrância.</t>
    </r>
  </si>
  <si>
    <r>
      <rPr>
        <sz val="10"/>
        <rFont val="Arial MT"/>
        <family val="2"/>
      </rPr>
      <t>Mop para pó/seco tamanho grande</t>
    </r>
  </si>
  <si>
    <r>
      <rPr>
        <sz val="10"/>
        <rFont val="Arial MT"/>
        <family val="2"/>
      </rPr>
      <t>Naftalina.</t>
    </r>
  </si>
  <si>
    <r>
      <rPr>
        <sz val="10"/>
        <rFont val="Arial MT"/>
        <family val="2"/>
      </rPr>
      <t>Pacote com 50 gramas</t>
    </r>
  </si>
  <si>
    <r>
      <rPr>
        <sz val="10"/>
        <rFont val="Arial MT"/>
        <family val="2"/>
      </rPr>
      <t>Papel  higiênico  interfolhas,  folha  dupla,  em  pacotes  com  250 folhas. Dimensões 0,10 x 0,2 m. Papel 100% celulose</t>
    </r>
  </si>
  <si>
    <r>
      <rPr>
        <sz val="10"/>
        <rFont val="Arial MT"/>
        <family val="2"/>
      </rPr>
      <t>Pacotes</t>
    </r>
  </si>
  <si>
    <r>
      <rPr>
        <sz val="10"/>
        <rFont val="Arial MT"/>
        <family val="2"/>
      </rPr>
      <t>Papel higiênico  picotado,  folha simples,  30 metros em pacotes com 04 unidades. Dimensões 0,10 x 30 m. Papel 100% celulose</t>
    </r>
  </si>
  <si>
    <r>
      <rPr>
        <sz val="10"/>
        <rFont val="Arial MT"/>
        <family val="2"/>
      </rPr>
      <t>Papel higiênico rolão. Rolos de 300 metros. Caixa com 8 rolos.</t>
    </r>
  </si>
  <si>
    <r>
      <rPr>
        <sz val="10"/>
        <rFont val="Arial MT"/>
        <family val="2"/>
      </rPr>
      <t>Caixa com 08 rolos.</t>
    </r>
  </si>
  <si>
    <r>
      <rPr>
        <sz val="10"/>
        <rFont val="Arial MT"/>
        <family val="2"/>
      </rPr>
      <t>Toalha   de   papel.   Cor   creme.   Composição:   100%   fibras celulósicas. Toalha interfolhas com duas dobras. Formato: 19,5 cm x 20,5 cm.</t>
    </r>
  </si>
  <si>
    <r>
      <rPr>
        <sz val="10"/>
        <rFont val="Arial MT"/>
        <family val="2"/>
      </rPr>
      <t xml:space="preserve">Pacote com 1000
</t>
    </r>
    <r>
      <rPr>
        <sz val="10"/>
        <rFont val="Arial MT"/>
        <family val="2"/>
      </rPr>
      <t>unidades.</t>
    </r>
  </si>
  <si>
    <r>
      <rPr>
        <sz val="10"/>
        <rFont val="Arial MT"/>
        <family val="2"/>
      </rPr>
      <t>Pastilha adesiva desinfetante para vaso sanitário.</t>
    </r>
  </si>
  <si>
    <r>
      <rPr>
        <sz val="10"/>
        <rFont val="Arial MT"/>
        <family val="2"/>
      </rPr>
      <t>Caixa com 03 unidades</t>
    </r>
  </si>
  <si>
    <r>
      <rPr>
        <sz val="10"/>
        <rFont val="Arial MT"/>
        <family val="2"/>
      </rPr>
      <t>Quartenário de Amônia (desinfecção de ambientes)</t>
    </r>
  </si>
  <si>
    <r>
      <rPr>
        <sz val="10"/>
        <rFont val="Arial MT"/>
        <family val="2"/>
      </rPr>
      <t>5 litros</t>
    </r>
  </si>
  <si>
    <r>
      <rPr>
        <sz val="10"/>
        <rFont val="Arial MT"/>
        <family val="2"/>
      </rPr>
      <t>05 unidades por mês</t>
    </r>
  </si>
  <si>
    <r>
      <rPr>
        <sz val="10"/>
        <rFont val="Arial MT"/>
        <family val="2"/>
      </rPr>
      <t>Querosene</t>
    </r>
  </si>
  <si>
    <r>
      <rPr>
        <sz val="10"/>
        <rFont val="Arial MT"/>
        <family val="2"/>
      </rPr>
      <t>Litro</t>
    </r>
  </si>
  <si>
    <r>
      <rPr>
        <sz val="10"/>
        <rFont val="Arial MT"/>
        <family val="2"/>
      </rPr>
      <t>Sabão  em  barra  200  gramas.  Glicerinado,  neutro,  multiuso, biodegradável, para limpeza em geral.</t>
    </r>
  </si>
  <si>
    <r>
      <rPr>
        <sz val="10"/>
        <rFont val="Arial MT"/>
        <family val="2"/>
      </rPr>
      <t>Sabão  em  pó.  Biodegradável  com  amaciante.  Aplicação:  lavar roupa e limpeza geral. Embalagem com 1 kg.</t>
    </r>
  </si>
  <si>
    <r>
      <rPr>
        <sz val="10"/>
        <rFont val="Arial MT"/>
        <family val="2"/>
      </rPr>
      <t>Embalagem com 1 kg</t>
    </r>
  </si>
  <si>
    <r>
      <rPr>
        <sz val="10"/>
        <rFont val="Arial MT"/>
        <family val="2"/>
      </rPr>
      <t>Sabonete líquido, hidratante e com fragrância.</t>
    </r>
  </si>
  <si>
    <r>
      <rPr>
        <sz val="10"/>
        <rFont val="Arial MT"/>
        <family val="2"/>
      </rPr>
      <t>Saco  alvejado.  Características:  duplo,  material  100%  algodão, tipo alvejado, tamanho mínimo de 50 x 70 cm.</t>
    </r>
  </si>
  <si>
    <r>
      <rPr>
        <sz val="10"/>
        <rFont val="Arial MT"/>
        <family val="2"/>
      </rPr>
      <t>Saco plástico para lixo. Capacidade 40 litros, cor preta. Largura mínima 75 cm e altura mínima 100 cm. Material polietileno. Para uso doméstico. Pacote com 100 unidades.</t>
    </r>
  </si>
  <si>
    <r>
      <rPr>
        <sz val="10"/>
        <rFont val="Arial MT"/>
        <family val="2"/>
      </rPr>
      <t>Pacote com 100 unidades</t>
    </r>
  </si>
  <si>
    <r>
      <rPr>
        <sz val="10"/>
        <rFont val="Arial MT"/>
        <family val="2"/>
      </rPr>
      <t>Saco plástico para lixo. Capacidade 100 litros, cor preta. Largura mínima  75  cm  e  altura  mínima  100  cm.  Material  polietileno, opaco, super-resistente. Aplicação coleta de lixo.</t>
    </r>
  </si>
  <si>
    <r>
      <rPr>
        <sz val="10"/>
        <rFont val="Arial MT"/>
        <family val="2"/>
      </rPr>
      <t>Saco  plástico  para  lixo.  Capacidade  100  litros,  fabricado  em plástico resistente, cor Branco (Lixo infectante).</t>
    </r>
  </si>
  <si>
    <r>
      <rPr>
        <sz val="10"/>
        <rFont val="Arial MT"/>
        <family val="2"/>
      </rPr>
      <t>Saponáceo   líquido   cremoso,   limpeza   e   brilho   sem   riscar. Composição: linear arquibenzeno, sulfonato de sódio.</t>
    </r>
  </si>
  <si>
    <r>
      <rPr>
        <sz val="10"/>
        <rFont val="Arial MT"/>
        <family val="2"/>
      </rPr>
      <t>Embalagem de 300 ml.</t>
    </r>
  </si>
  <si>
    <r>
      <rPr>
        <sz val="10"/>
        <rFont val="Arial MT"/>
        <family val="2"/>
      </rPr>
      <t>Desodorizador de ar 400 ml.</t>
    </r>
  </si>
  <si>
    <r>
      <rPr>
        <sz val="10"/>
        <rFont val="Arial MT"/>
        <family val="2"/>
      </rPr>
      <t>Frasco com 400 ml</t>
    </r>
  </si>
  <si>
    <r>
      <rPr>
        <b/>
        <sz val="10"/>
        <rFont val="Arial"/>
        <family val="2"/>
      </rPr>
      <t>UTENSÍLIOS</t>
    </r>
  </si>
  <si>
    <r>
      <rPr>
        <sz val="10"/>
        <color rgb="FF000009"/>
        <rFont val="Arial MT"/>
        <family val="2"/>
      </rPr>
      <t>Balde  plástico  com  capacidade  para  15 litros.  Material  plástico com  alça  metálica,  sem  tampa,  formato  cilíndrico,  para  uso geral.</t>
    </r>
  </si>
  <si>
    <r>
      <rPr>
        <sz val="10"/>
        <color rgb="FF000009"/>
        <rFont val="Arial MT"/>
        <family val="2"/>
      </rPr>
      <t>84 unidades por ano</t>
    </r>
  </si>
  <si>
    <r>
      <rPr>
        <sz val="10"/>
        <rFont val="Arial MT"/>
        <family val="2"/>
      </rPr>
      <t>Borrifador de plástico 250 ml, para distribuição dos materiais de limpeza</t>
    </r>
  </si>
  <si>
    <r>
      <rPr>
        <sz val="10"/>
        <color rgb="FF000009"/>
        <rFont val="Arial MT"/>
        <family val="2"/>
      </rPr>
      <t>Carrinho de mão.</t>
    </r>
  </si>
  <si>
    <r>
      <rPr>
        <sz val="10"/>
        <color rgb="FF000009"/>
        <rFont val="Arial MT"/>
        <family val="2"/>
      </rPr>
      <t>Unidade</t>
    </r>
  </si>
  <si>
    <r>
      <rPr>
        <sz val="10"/>
        <color rgb="FF000009"/>
        <rFont val="Arial MT"/>
        <family val="2"/>
      </rPr>
      <t>4 unidades por ano</t>
    </r>
  </si>
  <si>
    <r>
      <rPr>
        <sz val="10"/>
        <rFont val="Arial MT"/>
        <family val="2"/>
      </rPr>
      <t>Escova  oval  para  lavar  roupa.  Material:  corpo  de  madeira, tratamento superficial envernizado, cerdas sintéticas.</t>
    </r>
  </si>
  <si>
    <r>
      <rPr>
        <sz val="10"/>
        <rFont val="Arial MT"/>
        <family val="2"/>
      </rPr>
      <t>12 Unidades por ano</t>
    </r>
  </si>
  <si>
    <r>
      <rPr>
        <sz val="10"/>
        <rFont val="Arial MT"/>
        <family val="2"/>
      </rPr>
      <t>Escova para vaso sanitário, cabo em plástico resistente.</t>
    </r>
  </si>
  <si>
    <r>
      <rPr>
        <sz val="10"/>
        <rFont val="Arial MT"/>
        <family val="2"/>
      </rPr>
      <t>Espanador  de  pó.  Cabo  em  madeira,  comprimento  mínimo  do cabo, 40 cm.</t>
    </r>
  </si>
  <si>
    <r>
      <rPr>
        <sz val="10"/>
        <rFont val="Arial MT"/>
        <family val="2"/>
      </rPr>
      <t>08 unidades por ano.</t>
    </r>
  </si>
  <si>
    <r>
      <rPr>
        <sz val="10"/>
        <rFont val="Arial MT"/>
        <family val="2"/>
      </rPr>
      <t>Extensão elétrica 50 metros.</t>
    </r>
  </si>
  <si>
    <r>
      <rPr>
        <sz val="10"/>
        <rFont val="Arial MT"/>
        <family val="2"/>
      </rPr>
      <t>03 unidades por ano</t>
    </r>
  </si>
  <si>
    <r>
      <rPr>
        <sz val="10"/>
        <rFont val="Arial MT"/>
        <family val="2"/>
      </rPr>
      <t>Extensor telescópio para limpeza em altura, extensível de 2,5 a 5,0 metros, produzido em alumínio.</t>
    </r>
  </si>
  <si>
    <r>
      <rPr>
        <sz val="10"/>
        <rFont val="Arial MT"/>
        <family val="2"/>
      </rPr>
      <t>04 unidades por ano</t>
    </r>
  </si>
  <si>
    <r>
      <rPr>
        <sz val="10"/>
        <rFont val="Arial MT"/>
        <family val="2"/>
      </rPr>
      <t>Pá para lixo de uso doméstico. Material coletor plástico, material cabo  plástico,  medindo  no  mínimo  1,20  cm.  Quantidade  de borrachas: 02</t>
    </r>
  </si>
  <si>
    <r>
      <rPr>
        <sz val="10"/>
        <rFont val="Arial MT"/>
        <family val="2"/>
      </rPr>
      <t>Placas sinalizadoras “limpeza em andamento”</t>
    </r>
  </si>
  <si>
    <r>
      <rPr>
        <sz val="10"/>
        <rFont val="Arial MT"/>
        <family val="2"/>
      </rPr>
      <t>12 unidades por ano</t>
    </r>
  </si>
  <si>
    <r>
      <rPr>
        <sz val="10"/>
        <rFont val="Arial MT"/>
        <family val="2"/>
      </rPr>
      <t>Placas sinalizadoras “piso molhado”</t>
    </r>
  </si>
  <si>
    <r>
      <rPr>
        <sz val="10"/>
        <rFont val="Arial MT"/>
        <family val="2"/>
      </rPr>
      <t>Rodo  com  cabo  rosqueável.  Material  cabo  plástico.  Material suporte plástico ou metal com comprimento de 40 cm, cabo com no mínimo 1,20 cm. Quantidade de borrachas: 02.</t>
    </r>
  </si>
  <si>
    <r>
      <rPr>
        <sz val="10"/>
        <rFont val="Arial MT"/>
        <family val="2"/>
      </rPr>
      <t>Vassoura   com   nylon   com   cabo   plástico.   Com   dimensões mínimas de 11 cm e espessura de 0,80 mm, dispostas em, no mínimo, de 4 carreiras de tufos justapostos e homogêneos, de modo a preencher toda a base. A fixação das cerdas e a base deverá  ser  firme  e  resistente.  Cabo  reto  e  rosqueado  com comprimento mínimo de 1,20 m. Aplicação limpeza em geral.</t>
    </r>
  </si>
  <si>
    <r>
      <rPr>
        <b/>
        <sz val="10"/>
        <rFont val="Arial"/>
        <family val="2"/>
      </rPr>
      <t>EQUIPAMENTOS</t>
    </r>
  </si>
  <si>
    <r>
      <rPr>
        <sz val="10"/>
        <rFont val="Arial MT"/>
        <family val="2"/>
      </rPr>
      <t>Aspirador  de  pó/água  profissional  —  2.400W  -  220  V  (com extensão elétrica e demais acessórios necessários).</t>
    </r>
  </si>
  <si>
    <r>
      <rPr>
        <sz val="10"/>
        <rFont val="Arial MT"/>
        <family val="2"/>
      </rPr>
      <t>01 unidade por ano</t>
    </r>
  </si>
  <si>
    <r>
      <rPr>
        <sz val="10"/>
        <rFont val="Arial MT"/>
        <family val="2"/>
      </rPr>
      <t>Lavadora de alta pressão com, no mínimo, 2200 libras e 1600 W de  potência  -  220  V  (com  extensão  elétrica,  fibras  e  demais acessórios necessários.</t>
    </r>
  </si>
  <si>
    <r>
      <rPr>
        <sz val="10"/>
        <color rgb="FF000009"/>
        <rFont val="Arial MT"/>
        <family val="2"/>
      </rPr>
      <t>Soprador/sugador de folhas com potência de 0,7 kw</t>
    </r>
  </si>
  <si>
    <r>
      <rPr>
        <sz val="10"/>
        <color rgb="FF000009"/>
        <rFont val="Arial MT"/>
        <family val="2"/>
      </rPr>
      <t>Soprador de folhas com potência de 3,2 kw</t>
    </r>
  </si>
  <si>
    <r>
      <rPr>
        <sz val="10"/>
        <color rgb="FF000009"/>
        <rFont val="Arial MT"/>
        <family val="2"/>
      </rPr>
      <t>Relógio de ponto biométrico</t>
    </r>
  </si>
  <si>
    <r>
      <rPr>
        <sz val="10"/>
        <rFont val="Arial MT"/>
        <family val="2"/>
      </rPr>
      <t>02 unidades por ano</t>
    </r>
  </si>
  <si>
    <r>
      <rPr>
        <sz val="10"/>
        <rFont val="Arial MT"/>
        <family val="2"/>
      </rPr>
      <t>Carrinho Mop (carro de limpeza com sistema de 2 águas, uma para solução limpadora e outra para água limpa).</t>
    </r>
  </si>
  <si>
    <r>
      <rPr>
        <sz val="10"/>
        <rFont val="Arial MT"/>
        <family val="2"/>
      </rPr>
      <t>Enceradeira profissional 550 W - 220V (com extensão elétrica, fibras e demais acessórios necessários).</t>
    </r>
  </si>
  <si>
    <r>
      <rPr>
        <sz val="10"/>
        <rFont val="Arial MT"/>
        <family val="2"/>
      </rPr>
      <t>Escada dobrável em alumínio com 7 degraus</t>
    </r>
  </si>
  <si>
    <r>
      <rPr>
        <sz val="10"/>
        <rFont val="Arial MT"/>
        <family val="2"/>
      </rPr>
      <t>Máquina  lavadora  e  secadora  de  pisos,  com  faixa  de  trabalho mínima   de   350mm,   com   motor   mínimo   de   500   w,   com reservatório  de  água  mínimo  de  12  litros  e  com  sistema  de funcionamento a bateria.</t>
    </r>
  </si>
  <si>
    <r>
      <rPr>
        <b/>
        <sz val="10"/>
        <rFont val="Arial"/>
        <family val="2"/>
      </rPr>
      <t>UNIFORMES</t>
    </r>
  </si>
  <si>
    <r>
      <rPr>
        <b/>
        <sz val="10"/>
        <rFont val="Arial"/>
        <family val="2"/>
      </rPr>
      <t>Descrição do Uniforme</t>
    </r>
  </si>
  <si>
    <r>
      <rPr>
        <b/>
        <sz val="10"/>
        <rFont val="Arial"/>
        <family val="2"/>
      </rPr>
      <t>Período para Troca</t>
    </r>
  </si>
  <si>
    <r>
      <rPr>
        <b/>
        <sz val="10"/>
        <rFont val="Arial"/>
        <family val="2"/>
      </rPr>
      <t>Unidade</t>
    </r>
  </si>
  <si>
    <r>
      <rPr>
        <b/>
        <sz val="10"/>
        <rFont val="Arial"/>
        <family val="2"/>
      </rPr>
      <t>Quantidade</t>
    </r>
  </si>
  <si>
    <r>
      <rPr>
        <sz val="10"/>
        <rFont val="Arial MT"/>
        <family val="2"/>
      </rPr>
      <t>Camiseta   manga   longa,   malha   fria,   gola   esporte,   com emblema pintado da empresa.</t>
    </r>
  </si>
  <si>
    <r>
      <rPr>
        <sz val="10"/>
        <rFont val="Arial MT"/>
        <family val="2"/>
      </rPr>
      <t>6 meses</t>
    </r>
  </si>
  <si>
    <r>
      <rPr>
        <sz val="10"/>
        <rFont val="Arial MT"/>
        <family val="2"/>
      </rPr>
      <t>Camiseta  manga  curta,  malha  fria,  100%  algodão,  gola esporte, com o emblema pintado da empresa.</t>
    </r>
  </si>
  <si>
    <r>
      <rPr>
        <sz val="10"/>
        <rFont val="Arial MT"/>
        <family val="2"/>
      </rPr>
      <t>Calça comprida em brim com bolsos laterais e traseiros</t>
    </r>
  </si>
  <si>
    <r>
      <rPr>
        <sz val="10"/>
        <rFont val="Arial MT"/>
        <family val="2"/>
      </rPr>
      <t>Casaco ou jaqueta em nylon, com zíper na frente e bolsos laterais, com forro interno.</t>
    </r>
  </si>
  <si>
    <r>
      <rPr>
        <sz val="10"/>
        <rFont val="Arial MT"/>
        <family val="2"/>
      </rPr>
      <t>12 meses</t>
    </r>
  </si>
  <si>
    <r>
      <rPr>
        <sz val="10"/>
        <rFont val="Arial MT"/>
        <family val="2"/>
      </rPr>
      <t>Jalecos em brim, manga curta, com logomarca da empresa impressa ou bordada no bolso.</t>
    </r>
  </si>
  <si>
    <r>
      <rPr>
        <sz val="10"/>
        <rFont val="Arial MT"/>
        <family val="2"/>
      </rPr>
      <t>Casaco tipo moletom, material algodão.</t>
    </r>
  </si>
  <si>
    <r>
      <rPr>
        <sz val="10"/>
        <rFont val="Arial MT"/>
        <family val="2"/>
      </rPr>
      <t>Boné.</t>
    </r>
  </si>
  <si>
    <r>
      <rPr>
        <sz val="10"/>
        <rFont val="Arial MT"/>
        <family val="2"/>
      </rPr>
      <t>1 ano</t>
    </r>
  </si>
  <si>
    <r>
      <rPr>
        <b/>
        <sz val="10"/>
        <rFont val="Arial"/>
        <family val="2"/>
      </rPr>
      <t>EQUIPAMENTOS DE PROTEÇÃO INDIVIDUAL (EPI)</t>
    </r>
  </si>
  <si>
    <r>
      <rPr>
        <b/>
        <sz val="10"/>
        <rFont val="Arial"/>
        <family val="2"/>
      </rPr>
      <t>Descrição do EPI</t>
    </r>
  </si>
  <si>
    <r>
      <rPr>
        <b/>
        <sz val="10"/>
        <rFont val="Arial"/>
        <family val="2"/>
      </rPr>
      <t>Quantida de</t>
    </r>
  </si>
  <si>
    <r>
      <rPr>
        <sz val="10"/>
        <rFont val="Arial MT"/>
        <family val="2"/>
      </rPr>
      <t>Avental de PVC impermeável</t>
    </r>
  </si>
  <si>
    <r>
      <rPr>
        <sz val="10"/>
        <rFont val="Arial MT"/>
        <family val="2"/>
      </rPr>
      <t>Anual</t>
    </r>
  </si>
  <si>
    <r>
      <rPr>
        <sz val="10"/>
        <rFont val="Arial MT"/>
        <family val="2"/>
      </rPr>
      <t>Luva de látex forrada com palma antiderrapante, cano longo.</t>
    </r>
  </si>
  <si>
    <r>
      <rPr>
        <sz val="10"/>
        <rFont val="Arial MT"/>
        <family val="2"/>
      </rPr>
      <t>Par</t>
    </r>
  </si>
  <si>
    <r>
      <rPr>
        <sz val="10"/>
        <rFont val="Arial MT"/>
        <family val="2"/>
      </rPr>
      <t>Luva Nitrílica, na cor verde, punho longo, 45cm.</t>
    </r>
  </si>
  <si>
    <r>
      <rPr>
        <sz val="10"/>
        <rFont val="Arial MT"/>
        <family val="2"/>
      </rPr>
      <t>Máscara  descartável,  respirador  semifacial  PFF2,  para  proteção contra poeiras, névoas e fumos</t>
    </r>
  </si>
  <si>
    <r>
      <rPr>
        <sz val="10"/>
        <rFont val="Arial MT"/>
        <family val="2"/>
      </rPr>
      <t>Óculos  de  proteção  contra  partículas  multidirecionais,  incolor,  ou com lente fumê.</t>
    </r>
  </si>
  <si>
    <r>
      <rPr>
        <sz val="10"/>
        <rFont val="Arial MT"/>
        <family val="2"/>
      </rPr>
      <t>Calçado     ocupacional     tipo     bota     Classe     II     (impermeável), confeccionado  com  policloreto  de  vinila  (PVC)  e  borracha  nitrílica, cano longo.</t>
    </r>
  </si>
  <si>
    <r>
      <rPr>
        <sz val="10"/>
        <rFont val="Arial MT"/>
        <family val="2"/>
      </rPr>
      <t>Calçado    ocupacional,    confeccionado    em    couro    hidrofugado, palmilha montada pelo sistema strobel, com bico de conformação e solado de poliuretano bidensidade injetada direto. A palmilha deve ser antibacteriana.</t>
    </r>
  </si>
  <si>
    <r>
      <rPr>
        <sz val="10"/>
        <rFont val="Arial MT"/>
        <family val="2"/>
      </rPr>
      <t>Protetor Solar PFS 30, 120g</t>
    </r>
  </si>
  <si>
    <r>
      <rPr>
        <sz val="10"/>
        <rFont val="Arial MT"/>
        <family val="2"/>
      </rPr>
      <t>Protetor auricular (em caso de exposição a ruído)</t>
    </r>
  </si>
  <si>
    <r>
      <rPr>
        <sz val="10"/>
        <rFont val="Arial MT"/>
        <family val="2"/>
      </rPr>
      <t>Capa de chuva</t>
    </r>
  </si>
  <si>
    <r>
      <rPr>
        <sz val="10"/>
        <rFont val="Arial MT"/>
        <family val="2"/>
      </rPr>
      <t>Repelente contra insetos</t>
    </r>
  </si>
  <si>
    <r>
      <rPr>
        <sz val="10"/>
        <rFont val="Arial MT"/>
        <family val="2"/>
      </rPr>
      <t>Calça impermeável.</t>
    </r>
  </si>
  <si>
    <t>68/2022</t>
  </si>
  <si>
    <t>Local do Serviço: IFSC CAMPUS ARAQUARI</t>
  </si>
  <si>
    <t>Araquari/SC</t>
  </si>
  <si>
    <t>5143-20</t>
  </si>
  <si>
    <t>Servente de Limpeza</t>
  </si>
  <si>
    <t>Benefício Assistencial Trabalhador</t>
  </si>
  <si>
    <t>68/022</t>
  </si>
  <si>
    <t>4101-05</t>
  </si>
  <si>
    <t>Encarregado</t>
  </si>
  <si>
    <t>VALOR ANUAL DOS UNIFORMES POR EMPREGADO</t>
  </si>
  <si>
    <t>TOTAL MATERIAL MENSAL</t>
  </si>
  <si>
    <t>TOTAL MATERIAL POR FUNCIONÁRIO</t>
  </si>
  <si>
    <t>Unidade</t>
  </si>
  <si>
    <t>TOTAL EQUIPAMENTOS ANUAL</t>
  </si>
  <si>
    <t>TOTAL EQUIPAMENTOS MENSAL POR FUNCIONÁRIO</t>
  </si>
  <si>
    <t>TOTAL UTENSÍLIOS ANUAL</t>
  </si>
  <si>
    <t>TOTAL UTENSÍLIOS MENSAL POR FUNCIONÁRIO</t>
  </si>
  <si>
    <t>TOTAL EPI ANUAL</t>
  </si>
  <si>
    <t>TOTAL EPI MENSAL POR FUNCIONÁRIO</t>
  </si>
  <si>
    <t>Curitiba/PR, 26 de outubro de 2022</t>
  </si>
  <si>
    <t>Curitiba, 26 de Outubro de 2022</t>
  </si>
  <si>
    <t>Dallas Serviços em Geral Ltda</t>
  </si>
  <si>
    <t>08.885.182/0001-37</t>
  </si>
  <si>
    <t>Equipamentos/Ferramentas/ EPI</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</si>
</sst>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quot;R$&quot;\ * #,##0.00_-;\-&quot;R$&quot;\ * #,##0.00_-;_-&quot;R$&quot;\ * &quot;-&quot;??_-;_-@_-"/>
    <numFmt numFmtId="43" formatCode="_-* #,##0.00_-;\-* #,##0.00_-;_-* &quot;-&quot;??_-;_-@_-"/>
    <numFmt numFmtId="164" formatCode="0.000"/>
    <numFmt numFmtId="165" formatCode="d/m/yyyy"/>
    <numFmt numFmtId="166" formatCode="_(&quot;R$ &quot;* #,##0.00_);_(&quot;R$ &quot;* \(#,##0.00\);_(&quot;R$ &quot;* &quot;-&quot;??_);_(@_)"/>
    <numFmt numFmtId="167" formatCode="hh:mm;@"/>
    <numFmt numFmtId="168" formatCode="&quot;R$ &quot;#,##0.00_);[Red]\(&quot;R$ &quot;#,##0.00\)"/>
    <numFmt numFmtId="169" formatCode="_(* #,##0_);_(* \(#,##0\);_(* &quot;-&quot;_);_(@_)"/>
    <numFmt numFmtId="170" formatCode="_(* #,##0.00_);_(* \(#,##0.00\);_(* &quot;-&quot;??_);_(@_)"/>
    <numFmt numFmtId="171" formatCode="_(&quot;R$ &quot;* #,##0.00_);_(&quot;R$ &quot;* \(#,##0.00\);_(&quot;R$ &quot;* \-??_);_(@_)"/>
    <numFmt numFmtId="172" formatCode="_(&quot;$&quot;* #,##0_);_(&quot;$&quot;* \(#,##0\);_(&quot;$&quot;* &quot;-&quot;_);_(@_)"/>
    <numFmt numFmtId="173" formatCode="_(&quot;$&quot;* #,##0.00_);_(&quot;$&quot;* \(#,##0.00\);_(&quot;$&quot;* &quot;-&quot;??_);_(@_)"/>
    <numFmt numFmtId="174" formatCode="_(* #,##0.00_);_(* \(#,##0.00\);_(* \-??_);_(@_)"/>
    <numFmt numFmtId="175" formatCode="_-&quot;R$ &quot;* #,##0.00_-;&quot;-R$ &quot;* #,##0.00_-;_-&quot;R$ &quot;* \-??_-;_-@_-"/>
    <numFmt numFmtId="176" formatCode="_([$R$-416]\ * #,##0.00_);_([$R$-416]\ * \(#,##0.00\);_([$R$-416]\ * &quot;-&quot;??_);_(@_)"/>
    <numFmt numFmtId="177" formatCode="[$R$-416]\ #,##0.00;[Red]\-[$R$-416]\ #,##0.00"/>
    <numFmt numFmtId="178" formatCode="00"/>
  </numFmts>
  <fonts count="61">
    <font>
      <sz val="11"/>
      <color rgb="FF000000"/>
      <name val="Calibri"/>
      <family val="2"/>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sz val="11"/>
      <color rgb="FF000000"/>
      <name val="Calibri"/>
      <family val="2"/>
    </font>
    <font>
      <sz val="11"/>
      <color rgb="FF000000"/>
      <name val="Calibri"/>
      <family val="2"/>
      <charset val="204"/>
    </font>
    <font>
      <b/>
      <sz val="12"/>
      <color theme="1"/>
      <name val="Calibri"/>
      <family val="2"/>
      <scheme val="minor"/>
    </font>
    <font>
      <sz val="12"/>
      <color rgb="FFFF0000"/>
      <name val="Calibri"/>
      <family val="2"/>
      <scheme val="minor"/>
    </font>
    <font>
      <sz val="12"/>
      <color theme="1"/>
      <name val="Calibri"/>
      <family val="2"/>
      <scheme val="minor"/>
    </font>
    <font>
      <sz val="10"/>
      <name val="Arial"/>
      <family val="2"/>
    </font>
    <font>
      <sz val="10"/>
      <name val="Arial"/>
      <family val="2"/>
      <charset val="1"/>
    </font>
    <font>
      <b/>
      <i/>
      <sz val="16"/>
      <name val="Arial"/>
      <family val="2"/>
      <charset val="1"/>
    </font>
    <font>
      <b/>
      <sz val="18"/>
      <color rgb="FF003366"/>
      <name val="Cambria"/>
      <family val="2"/>
      <charset val="1"/>
    </font>
    <font>
      <b/>
      <sz val="15"/>
      <color rgb="FF003366"/>
      <name val="Calibri"/>
      <family val="2"/>
      <charset val="1"/>
    </font>
    <font>
      <sz val="11"/>
      <color indexed="8"/>
      <name val="Arial"/>
      <family val="2"/>
      <charset val="1"/>
    </font>
    <font>
      <sz val="11"/>
      <color indexed="8"/>
      <name val="Calibri"/>
      <family val="2"/>
    </font>
    <font>
      <sz val="11"/>
      <color indexed="9"/>
      <name val="Calibri"/>
      <family val="2"/>
    </font>
    <font>
      <sz val="11"/>
      <color indexed="10"/>
      <name val="Calibri"/>
      <family val="2"/>
    </font>
    <font>
      <b/>
      <sz val="11"/>
      <color indexed="8"/>
      <name val="Calibri"/>
      <family val="2"/>
    </font>
    <font>
      <sz val="10"/>
      <color indexed="8"/>
      <name val="Calibri"/>
      <family val="2"/>
    </font>
    <font>
      <b/>
      <sz val="16"/>
      <color indexed="8"/>
      <name val="Calibri"/>
      <family val="2"/>
    </font>
    <font>
      <sz val="11"/>
      <color indexed="8"/>
      <name val="Arial"/>
      <family val="2"/>
    </font>
    <font>
      <sz val="14"/>
      <color indexed="8"/>
      <name val="Arial"/>
      <family val="2"/>
    </font>
    <font>
      <b/>
      <sz val="10"/>
      <name val="Arial"/>
      <family val="2"/>
    </font>
    <font>
      <sz val="10"/>
      <color indexed="10"/>
      <name val="Arial"/>
      <family val="2"/>
    </font>
    <font>
      <sz val="10"/>
      <color rgb="FFFF0000"/>
      <name val="Arial"/>
      <family val="2"/>
    </font>
    <font>
      <b/>
      <sz val="10"/>
      <color rgb="FFFF0000"/>
      <name val="Arial"/>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theme="10"/>
      <name val="Arial"/>
      <family val="2"/>
    </font>
    <font>
      <sz val="11"/>
      <color indexed="20"/>
      <name val="Calibri"/>
      <family val="2"/>
    </font>
    <font>
      <sz val="11"/>
      <color indexed="60"/>
      <name val="Calibri"/>
      <family val="2"/>
    </font>
    <font>
      <b/>
      <sz val="11"/>
      <color indexed="63"/>
      <name val="Calibri"/>
      <family val="2"/>
    </font>
    <font>
      <b/>
      <sz val="13"/>
      <color indexed="56"/>
      <name val="Calibri"/>
      <family val="2"/>
    </font>
    <font>
      <b/>
      <sz val="11"/>
      <color indexed="56"/>
      <name val="Calibri"/>
      <family val="2"/>
    </font>
    <font>
      <sz val="10"/>
      <color rgb="FF000000"/>
      <name val="Arial"/>
      <family val="2"/>
    </font>
    <font>
      <sz val="11"/>
      <color theme="1"/>
      <name val="Arial"/>
      <family val="2"/>
    </font>
    <font>
      <sz val="11"/>
      <color indexed="8"/>
      <name val="Calibri"/>
      <family val="2"/>
      <charset val="1"/>
    </font>
    <font>
      <b/>
      <sz val="18"/>
      <color indexed="56"/>
      <name val="Cambria"/>
      <family val="2"/>
    </font>
    <font>
      <sz val="10"/>
      <color theme="1"/>
      <name val="Arial"/>
      <family val="2"/>
    </font>
    <font>
      <sz val="12"/>
      <name val="Times New Roman"/>
      <family val="1"/>
    </font>
    <font>
      <sz val="10"/>
      <color indexed="8"/>
      <name val="MS Sans Serif"/>
      <family val="2"/>
    </font>
    <font>
      <sz val="10"/>
      <name val="Helv"/>
      <family val="2"/>
    </font>
    <font>
      <sz val="10"/>
      <name val="Courier New"/>
      <family val="3"/>
    </font>
    <font>
      <sz val="8"/>
      <color indexed="10"/>
      <name val="Arial"/>
      <family val="2"/>
    </font>
    <font>
      <sz val="10"/>
      <color indexed="8"/>
      <name val="Arial"/>
      <family val="2"/>
    </font>
    <font>
      <b/>
      <sz val="10"/>
      <color indexed="8"/>
      <name val="Arial"/>
      <family val="2"/>
    </font>
    <font>
      <b/>
      <sz val="10"/>
      <name val="Arial"/>
    </font>
    <font>
      <b/>
      <sz val="10"/>
      <color rgb="FF000000"/>
      <name val="Arial"/>
      <family val="2"/>
    </font>
    <font>
      <sz val="10"/>
      <name val="Arial MT"/>
    </font>
    <font>
      <sz val="10"/>
      <name val="Arial MT"/>
      <family val="2"/>
    </font>
    <font>
      <b/>
      <sz val="10"/>
      <color rgb="FF000009"/>
      <name val="Arial"/>
      <family val="2"/>
    </font>
    <font>
      <sz val="10"/>
      <color rgb="FF000009"/>
      <name val="Arial MT"/>
      <family val="2"/>
    </font>
    <font>
      <i/>
      <sz val="10"/>
      <name val="Arial"/>
      <family val="2"/>
    </font>
    <font>
      <sz val="10"/>
      <color rgb="FF000000"/>
      <name val="Arial MT"/>
      <family val="2"/>
    </font>
  </fonts>
  <fills count="53">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indexed="22"/>
        <bgColor indexed="31"/>
      </patternFill>
    </fill>
    <fill>
      <patternFill patternType="solid">
        <fgColor theme="0"/>
        <bgColor indexed="31"/>
      </patternFill>
    </fill>
    <fill>
      <patternFill patternType="solid">
        <fgColor theme="0" tint="-4.9989318521683403E-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4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0" tint="-0.249977111117893"/>
        <bgColor indexed="64"/>
      </patternFill>
    </fill>
    <fill>
      <patternFill patternType="solid">
        <fgColor indexed="43"/>
        <bgColor indexed="64"/>
      </patternFill>
    </fill>
    <fill>
      <patternFill patternType="solid">
        <fgColor theme="4" tint="0.39997558519241921"/>
        <bgColor indexed="65"/>
      </patternFill>
    </fill>
    <fill>
      <patternFill patternType="solid">
        <fgColor rgb="FFCCCCCC"/>
      </patternFill>
    </fill>
    <fill>
      <patternFill patternType="solid">
        <fgColor theme="4" tint="0.39997558519241921"/>
        <bgColor indexed="47"/>
      </patternFill>
    </fill>
    <fill>
      <patternFill patternType="solid">
        <fgColor theme="4" tint="0.39997558519241921"/>
        <bgColor indexed="64"/>
      </patternFill>
    </fill>
    <fill>
      <patternFill patternType="solid">
        <fgColor theme="7" tint="0.59999389629810485"/>
        <bgColor indexed="47"/>
      </patternFill>
    </fill>
    <fill>
      <patternFill patternType="solid">
        <fgColor theme="7" tint="0.59999389629810485"/>
        <bgColor indexed="64"/>
      </patternFill>
    </fill>
    <fill>
      <patternFill patternType="solid">
        <fgColor theme="3" tint="0.59999389629810485"/>
        <bgColor indexed="65"/>
      </patternFill>
    </fill>
    <fill>
      <patternFill patternType="solid">
        <fgColor theme="3" tint="0.59999389629810485"/>
        <bgColor indexed="47"/>
      </patternFill>
    </fill>
    <fill>
      <patternFill patternType="solid">
        <fgColor theme="3" tint="0.59999389629810485"/>
        <bgColor indexed="64"/>
      </patternFill>
    </fill>
  </fills>
  <borders count="3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top/>
      <bottom style="thick">
        <color rgb="FF333399"/>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41408">
    <xf numFmtId="0" fontId="0" fillId="0" borderId="0"/>
    <xf numFmtId="44" fontId="8" fillId="0" borderId="0" applyFont="0" applyFill="0" applyBorder="0" applyAlignment="0" applyProtection="0"/>
    <xf numFmtId="9" fontId="8" fillId="0" borderId="0" applyFont="0" applyFill="0" applyBorder="0" applyAlignment="0" applyProtection="0"/>
    <xf numFmtId="0" fontId="5" fillId="0" borderId="1"/>
    <xf numFmtId="44" fontId="5" fillId="0" borderId="1" applyFont="0" applyFill="0" applyBorder="0" applyAlignment="0" applyProtection="0"/>
    <xf numFmtId="9" fontId="5" fillId="0" borderId="1" applyFont="0" applyFill="0" applyBorder="0" applyAlignment="0" applyProtection="0"/>
    <xf numFmtId="0" fontId="12" fillId="0" borderId="1"/>
    <xf numFmtId="0" fontId="13" fillId="0" borderId="1"/>
    <xf numFmtId="0" fontId="14" fillId="0" borderId="1" applyBorder="0" applyProtection="0">
      <alignment horizontal="center" textRotation="90"/>
    </xf>
    <xf numFmtId="0" fontId="8" fillId="0" borderId="1"/>
    <xf numFmtId="44" fontId="8" fillId="0" borderId="1" applyFont="0" applyFill="0" applyBorder="0" applyAlignment="0" applyProtection="0"/>
    <xf numFmtId="165" fontId="13" fillId="0" borderId="1" applyBorder="0" applyProtection="0"/>
    <xf numFmtId="0" fontId="15" fillId="0" borderId="1" applyBorder="0" applyProtection="0"/>
    <xf numFmtId="0" fontId="16" fillId="0" borderId="8" applyProtection="0"/>
    <xf numFmtId="0" fontId="17" fillId="0" borderId="1"/>
    <xf numFmtId="44" fontId="12" fillId="0" borderId="1" applyFill="0" applyBorder="0" applyAlignment="0" applyProtection="0"/>
    <xf numFmtId="0" fontId="4" fillId="0" borderId="1"/>
    <xf numFmtId="44" fontId="4" fillId="0" borderId="1" applyFont="0" applyFill="0" applyBorder="0" applyAlignment="0" applyProtection="0"/>
    <xf numFmtId="0" fontId="18" fillId="0" borderId="1"/>
    <xf numFmtId="0" fontId="12" fillId="0" borderId="1"/>
    <xf numFmtId="164" fontId="18" fillId="0" borderId="1" applyFont="0" applyFill="0" applyBorder="0" applyAlignment="0" applyProtection="0"/>
    <xf numFmtId="44" fontId="18" fillId="0" borderId="1" applyFont="0" applyFill="0" applyBorder="0" applyAlignment="0" applyProtection="0"/>
    <xf numFmtId="0" fontId="12" fillId="0" borderId="1"/>
    <xf numFmtId="0" fontId="18" fillId="0" borderId="1"/>
    <xf numFmtId="0" fontId="18" fillId="0" borderId="1"/>
    <xf numFmtId="0" fontId="3" fillId="0" borderId="1"/>
    <xf numFmtId="0" fontId="12" fillId="0" borderId="1"/>
    <xf numFmtId="9" fontId="18" fillId="0" borderId="1" applyFont="0" applyFill="0" applyBorder="0" applyAlignment="0" applyProtection="0"/>
    <xf numFmtId="44" fontId="3" fillId="0" borderId="1" applyFont="0" applyFill="0" applyBorder="0" applyAlignment="0" applyProtection="0"/>
    <xf numFmtId="167" fontId="18" fillId="0" borderId="1" applyFont="0" applyFill="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18" fillId="21"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18" fillId="22"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18" fillId="23"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18" fillId="24"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18" fillId="25"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3"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18" fillId="26"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18" fillId="27"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6"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18" fillId="2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18" fillId="29"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18" fillId="24"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18" fillId="27"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4"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18" fillId="30"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19" fillId="31" borderId="1" applyNumberFormat="0" applyBorder="0" applyAlignment="0" applyProtection="0"/>
    <xf numFmtId="0" fontId="19" fillId="28" borderId="1" applyNumberFormat="0" applyBorder="0" applyAlignment="0" applyProtection="0"/>
    <xf numFmtId="0" fontId="19" fillId="29" borderId="1" applyNumberFormat="0" applyBorder="0" applyAlignment="0" applyProtection="0"/>
    <xf numFmtId="0" fontId="19" fillId="32" borderId="1" applyNumberFormat="0" applyBorder="0" applyAlignment="0" applyProtection="0"/>
    <xf numFmtId="0" fontId="19" fillId="33" borderId="1" applyNumberFormat="0" applyBorder="0" applyAlignment="0" applyProtection="0"/>
    <xf numFmtId="0" fontId="19" fillId="34" borderId="1" applyNumberFormat="0" applyBorder="0" applyAlignment="0" applyProtection="0"/>
    <xf numFmtId="0" fontId="30" fillId="23" borderId="1" applyNumberFormat="0" applyBorder="0" applyAlignment="0" applyProtection="0"/>
    <xf numFmtId="0" fontId="31" fillId="18" borderId="22" applyNumberFormat="0" applyAlignment="0" applyProtection="0"/>
    <xf numFmtId="0" fontId="32" fillId="35" borderId="23" applyNumberFormat="0" applyAlignment="0" applyProtection="0"/>
    <xf numFmtId="0" fontId="33" fillId="0" borderId="24" applyNumberFormat="0" applyFill="0" applyAlignment="0" applyProtection="0"/>
    <xf numFmtId="0" fontId="19" fillId="36" borderId="1" applyNumberFormat="0" applyBorder="0" applyAlignment="0" applyProtection="0"/>
    <xf numFmtId="0" fontId="19" fillId="37" borderId="1" applyNumberFormat="0" applyBorder="0" applyAlignment="0" applyProtection="0"/>
    <xf numFmtId="0" fontId="19" fillId="38" borderId="1" applyNumberFormat="0" applyBorder="0" applyAlignment="0" applyProtection="0"/>
    <xf numFmtId="0" fontId="19" fillId="32" borderId="1" applyNumberFormat="0" applyBorder="0" applyAlignment="0" applyProtection="0"/>
    <xf numFmtId="0" fontId="19" fillId="33" borderId="1" applyNumberFormat="0" applyBorder="0" applyAlignment="0" applyProtection="0"/>
    <xf numFmtId="0" fontId="19" fillId="39" borderId="1" applyNumberFormat="0" applyBorder="0" applyAlignment="0" applyProtection="0"/>
    <xf numFmtId="0" fontId="34" fillId="26" borderId="22" applyNumberFormat="0" applyAlignment="0" applyProtection="0"/>
    <xf numFmtId="0" fontId="12" fillId="0" borderId="1"/>
    <xf numFmtId="0" fontId="35" fillId="0" borderId="1" applyNumberFormat="0" applyFill="0" applyBorder="0" applyAlignment="0" applyProtection="0"/>
    <xf numFmtId="0" fontId="36" fillId="22" borderId="1" applyNumberFormat="0" applyBorder="0" applyAlignment="0" applyProtection="0"/>
    <xf numFmtId="169" fontId="12" fillId="0" borderId="1" applyFont="0" applyFill="0" applyBorder="0" applyAlignment="0" applyProtection="0"/>
    <xf numFmtId="170" fontId="12" fillId="0" borderId="1" applyFont="0" applyFill="0" applyBorder="0" applyAlignment="0" applyProtection="0"/>
    <xf numFmtId="166" fontId="18" fillId="0" borderId="1" applyFont="0" applyFill="0" applyBorder="0" applyAlignment="0" applyProtection="0"/>
    <xf numFmtId="166" fontId="12" fillId="0" borderId="1" applyFont="0" applyFill="0" applyBorder="0" applyAlignment="0" applyProtection="0"/>
    <xf numFmtId="171" fontId="12" fillId="0" borderId="1" applyFill="0" applyBorder="0" applyAlignment="0" applyProtection="0"/>
    <xf numFmtId="44" fontId="3" fillId="0" borderId="1" applyFont="0" applyFill="0" applyBorder="0" applyAlignment="0" applyProtection="0"/>
    <xf numFmtId="44" fontId="3" fillId="0" borderId="1" applyFont="0" applyFill="0" applyBorder="0" applyAlignment="0" applyProtection="0"/>
    <xf numFmtId="44" fontId="3" fillId="0" borderId="1" applyFont="0" applyFill="0" applyBorder="0" applyAlignment="0" applyProtection="0"/>
    <xf numFmtId="172" fontId="12" fillId="0" borderId="1" applyFont="0" applyFill="0" applyBorder="0" applyAlignment="0" applyProtection="0"/>
    <xf numFmtId="173" fontId="12" fillId="0" borderId="1" applyFont="0" applyFill="0" applyBorder="0" applyAlignment="0" applyProtection="0"/>
    <xf numFmtId="0" fontId="37" fillId="40" borderId="1" applyNumberFormat="0" applyBorder="0" applyAlignment="0" applyProtection="0"/>
    <xf numFmtId="0" fontId="3" fillId="0" borderId="1"/>
    <xf numFmtId="0" fontId="3" fillId="0" borderId="1"/>
    <xf numFmtId="0" fontId="3" fillId="0" borderId="1"/>
    <xf numFmtId="0" fontId="3" fillId="0" borderId="1"/>
    <xf numFmtId="0" fontId="12" fillId="0" borderId="1"/>
    <xf numFmtId="0" fontId="12" fillId="0" borderId="1"/>
    <xf numFmtId="0" fontId="12"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12"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12"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12" fillId="41" borderId="25" applyNumberForma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0" fontId="3" fillId="4" borderId="14" applyNumberFormat="0" applyFont="0" applyAlignment="0" applyProtection="0"/>
    <xf numFmtId="9" fontId="12" fillId="0" borderId="1" applyFont="0" applyFill="0" applyBorder="0" applyAlignment="0" applyProtection="0"/>
    <xf numFmtId="9" fontId="3" fillId="0" borderId="1" applyFont="0" applyFill="0" applyBorder="0" applyAlignment="0" applyProtection="0"/>
    <xf numFmtId="9" fontId="12" fillId="0" borderId="1" applyFill="0" applyBorder="0" applyAlignment="0" applyProtection="0"/>
    <xf numFmtId="0" fontId="38" fillId="18" borderId="26" applyNumberFormat="0" applyAlignment="0" applyProtection="0"/>
    <xf numFmtId="174" fontId="12" fillId="0" borderId="1" applyFill="0" applyBorder="0" applyAlignment="0" applyProtection="0"/>
    <xf numFmtId="174" fontId="12" fillId="0" borderId="1" applyFill="0" applyBorder="0" applyAlignment="0" applyProtection="0"/>
    <xf numFmtId="0" fontId="20" fillId="0" borderId="1" applyNumberFormat="0" applyFill="0" applyBorder="0" applyAlignment="0" applyProtection="0"/>
    <xf numFmtId="0" fontId="39" fillId="0" borderId="27" applyNumberFormat="0" applyFill="0" applyAlignment="0" applyProtection="0"/>
    <xf numFmtId="0" fontId="40" fillId="0" borderId="28" applyNumberFormat="0" applyFill="0" applyAlignment="0" applyProtection="0"/>
    <xf numFmtId="0" fontId="40" fillId="0" borderId="1" applyNumberFormat="0" applyFill="0" applyBorder="0" applyAlignment="0" applyProtection="0"/>
    <xf numFmtId="0" fontId="21" fillId="0" borderId="29" applyNumberFormat="0" applyFill="0" applyAlignment="0" applyProtection="0"/>
    <xf numFmtId="170" fontId="18" fillId="0" borderId="1" applyFont="0" applyFill="0" applyBorder="0" applyAlignment="0" applyProtection="0"/>
    <xf numFmtId="170" fontId="18" fillId="0" borderId="1" applyFont="0" applyFill="0" applyBorder="0" applyAlignment="0" applyProtection="0"/>
    <xf numFmtId="170" fontId="12" fillId="0" borderId="1" applyFont="0" applyFill="0" applyBorder="0" applyAlignment="0" applyProtection="0"/>
    <xf numFmtId="170" fontId="12" fillId="0" borderId="1" applyFont="0" applyFill="0" applyBorder="0" applyAlignment="0" applyProtection="0"/>
    <xf numFmtId="174" fontId="12" fillId="0" borderId="1" applyFill="0" applyBorder="0" applyAlignment="0" applyProtection="0"/>
    <xf numFmtId="170" fontId="12" fillId="0" borderId="1" applyFont="0" applyFill="0" applyBorder="0" applyAlignment="0" applyProtection="0"/>
    <xf numFmtId="170" fontId="12" fillId="0" borderId="1" applyFont="0" applyFill="0" applyBorder="0" applyAlignment="0" applyProtection="0"/>
    <xf numFmtId="170" fontId="3" fillId="0" borderId="1" applyFont="0" applyFill="0" applyBorder="0" applyAlignment="0" applyProtection="0"/>
    <xf numFmtId="170" fontId="12" fillId="0" borderId="1" applyFont="0" applyFill="0" applyBorder="0" applyAlignment="0" applyProtection="0"/>
    <xf numFmtId="170" fontId="12" fillId="0" borderId="1" applyFont="0" applyFill="0" applyBorder="0" applyAlignment="0" applyProtection="0"/>
    <xf numFmtId="0" fontId="8" fillId="0" borderId="1"/>
    <xf numFmtId="44" fontId="8" fillId="0" borderId="1" applyFont="0" applyFill="0" applyBorder="0" applyAlignment="0" applyProtection="0"/>
    <xf numFmtId="0" fontId="41" fillId="0" borderId="1"/>
    <xf numFmtId="44" fontId="41" fillId="0" borderId="1" applyFont="0" applyFill="0" applyBorder="0" applyAlignment="0" applyProtection="0"/>
    <xf numFmtId="0" fontId="42" fillId="0" borderId="1"/>
    <xf numFmtId="44" fontId="42" fillId="0" borderId="1" applyFont="0" applyFill="0" applyBorder="0" applyAlignment="0" applyProtection="0"/>
    <xf numFmtId="175" fontId="43" fillId="0" borderId="1"/>
    <xf numFmtId="175" fontId="43" fillId="0" borderId="1"/>
    <xf numFmtId="175" fontId="43" fillId="0" borderId="1"/>
    <xf numFmtId="175" fontId="43" fillId="0" borderId="1"/>
    <xf numFmtId="175" fontId="43" fillId="0" borderId="1"/>
    <xf numFmtId="175" fontId="43" fillId="0" borderId="1"/>
    <xf numFmtId="175" fontId="43" fillId="0" borderId="1"/>
    <xf numFmtId="44" fontId="18" fillId="0" borderId="1" applyFont="0" applyFill="0" applyBorder="0" applyAlignment="0" applyProtection="0"/>
    <xf numFmtId="44" fontId="18" fillId="0" borderId="1" applyFont="0" applyFill="0" applyBorder="0" applyAlignment="0" applyProtection="0"/>
    <xf numFmtId="44" fontId="18" fillId="0" borderId="1" applyFont="0" applyFill="0" applyBorder="0" applyAlignment="0" applyProtection="0"/>
    <xf numFmtId="44" fontId="18" fillId="0" borderId="1" applyFont="0" applyFill="0" applyBorder="0" applyAlignment="0" applyProtection="0"/>
    <xf numFmtId="171" fontId="12" fillId="0" borderId="1" applyFill="0" applyBorder="0" applyAlignment="0" applyProtection="0"/>
    <xf numFmtId="175" fontId="43" fillId="0" borderId="1"/>
    <xf numFmtId="175" fontId="43" fillId="0" borderId="1"/>
    <xf numFmtId="175" fontId="43" fillId="0" borderId="1"/>
    <xf numFmtId="175" fontId="43" fillId="0" borderId="1"/>
    <xf numFmtId="175" fontId="43" fillId="0" borderId="1"/>
    <xf numFmtId="175" fontId="43" fillId="0" borderId="1"/>
    <xf numFmtId="44" fontId="2" fillId="0" borderId="1" applyFont="0" applyFill="0" applyBorder="0" applyAlignment="0" applyProtection="0"/>
    <xf numFmtId="44" fontId="2" fillId="0" borderId="1" applyFont="0" applyFill="0" applyBorder="0" applyAlignment="0" applyProtection="0"/>
    <xf numFmtId="9" fontId="12" fillId="0" borderId="1" applyFont="0" applyFill="0" applyBorder="0" applyAlignment="0" applyProtection="0"/>
    <xf numFmtId="9" fontId="12" fillId="0" borderId="1" applyFont="0" applyFill="0" applyBorder="0" applyAlignment="0" applyProtection="0"/>
    <xf numFmtId="0" fontId="44" fillId="0" borderId="1" applyNumberFormat="0" applyFill="0" applyBorder="0" applyAlignment="0" applyProtection="0"/>
    <xf numFmtId="0" fontId="21" fillId="0" borderId="29" applyNumberFormat="0" applyFill="0" applyAlignment="0" applyProtection="0"/>
    <xf numFmtId="170" fontId="12" fillId="0" borderId="1" applyFont="0" applyFill="0" applyBorder="0" applyAlignment="0" applyProtection="0"/>
    <xf numFmtId="0" fontId="8" fillId="0" borderId="1"/>
    <xf numFmtId="0" fontId="1" fillId="0" borderId="1"/>
    <xf numFmtId="0" fontId="46" fillId="0" borderId="1"/>
    <xf numFmtId="0" fontId="47" fillId="0" borderId="1"/>
    <xf numFmtId="0" fontId="12" fillId="0" borderId="1"/>
    <xf numFmtId="0" fontId="48" fillId="0" borderId="1"/>
    <xf numFmtId="0" fontId="12" fillId="0" borderId="1"/>
    <xf numFmtId="0" fontId="49" fillId="0" borderId="1"/>
    <xf numFmtId="176" fontId="49" fillId="0" borderId="1"/>
    <xf numFmtId="166" fontId="12" fillId="0" borderId="1" applyFont="0" applyFill="0" applyBorder="0" applyAlignment="0" applyProtection="0"/>
    <xf numFmtId="166" fontId="50" fillId="43" borderId="5">
      <protection locked="0"/>
    </xf>
    <xf numFmtId="166" fontId="12" fillId="0" borderId="1" applyFont="0" applyFill="0" applyBorder="0" applyAlignment="0" applyProtection="0"/>
    <xf numFmtId="9" fontId="12" fillId="0" borderId="1" applyFont="0" applyFill="0" applyBorder="0" applyAlignment="0" applyProtection="0"/>
    <xf numFmtId="9" fontId="1" fillId="0" borderId="1" applyFont="0" applyFill="0" applyBorder="0" applyAlignment="0" applyProtection="0"/>
    <xf numFmtId="170" fontId="18" fillId="0" borderId="1" applyFont="0" applyFill="0" applyBorder="0" applyAlignment="0" applyProtection="0"/>
  </cellStyleXfs>
  <cellXfs count="229">
    <xf numFmtId="0" fontId="0" fillId="0" borderId="0" xfId="0"/>
    <xf numFmtId="0" fontId="7" fillId="0" borderId="0" xfId="0" applyFont="1"/>
    <xf numFmtId="0" fontId="7" fillId="0" borderId="0" xfId="0" applyFont="1" applyAlignment="1">
      <alignment wrapText="1"/>
    </xf>
    <xf numFmtId="0" fontId="7" fillId="0" borderId="2" xfId="0" applyFont="1" applyBorder="1" applyAlignment="1">
      <alignment wrapText="1"/>
    </xf>
    <xf numFmtId="0" fontId="7" fillId="0" borderId="2" xfId="0" applyFont="1" applyBorder="1" applyAlignment="1">
      <alignment horizontal="center" vertical="top"/>
    </xf>
    <xf numFmtId="0" fontId="7" fillId="0" borderId="2" xfId="0" applyFont="1" applyBorder="1"/>
    <xf numFmtId="0" fontId="7" fillId="0" borderId="2" xfId="0" applyFont="1" applyBorder="1" applyAlignment="1">
      <alignment horizontal="left" vertical="top" wrapText="1"/>
    </xf>
    <xf numFmtId="0" fontId="7" fillId="0" borderId="2" xfId="0" applyFont="1" applyBorder="1" applyAlignment="1">
      <alignment horizontal="left" vertical="top"/>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top" wrapText="1"/>
    </xf>
    <xf numFmtId="0" fontId="7" fillId="0" borderId="2" xfId="0" applyFont="1" applyBorder="1" applyAlignment="1">
      <alignment vertical="center" wrapText="1"/>
    </xf>
    <xf numFmtId="0" fontId="10" fillId="0" borderId="1" xfId="3" applyFont="1"/>
    <xf numFmtId="0" fontId="11" fillId="0" borderId="5" xfId="3" applyFont="1" applyBorder="1"/>
    <xf numFmtId="0" fontId="11" fillId="0" borderId="2" xfId="3" applyFont="1" applyBorder="1" applyAlignment="1">
      <alignment horizontal="center" vertical="center"/>
    </xf>
    <xf numFmtId="0" fontId="10" fillId="0" borderId="1" xfId="3" applyFont="1" applyAlignment="1">
      <alignment wrapText="1"/>
    </xf>
    <xf numFmtId="44" fontId="11" fillId="0" borderId="2" xfId="4" applyFont="1" applyBorder="1"/>
    <xf numFmtId="0" fontId="11" fillId="0" borderId="1" xfId="3" applyFont="1"/>
    <xf numFmtId="0" fontId="11" fillId="0" borderId="1" xfId="3" applyFont="1" applyAlignment="1">
      <alignment horizontal="center"/>
    </xf>
    <xf numFmtId="0" fontId="9" fillId="0" borderId="2" xfId="3" applyFont="1" applyFill="1" applyBorder="1" applyAlignment="1">
      <alignment horizontal="center"/>
    </xf>
    <xf numFmtId="0" fontId="11" fillId="0" borderId="3" xfId="3" applyFont="1" applyFill="1" applyBorder="1" applyAlignment="1"/>
    <xf numFmtId="0" fontId="11" fillId="0" borderId="2" xfId="3" applyFont="1" applyFill="1" applyBorder="1" applyAlignment="1">
      <alignment horizontal="center"/>
    </xf>
    <xf numFmtId="14" fontId="11" fillId="0" borderId="2" xfId="3" applyNumberFormat="1" applyFont="1" applyBorder="1" applyAlignment="1">
      <alignment horizontal="center" vertical="center"/>
    </xf>
    <xf numFmtId="44" fontId="7" fillId="0" borderId="2" xfId="1" applyFont="1" applyBorder="1" applyAlignment="1">
      <alignment vertical="center" wrapText="1"/>
    </xf>
    <xf numFmtId="44" fontId="7" fillId="0" borderId="2" xfId="0" applyNumberFormat="1" applyFont="1" applyBorder="1" applyAlignment="1">
      <alignment vertical="center" wrapText="1"/>
    </xf>
    <xf numFmtId="44" fontId="6" fillId="0" borderId="2" xfId="0" applyNumberFormat="1" applyFont="1" applyBorder="1"/>
    <xf numFmtId="10" fontId="0" fillId="0" borderId="0" xfId="0" applyNumberFormat="1"/>
    <xf numFmtId="44" fontId="0" fillId="0" borderId="0" xfId="1" applyFont="1"/>
    <xf numFmtId="10" fontId="0" fillId="0" borderId="0" xfId="2" applyNumberFormat="1" applyFont="1"/>
    <xf numFmtId="9" fontId="0" fillId="0" borderId="0" xfId="0" applyNumberFormat="1"/>
    <xf numFmtId="44" fontId="7" fillId="0" borderId="2" xfId="1" applyFont="1" applyBorder="1"/>
    <xf numFmtId="44" fontId="7" fillId="0" borderId="0" xfId="0" applyNumberFormat="1" applyFont="1"/>
    <xf numFmtId="164" fontId="7" fillId="0" borderId="0" xfId="0" applyNumberFormat="1" applyFont="1"/>
    <xf numFmtId="0" fontId="11" fillId="0" borderId="1" xfId="3" applyFont="1" applyAlignment="1">
      <alignment horizontal="left"/>
    </xf>
    <xf numFmtId="0" fontId="7" fillId="0" borderId="0" xfId="0" applyFont="1" applyAlignment="1">
      <alignment horizontal="left"/>
    </xf>
    <xf numFmtId="0" fontId="18" fillId="3" borderId="1" xfId="18" applyFont="1" applyFill="1"/>
    <xf numFmtId="0" fontId="18" fillId="3" borderId="1" xfId="18" applyFont="1" applyFill="1" applyAlignment="1">
      <alignment horizontal="center"/>
    </xf>
    <xf numFmtId="0" fontId="18" fillId="0" borderId="1" xfId="18" applyFont="1"/>
    <xf numFmtId="0" fontId="18" fillId="0" borderId="1" xfId="18" applyFont="1" applyAlignment="1">
      <alignment horizontal="center"/>
    </xf>
    <xf numFmtId="0" fontId="24" fillId="0" borderId="1" xfId="18" applyFont="1" applyAlignment="1">
      <alignment vertical="center"/>
    </xf>
    <xf numFmtId="44" fontId="25" fillId="0" borderId="12" xfId="14" applyNumberFormat="1" applyFont="1" applyBorder="1" applyAlignment="1">
      <alignment horizontal="center" vertical="center"/>
    </xf>
    <xf numFmtId="0" fontId="11" fillId="0" borderId="4" xfId="3" applyFont="1" applyBorder="1"/>
    <xf numFmtId="0" fontId="11" fillId="0" borderId="3" xfId="3" applyFont="1" applyBorder="1" applyAlignment="1">
      <alignment horizontal="center"/>
    </xf>
    <xf numFmtId="0" fontId="12" fillId="0" borderId="1" xfId="26"/>
    <xf numFmtId="0" fontId="12" fillId="0" borderId="1" xfId="26" applyFont="1" applyAlignment="1">
      <alignment horizontal="left"/>
    </xf>
    <xf numFmtId="0" fontId="26" fillId="0" borderId="2" xfId="26" applyFont="1" applyBorder="1" applyAlignment="1">
      <alignment horizontal="center"/>
    </xf>
    <xf numFmtId="0" fontId="12" fillId="0" borderId="3" xfId="26" applyBorder="1" applyAlignment="1"/>
    <xf numFmtId="0" fontId="12" fillId="0" borderId="5" xfId="26" applyFont="1" applyBorder="1" applyAlignment="1"/>
    <xf numFmtId="168" fontId="12" fillId="0" borderId="2" xfId="26" applyNumberFormat="1" applyFont="1" applyBorder="1" applyAlignment="1">
      <alignment horizontal="center"/>
    </xf>
    <xf numFmtId="0" fontId="12" fillId="0" borderId="2" xfId="26" applyBorder="1"/>
    <xf numFmtId="0" fontId="12" fillId="0" borderId="3" xfId="26" applyFont="1" applyBorder="1" applyAlignment="1"/>
    <xf numFmtId="10" fontId="18" fillId="0" borderId="2" xfId="27" applyNumberFormat="1" applyBorder="1" applyAlignment="1">
      <alignment horizontal="center"/>
    </xf>
    <xf numFmtId="0" fontId="26" fillId="0" borderId="2" xfId="26" applyFont="1" applyFill="1" applyBorder="1" applyAlignment="1">
      <alignment horizontal="center"/>
    </xf>
    <xf numFmtId="10" fontId="18" fillId="0" borderId="2" xfId="27" applyNumberFormat="1" applyFill="1" applyBorder="1" applyAlignment="1">
      <alignment horizontal="center"/>
    </xf>
    <xf numFmtId="0" fontId="26" fillId="0" borderId="1" xfId="26" applyFont="1" applyBorder="1" applyAlignment="1">
      <alignment horizontal="center"/>
    </xf>
    <xf numFmtId="44" fontId="12" fillId="0" borderId="1" xfId="26" applyNumberFormat="1"/>
    <xf numFmtId="10" fontId="12" fillId="0" borderId="2" xfId="26" applyNumberFormat="1" applyBorder="1" applyAlignment="1">
      <alignment horizontal="center"/>
    </xf>
    <xf numFmtId="168" fontId="12" fillId="0" borderId="2" xfId="26" applyNumberFormat="1" applyFont="1" applyBorder="1" applyAlignment="1">
      <alignment horizontal="center" vertical="center"/>
    </xf>
    <xf numFmtId="10" fontId="12" fillId="17" borderId="2" xfId="26" applyNumberFormat="1" applyFont="1" applyFill="1" applyBorder="1" applyAlignment="1">
      <alignment horizontal="center"/>
    </xf>
    <xf numFmtId="10" fontId="26" fillId="0" borderId="2" xfId="26" applyNumberFormat="1" applyFont="1" applyBorder="1" applyAlignment="1">
      <alignment horizontal="center"/>
    </xf>
    <xf numFmtId="44" fontId="26" fillId="0" borderId="2" xfId="28" applyFont="1" applyBorder="1"/>
    <xf numFmtId="0" fontId="28" fillId="0" borderId="1" xfId="26" applyFont="1"/>
    <xf numFmtId="0" fontId="28" fillId="0" borderId="1" xfId="26" applyFont="1" applyAlignment="1">
      <alignment horizontal="center"/>
    </xf>
    <xf numFmtId="166" fontId="28" fillId="0" borderId="1" xfId="29" applyNumberFormat="1" applyFont="1"/>
    <xf numFmtId="0" fontId="12" fillId="0" borderId="5" xfId="26" applyBorder="1" applyAlignment="1"/>
    <xf numFmtId="43" fontId="12" fillId="0" borderId="1" xfId="26" applyNumberFormat="1"/>
    <xf numFmtId="44" fontId="3" fillId="0" borderId="2" xfId="28" applyBorder="1" applyAlignment="1">
      <alignment horizontal="center"/>
    </xf>
    <xf numFmtId="0" fontId="26" fillId="0" borderId="5" xfId="26" applyFont="1" applyBorder="1" applyAlignment="1">
      <alignment horizontal="center"/>
    </xf>
    <xf numFmtId="0" fontId="26" fillId="0" borderId="4" xfId="26" applyFont="1" applyBorder="1" applyAlignment="1"/>
    <xf numFmtId="0" fontId="26" fillId="19" borderId="5" xfId="26" applyFont="1" applyFill="1" applyBorder="1" applyAlignment="1"/>
    <xf numFmtId="0" fontId="26" fillId="2" borderId="3" xfId="26" applyFont="1" applyFill="1" applyBorder="1" applyAlignment="1"/>
    <xf numFmtId="0" fontId="26" fillId="2" borderId="5" xfId="26" applyFont="1" applyFill="1" applyBorder="1" applyAlignment="1"/>
    <xf numFmtId="0" fontId="26" fillId="0" borderId="5" xfId="26" applyFont="1" applyBorder="1" applyAlignment="1"/>
    <xf numFmtId="44" fontId="26" fillId="0" borderId="2" xfId="28" applyFont="1" applyFill="1" applyBorder="1"/>
    <xf numFmtId="0" fontId="12" fillId="0" borderId="3" xfId="26" applyFill="1" applyBorder="1" applyAlignment="1"/>
    <xf numFmtId="0" fontId="12" fillId="0" borderId="5" xfId="26" applyFont="1" applyFill="1" applyBorder="1" applyAlignment="1"/>
    <xf numFmtId="10" fontId="12" fillId="0" borderId="2" xfId="26" applyNumberFormat="1" applyFont="1" applyFill="1" applyBorder="1" applyAlignment="1">
      <alignment horizontal="center"/>
    </xf>
    <xf numFmtId="0" fontId="12" fillId="0" borderId="5" xfId="26" applyFill="1" applyBorder="1" applyAlignment="1"/>
    <xf numFmtId="10" fontId="12" fillId="0" borderId="2" xfId="26" applyNumberFormat="1" applyFont="1" applyBorder="1" applyAlignment="1">
      <alignment horizontal="center"/>
    </xf>
    <xf numFmtId="0" fontId="12" fillId="0" borderId="3" xfId="26" applyFont="1" applyFill="1" applyBorder="1" applyAlignment="1"/>
    <xf numFmtId="0" fontId="12" fillId="0" borderId="2" xfId="26" applyBorder="1" applyAlignment="1">
      <alignment horizontal="center"/>
    </xf>
    <xf numFmtId="0" fontId="26" fillId="19" borderId="2" xfId="26" applyFont="1" applyFill="1" applyBorder="1" applyAlignment="1">
      <alignment horizontal="center"/>
    </xf>
    <xf numFmtId="0" fontId="26" fillId="0" borderId="2" xfId="26" applyFont="1" applyBorder="1" applyAlignment="1">
      <alignment horizontal="center" vertical="center"/>
    </xf>
    <xf numFmtId="0" fontId="26" fillId="0" borderId="3" xfId="26" applyFont="1" applyBorder="1" applyAlignment="1"/>
    <xf numFmtId="10" fontId="18" fillId="0" borderId="2" xfId="27" applyNumberFormat="1" applyBorder="1" applyAlignment="1">
      <alignment horizontal="center" vertical="center"/>
    </xf>
    <xf numFmtId="2" fontId="12" fillId="0" borderId="1" xfId="26" applyNumberFormat="1"/>
    <xf numFmtId="0" fontId="29" fillId="0" borderId="16" xfId="26" applyFont="1" applyBorder="1" applyAlignment="1">
      <alignment horizontal="center"/>
    </xf>
    <xf numFmtId="0" fontId="29" fillId="0" borderId="17" xfId="26" applyFont="1" applyBorder="1" applyAlignment="1"/>
    <xf numFmtId="10" fontId="29" fillId="0" borderId="17" xfId="27" applyNumberFormat="1" applyFont="1" applyBorder="1" applyAlignment="1"/>
    <xf numFmtId="2" fontId="29" fillId="0" borderId="7" xfId="26" applyNumberFormat="1" applyFont="1" applyFill="1" applyBorder="1"/>
    <xf numFmtId="0" fontId="29" fillId="0" borderId="18" xfId="26" applyFont="1" applyBorder="1" applyAlignment="1">
      <alignment horizontal="center"/>
    </xf>
    <xf numFmtId="0" fontId="29" fillId="0" borderId="1" xfId="26" applyNumberFormat="1" applyFont="1" applyBorder="1" applyAlignment="1">
      <alignment horizontal="left"/>
    </xf>
    <xf numFmtId="0" fontId="29" fillId="0" borderId="1" xfId="26" applyNumberFormat="1" applyFont="1" applyBorder="1" applyAlignment="1"/>
    <xf numFmtId="0" fontId="29" fillId="0" borderId="19" xfId="26" applyNumberFormat="1" applyFont="1" applyBorder="1" applyAlignment="1"/>
    <xf numFmtId="0" fontId="28" fillId="0" borderId="18" xfId="26" applyFont="1" applyBorder="1"/>
    <xf numFmtId="0" fontId="29" fillId="0" borderId="1" xfId="26" applyFont="1" applyBorder="1" applyAlignment="1">
      <alignment horizontal="left"/>
    </xf>
    <xf numFmtId="10" fontId="29" fillId="0" borderId="1" xfId="27" applyNumberFormat="1" applyFont="1" applyBorder="1" applyAlignment="1"/>
    <xf numFmtId="2" fontId="29" fillId="0" borderId="19" xfId="26" applyNumberFormat="1" applyFont="1" applyFill="1" applyBorder="1"/>
    <xf numFmtId="0" fontId="29" fillId="0" borderId="1" xfId="26" applyFont="1" applyBorder="1" applyAlignment="1"/>
    <xf numFmtId="0" fontId="29" fillId="0" borderId="20" xfId="26" applyFont="1" applyBorder="1" applyAlignment="1">
      <alignment horizontal="center"/>
    </xf>
    <xf numFmtId="0" fontId="29" fillId="0" borderId="6" xfId="26" applyFont="1" applyBorder="1" applyAlignment="1"/>
    <xf numFmtId="10" fontId="29" fillId="0" borderId="6" xfId="27" applyNumberFormat="1" applyFont="1" applyBorder="1" applyAlignment="1"/>
    <xf numFmtId="2" fontId="29" fillId="0" borderId="21" xfId="26" applyNumberFormat="1" applyFont="1" applyFill="1" applyBorder="1"/>
    <xf numFmtId="166" fontId="26" fillId="0" borderId="1" xfId="29" applyNumberFormat="1" applyFont="1"/>
    <xf numFmtId="0" fontId="12" fillId="0" borderId="2" xfId="26" applyFont="1" applyBorder="1" applyAlignment="1">
      <alignment horizontal="center"/>
    </xf>
    <xf numFmtId="0" fontId="12" fillId="0" borderId="2" xfId="26" applyFont="1" applyFill="1" applyBorder="1" applyAlignment="1">
      <alignment horizontal="center"/>
    </xf>
    <xf numFmtId="10" fontId="12" fillId="0" borderId="2" xfId="26" applyNumberFormat="1" applyFill="1" applyBorder="1" applyAlignment="1">
      <alignment horizontal="center"/>
    </xf>
    <xf numFmtId="44" fontId="26" fillId="0" borderId="2" xfId="28" applyFont="1" applyBorder="1" applyAlignment="1">
      <alignment horizontal="center"/>
    </xf>
    <xf numFmtId="10" fontId="12" fillId="0" borderId="2" xfId="26" applyNumberFormat="1" applyBorder="1" applyAlignment="1">
      <alignment horizontal="center" vertical="center"/>
    </xf>
    <xf numFmtId="10" fontId="18" fillId="17" borderId="2" xfId="27" applyNumberFormat="1" applyFill="1" applyBorder="1" applyAlignment="1">
      <alignment horizontal="center"/>
    </xf>
    <xf numFmtId="0" fontId="18" fillId="0" borderId="15" xfId="18" applyFont="1" applyBorder="1" applyAlignment="1">
      <alignment vertical="top" wrapText="1"/>
    </xf>
    <xf numFmtId="0" fontId="22" fillId="0" borderId="1" xfId="23" applyFont="1" applyFill="1" applyBorder="1"/>
    <xf numFmtId="10" fontId="45" fillId="17" borderId="2" xfId="26" applyNumberFormat="1" applyFont="1" applyFill="1" applyBorder="1" applyAlignment="1">
      <alignment horizontal="center"/>
    </xf>
    <xf numFmtId="3" fontId="11" fillId="0" borderId="2" xfId="3" applyNumberFormat="1" applyFont="1" applyFill="1" applyBorder="1" applyAlignment="1">
      <alignment horizontal="center"/>
    </xf>
    <xf numFmtId="0" fontId="18" fillId="0" borderId="2" xfId="18" applyFont="1" applyBorder="1" applyAlignment="1">
      <alignment horizontal="center" vertical="center"/>
    </xf>
    <xf numFmtId="166" fontId="18" fillId="3" borderId="2" xfId="18" applyNumberFormat="1" applyFont="1" applyFill="1" applyBorder="1" applyAlignment="1">
      <alignment horizontal="center" vertical="center"/>
    </xf>
    <xf numFmtId="0" fontId="25" fillId="0" borderId="9" xfId="14" applyFont="1" applyBorder="1" applyAlignment="1">
      <alignment vertical="center"/>
    </xf>
    <xf numFmtId="0" fontId="25" fillId="0" borderId="11" xfId="14" applyFont="1" applyBorder="1" applyAlignment="1">
      <alignment vertical="center"/>
    </xf>
    <xf numFmtId="0" fontId="21" fillId="3" borderId="13" xfId="18" applyFont="1" applyFill="1" applyBorder="1" applyAlignment="1">
      <alignment horizontal="center" vertical="center" wrapText="1"/>
    </xf>
    <xf numFmtId="0" fontId="18" fillId="0" borderId="30" xfId="18" applyFont="1" applyBorder="1" applyAlignment="1">
      <alignment horizontal="center" vertical="center" wrapText="1"/>
    </xf>
    <xf numFmtId="44" fontId="18" fillId="3" borderId="2" xfId="18" applyNumberFormat="1" applyFont="1" applyFill="1" applyBorder="1" applyAlignment="1">
      <alignment horizontal="center" vertical="center" wrapText="1"/>
    </xf>
    <xf numFmtId="0" fontId="26" fillId="0" borderId="5" xfId="26" applyFont="1" applyBorder="1" applyAlignment="1">
      <alignment horizontal="center"/>
    </xf>
    <xf numFmtId="10" fontId="26" fillId="0" borderId="5" xfId="26" applyNumberFormat="1" applyFont="1" applyBorder="1" applyAlignment="1">
      <alignment horizontal="center"/>
    </xf>
    <xf numFmtId="44" fontId="26" fillId="0" borderId="5" xfId="28" applyFont="1" applyBorder="1"/>
    <xf numFmtId="166" fontId="25" fillId="0" borderId="10" xfId="14" applyNumberFormat="1" applyFont="1" applyBorder="1" applyAlignment="1">
      <alignment vertical="center"/>
    </xf>
    <xf numFmtId="49" fontId="9" fillId="0" borderId="2" xfId="3" quotePrefix="1" applyNumberFormat="1" applyFont="1" applyBorder="1" applyAlignment="1">
      <alignment horizontal="center"/>
    </xf>
    <xf numFmtId="44" fontId="26" fillId="0" borderId="12" xfId="26" applyNumberFormat="1" applyFont="1" applyBorder="1"/>
    <xf numFmtId="0" fontId="12" fillId="0" borderId="12" xfId="26" applyBorder="1" applyAlignment="1">
      <alignment horizontal="center"/>
    </xf>
    <xf numFmtId="0" fontId="26" fillId="0" borderId="5" xfId="26" applyFont="1" applyBorder="1" applyAlignment="1">
      <alignment horizontal="center"/>
    </xf>
    <xf numFmtId="0" fontId="26" fillId="19" borderId="2" xfId="26" applyFont="1" applyFill="1" applyBorder="1" applyAlignment="1">
      <alignment horizontal="center"/>
    </xf>
    <xf numFmtId="166" fontId="18" fillId="0" borderId="1" xfId="18" applyNumberFormat="1" applyFont="1"/>
    <xf numFmtId="0" fontId="11" fillId="0" borderId="3" xfId="3" applyFont="1" applyBorder="1" applyAlignment="1">
      <alignment horizontal="center"/>
    </xf>
    <xf numFmtId="166" fontId="24" fillId="0" borderId="1" xfId="18" applyNumberFormat="1" applyFont="1" applyAlignment="1">
      <alignment vertical="center"/>
    </xf>
    <xf numFmtId="16" fontId="11" fillId="0" borderId="2" xfId="3" applyNumberFormat="1" applyFont="1" applyBorder="1" applyAlignment="1">
      <alignment horizontal="center"/>
    </xf>
    <xf numFmtId="0" fontId="51" fillId="0" borderId="0" xfId="0" applyFont="1" applyAlignment="1">
      <alignment vertical="center"/>
    </xf>
    <xf numFmtId="0" fontId="55" fillId="0" borderId="1" xfId="0" applyFont="1" applyFill="1" applyBorder="1" applyAlignment="1">
      <alignment horizontal="center" vertical="center" wrapText="1"/>
    </xf>
    <xf numFmtId="0" fontId="55" fillId="0" borderId="2" xfId="0" applyFont="1" applyFill="1" applyBorder="1" applyAlignment="1">
      <alignment horizontal="left" vertical="center" wrapText="1" indent="1"/>
    </xf>
    <xf numFmtId="0" fontId="55" fillId="0" borderId="2" xfId="0" applyFont="1" applyFill="1" applyBorder="1" applyAlignment="1">
      <alignment horizontal="center" vertical="center" wrapText="1"/>
    </xf>
    <xf numFmtId="44" fontId="51" fillId="0" borderId="2" xfId="1" applyFont="1" applyBorder="1" applyAlignment="1">
      <alignment vertical="center"/>
    </xf>
    <xf numFmtId="44" fontId="51" fillId="0" borderId="2" xfId="0" applyNumberFormat="1" applyFont="1" applyBorder="1" applyAlignment="1">
      <alignment vertical="center"/>
    </xf>
    <xf numFmtId="0" fontId="55" fillId="0" borderId="2" xfId="0" applyFont="1" applyFill="1" applyBorder="1" applyAlignment="1">
      <alignment horizontal="left" vertical="top" wrapText="1" indent="1"/>
    </xf>
    <xf numFmtId="0" fontId="55" fillId="0" borderId="2" xfId="0" applyFont="1" applyFill="1" applyBorder="1" applyAlignment="1">
      <alignment horizontal="center" vertical="top" wrapText="1"/>
    </xf>
    <xf numFmtId="0" fontId="55" fillId="0" borderId="2" xfId="0" applyFont="1" applyFill="1" applyBorder="1" applyAlignment="1">
      <alignment horizontal="left" vertical="top" wrapText="1" indent="2"/>
    </xf>
    <xf numFmtId="0" fontId="53" fillId="44" borderId="36" xfId="0" applyFont="1" applyFill="1" applyBorder="1" applyAlignment="1">
      <alignment horizontal="left" vertical="top" wrapText="1"/>
    </xf>
    <xf numFmtId="0" fontId="53" fillId="44" borderId="36" xfId="0" applyFont="1" applyFill="1" applyBorder="1" applyAlignment="1">
      <alignment horizontal="center" vertical="center" wrapText="1"/>
    </xf>
    <xf numFmtId="177" fontId="52" fillId="46" borderId="31" xfId="0" applyNumberFormat="1" applyFont="1" applyFill="1" applyBorder="1" applyAlignment="1">
      <alignment horizontal="center" vertical="center" wrapText="1"/>
    </xf>
    <xf numFmtId="44" fontId="52" fillId="49" borderId="2" xfId="0" applyNumberFormat="1" applyFont="1" applyFill="1" applyBorder="1" applyAlignment="1">
      <alignment vertical="center"/>
    </xf>
    <xf numFmtId="44" fontId="52" fillId="47" borderId="2" xfId="0" applyNumberFormat="1" applyFont="1" applyFill="1" applyBorder="1" applyAlignment="1">
      <alignment vertical="center"/>
    </xf>
    <xf numFmtId="1" fontId="57" fillId="0" borderId="34" xfId="0" applyNumberFormat="1" applyFont="1" applyFill="1" applyBorder="1" applyAlignment="1">
      <alignment horizontal="center" vertical="center" shrinkToFit="1"/>
    </xf>
    <xf numFmtId="1" fontId="57" fillId="0" borderId="1" xfId="0" applyNumberFormat="1" applyFont="1" applyFill="1" applyBorder="1" applyAlignment="1">
      <alignment horizontal="center" vertical="center" shrinkToFit="1"/>
    </xf>
    <xf numFmtId="44" fontId="52" fillId="51" borderId="31" xfId="1" applyFont="1" applyFill="1" applyBorder="1" applyAlignment="1">
      <alignment horizontal="center" vertical="center" wrapText="1"/>
    </xf>
    <xf numFmtId="44" fontId="0" fillId="0" borderId="2" xfId="1" applyFont="1" applyBorder="1" applyAlignment="1">
      <alignment horizontal="center" vertical="center"/>
    </xf>
    <xf numFmtId="44" fontId="0" fillId="0" borderId="0" xfId="1" applyFont="1" applyAlignment="1">
      <alignment horizontal="center" vertical="center"/>
    </xf>
    <xf numFmtId="44" fontId="0" fillId="0" borderId="1" xfId="1" applyFont="1" applyBorder="1" applyAlignment="1">
      <alignment horizontal="center" vertical="center"/>
    </xf>
    <xf numFmtId="0" fontId="0" fillId="0" borderId="0" xfId="0" applyAlignment="1">
      <alignment horizontal="center" vertical="center"/>
    </xf>
    <xf numFmtId="44" fontId="6" fillId="52" borderId="2" xfId="1" applyFont="1" applyFill="1" applyBorder="1" applyAlignment="1">
      <alignment horizontal="center" vertical="center"/>
    </xf>
    <xf numFmtId="44" fontId="6" fillId="49" borderId="2" xfId="1" applyFont="1" applyFill="1" applyBorder="1" applyAlignment="1">
      <alignment horizontal="center" vertical="center"/>
    </xf>
    <xf numFmtId="44" fontId="0" fillId="49" borderId="2" xfId="1" applyFont="1" applyFill="1" applyBorder="1" applyAlignment="1">
      <alignment horizontal="center" vertical="center"/>
    </xf>
    <xf numFmtId="44" fontId="52" fillId="51" borderId="2" xfId="1" applyFont="1" applyFill="1" applyBorder="1" applyAlignment="1">
      <alignment horizontal="center" vertical="center" wrapText="1"/>
    </xf>
    <xf numFmtId="1" fontId="57" fillId="0" borderId="17" xfId="0" applyNumberFormat="1" applyFont="1" applyFill="1" applyBorder="1" applyAlignment="1">
      <alignment horizontal="center" vertical="center" shrinkToFit="1"/>
    </xf>
    <xf numFmtId="44" fontId="0" fillId="0" borderId="17" xfId="1" applyFont="1" applyBorder="1" applyAlignment="1">
      <alignment horizontal="center" vertical="center"/>
    </xf>
    <xf numFmtId="44" fontId="0" fillId="52" borderId="2" xfId="1" applyFont="1" applyFill="1" applyBorder="1" applyAlignment="1">
      <alignment horizontal="center" vertical="center"/>
    </xf>
    <xf numFmtId="44" fontId="52" fillId="46" borderId="2" xfId="1" applyFont="1" applyFill="1" applyBorder="1" applyAlignment="1">
      <alignment horizontal="center" vertical="center" wrapText="1"/>
    </xf>
    <xf numFmtId="44" fontId="0" fillId="47" borderId="2" xfId="1" applyFont="1" applyFill="1" applyBorder="1" applyAlignment="1">
      <alignment horizontal="center" vertical="center"/>
    </xf>
    <xf numFmtId="0" fontId="53" fillId="50" borderId="2" xfId="0" applyFont="1" applyFill="1" applyBorder="1" applyAlignment="1">
      <alignment horizontal="center" vertical="center" wrapText="1"/>
    </xf>
    <xf numFmtId="0" fontId="26" fillId="18" borderId="3" xfId="26" applyFont="1" applyFill="1" applyBorder="1" applyAlignment="1">
      <alignment horizontal="center"/>
    </xf>
    <xf numFmtId="0" fontId="26" fillId="18" borderId="5" xfId="26" applyFont="1" applyFill="1" applyBorder="1" applyAlignment="1">
      <alignment horizontal="center"/>
    </xf>
    <xf numFmtId="0" fontId="26" fillId="0" borderId="3" xfId="26" applyFont="1" applyBorder="1" applyAlignment="1">
      <alignment horizontal="center"/>
    </xf>
    <xf numFmtId="0" fontId="26" fillId="0" borderId="5" xfId="26" applyFont="1" applyBorder="1" applyAlignment="1">
      <alignment horizontal="center"/>
    </xf>
    <xf numFmtId="0" fontId="26" fillId="0" borderId="4" xfId="26" applyFont="1" applyBorder="1" applyAlignment="1">
      <alignment horizontal="center"/>
    </xf>
    <xf numFmtId="0" fontId="26" fillId="19" borderId="5" xfId="26" applyFont="1" applyFill="1" applyBorder="1" applyAlignment="1">
      <alignment horizontal="center"/>
    </xf>
    <xf numFmtId="0" fontId="26" fillId="2" borderId="3" xfId="26" applyFont="1" applyFill="1" applyBorder="1" applyAlignment="1">
      <alignment horizontal="center"/>
    </xf>
    <xf numFmtId="0" fontId="26" fillId="2" borderId="5" xfId="26" applyFont="1" applyFill="1" applyBorder="1" applyAlignment="1">
      <alignment horizontal="center"/>
    </xf>
    <xf numFmtId="0" fontId="12" fillId="0" borderId="9" xfId="26" applyBorder="1" applyAlignment="1">
      <alignment horizontal="center"/>
    </xf>
    <xf numFmtId="0" fontId="12" fillId="0" borderId="11" xfId="26" applyBorder="1" applyAlignment="1">
      <alignment horizontal="center"/>
    </xf>
    <xf numFmtId="0" fontId="12" fillId="0" borderId="10" xfId="26" applyBorder="1" applyAlignment="1">
      <alignment horizontal="center"/>
    </xf>
    <xf numFmtId="0" fontId="9" fillId="0" borderId="1" xfId="3" applyFont="1" applyAlignment="1">
      <alignment horizontal="center"/>
    </xf>
    <xf numFmtId="0" fontId="9" fillId="42" borderId="2" xfId="3" applyFont="1" applyFill="1" applyBorder="1" applyAlignment="1">
      <alignment horizontal="center"/>
    </xf>
    <xf numFmtId="0" fontId="26" fillId="18" borderId="2" xfId="26" applyFont="1" applyFill="1" applyBorder="1" applyAlignment="1">
      <alignment horizontal="center"/>
    </xf>
    <xf numFmtId="0" fontId="11" fillId="0" borderId="2" xfId="3" applyFont="1" applyBorder="1" applyAlignment="1">
      <alignment horizontal="left" wrapText="1"/>
    </xf>
    <xf numFmtId="0" fontId="11" fillId="0" borderId="3" xfId="3" applyFont="1" applyBorder="1" applyAlignment="1">
      <alignment horizontal="left" vertical="center"/>
    </xf>
    <xf numFmtId="0" fontId="11" fillId="0" borderId="5" xfId="3" applyFont="1" applyBorder="1" applyAlignment="1">
      <alignment horizontal="left" vertical="center"/>
    </xf>
    <xf numFmtId="0" fontId="11" fillId="0" borderId="4" xfId="3" applyFont="1" applyBorder="1" applyAlignment="1">
      <alignment horizontal="left" vertical="center"/>
    </xf>
    <xf numFmtId="0" fontId="11" fillId="0" borderId="3" xfId="3" applyFont="1" applyBorder="1" applyAlignment="1">
      <alignment horizontal="left" vertical="center" wrapText="1"/>
    </xf>
    <xf numFmtId="0" fontId="11" fillId="0" borderId="4" xfId="3" applyFont="1" applyBorder="1" applyAlignment="1">
      <alignment horizontal="left" vertical="center" wrapText="1"/>
    </xf>
    <xf numFmtId="0" fontId="11" fillId="0" borderId="2" xfId="3" applyFont="1" applyBorder="1" applyAlignment="1">
      <alignment horizontal="left"/>
    </xf>
    <xf numFmtId="0" fontId="11" fillId="0" borderId="3" xfId="3" applyFont="1" applyBorder="1" applyAlignment="1">
      <alignment horizontal="center"/>
    </xf>
    <xf numFmtId="0" fontId="11" fillId="0" borderId="5" xfId="3" applyFont="1" applyBorder="1" applyAlignment="1">
      <alignment horizontal="center"/>
    </xf>
    <xf numFmtId="0" fontId="11" fillId="0" borderId="4" xfId="3" applyFont="1" applyBorder="1" applyAlignment="1">
      <alignment horizontal="center"/>
    </xf>
    <xf numFmtId="0" fontId="11" fillId="0" borderId="3" xfId="3" applyFont="1" applyBorder="1" applyAlignment="1">
      <alignment horizontal="left"/>
    </xf>
    <xf numFmtId="0" fontId="11" fillId="0" borderId="4" xfId="3" applyFont="1" applyBorder="1" applyAlignment="1">
      <alignment horizontal="left"/>
    </xf>
    <xf numFmtId="0" fontId="26" fillId="20" borderId="3" xfId="26" applyFont="1" applyFill="1" applyBorder="1" applyAlignment="1">
      <alignment horizontal="center"/>
    </xf>
    <xf numFmtId="0" fontId="26" fillId="20" borderId="5" xfId="26" applyFont="1" applyFill="1" applyBorder="1" applyAlignment="1">
      <alignment horizontal="center"/>
    </xf>
    <xf numFmtId="0" fontId="26" fillId="20" borderId="4" xfId="26" applyFont="1" applyFill="1" applyBorder="1" applyAlignment="1">
      <alignment horizontal="center"/>
    </xf>
    <xf numFmtId="0" fontId="26" fillId="19" borderId="4" xfId="26" applyFont="1" applyFill="1" applyBorder="1" applyAlignment="1">
      <alignment horizontal="center"/>
    </xf>
    <xf numFmtId="0" fontId="26" fillId="19" borderId="2" xfId="26" applyFont="1" applyFill="1" applyBorder="1" applyAlignment="1">
      <alignment horizontal="center"/>
    </xf>
    <xf numFmtId="0" fontId="26" fillId="19" borderId="3" xfId="26" applyFont="1" applyFill="1" applyBorder="1" applyAlignment="1">
      <alignment horizontal="center"/>
    </xf>
    <xf numFmtId="0" fontId="6" fillId="0" borderId="0" xfId="0" applyFont="1" applyAlignment="1">
      <alignment horizontal="center"/>
    </xf>
    <xf numFmtId="0" fontId="6" fillId="0" borderId="2" xfId="0" applyFont="1" applyBorder="1" applyAlignment="1">
      <alignment horizontal="center"/>
    </xf>
    <xf numFmtId="0" fontId="23" fillId="42" borderId="9" xfId="18" applyFont="1" applyFill="1" applyBorder="1" applyAlignment="1">
      <alignment horizontal="center" vertical="center" wrapText="1"/>
    </xf>
    <xf numFmtId="0" fontId="23" fillId="42" borderId="11" xfId="18" applyFont="1" applyFill="1" applyBorder="1" applyAlignment="1">
      <alignment horizontal="center" vertical="center" wrapText="1"/>
    </xf>
    <xf numFmtId="0" fontId="25" fillId="0" borderId="9" xfId="14" applyFont="1" applyBorder="1" applyAlignment="1">
      <alignment horizontal="center" vertical="center"/>
    </xf>
    <xf numFmtId="0" fontId="25" fillId="0" borderId="11" xfId="14" applyFont="1" applyBorder="1" applyAlignment="1">
      <alignment horizontal="center" vertical="center"/>
    </xf>
    <xf numFmtId="0" fontId="52" fillId="47" borderId="2" xfId="0" applyFont="1" applyFill="1" applyBorder="1" applyAlignment="1">
      <alignment horizontal="center" vertical="center"/>
    </xf>
    <xf numFmtId="0" fontId="52" fillId="48" borderId="2" xfId="0" applyFont="1" applyFill="1" applyBorder="1" applyAlignment="1">
      <alignment horizontal="center" vertical="center"/>
    </xf>
    <xf numFmtId="0" fontId="53" fillId="45" borderId="34" xfId="0" applyFont="1" applyFill="1" applyBorder="1" applyAlignment="1">
      <alignment horizontal="center" vertical="top" wrapText="1"/>
    </xf>
    <xf numFmtId="0" fontId="53" fillId="45" borderId="1" xfId="0" applyFont="1" applyFill="1" applyBorder="1" applyAlignment="1">
      <alignment horizontal="center" vertical="top" wrapText="1"/>
    </xf>
    <xf numFmtId="0" fontId="55" fillId="0" borderId="3" xfId="0" applyFont="1" applyFill="1" applyBorder="1" applyAlignment="1">
      <alignment horizontal="center" vertical="top" wrapText="1"/>
    </xf>
    <xf numFmtId="0" fontId="55" fillId="0" borderId="4" xfId="0" applyFont="1" applyFill="1" applyBorder="1" applyAlignment="1">
      <alignment horizontal="center" vertical="top" wrapText="1"/>
    </xf>
    <xf numFmtId="0" fontId="53" fillId="44" borderId="32" xfId="0" applyFont="1" applyFill="1" applyBorder="1" applyAlignment="1">
      <alignment horizontal="left" vertical="center" wrapText="1" indent="13"/>
    </xf>
    <xf numFmtId="0" fontId="53" fillId="44" borderId="35" xfId="0" applyFont="1" applyFill="1" applyBorder="1" applyAlignment="1">
      <alignment horizontal="left" vertical="center" wrapText="1" indent="13"/>
    </xf>
    <xf numFmtId="1" fontId="57" fillId="52" borderId="2" xfId="0" applyNumberFormat="1" applyFont="1" applyFill="1" applyBorder="1" applyAlignment="1">
      <alignment horizontal="center" vertical="center" shrinkToFit="1"/>
    </xf>
    <xf numFmtId="1" fontId="57" fillId="49" borderId="2" xfId="0" applyNumberFormat="1" applyFont="1" applyFill="1" applyBorder="1" applyAlignment="1">
      <alignment horizontal="center" vertical="center" shrinkToFit="1"/>
    </xf>
    <xf numFmtId="0" fontId="53" fillId="45" borderId="34" xfId="0" applyFont="1" applyFill="1" applyBorder="1" applyAlignment="1">
      <alignment horizontal="center" vertical="center" wrapText="1"/>
    </xf>
    <xf numFmtId="0" fontId="53" fillId="45" borderId="1" xfId="0" applyFont="1" applyFill="1" applyBorder="1" applyAlignment="1">
      <alignment horizontal="center" vertical="center" wrapText="1"/>
    </xf>
    <xf numFmtId="0" fontId="53" fillId="49" borderId="2" xfId="0" applyFont="1" applyFill="1" applyBorder="1" applyAlignment="1">
      <alignment horizontal="center" vertical="center" wrapText="1"/>
    </xf>
    <xf numFmtId="1" fontId="57" fillId="47" borderId="2" xfId="0" applyNumberFormat="1" applyFont="1" applyFill="1" applyBorder="1" applyAlignment="1">
      <alignment horizontal="center" vertical="center" shrinkToFit="1"/>
    </xf>
    <xf numFmtId="1" fontId="54" fillId="0" borderId="2" xfId="0" applyNumberFormat="1" applyFont="1" applyFill="1" applyBorder="1" applyAlignment="1">
      <alignment horizontal="center" vertical="center" shrinkToFit="1"/>
    </xf>
    <xf numFmtId="0" fontId="55" fillId="0" borderId="2" xfId="0" applyFont="1" applyFill="1" applyBorder="1" applyAlignment="1">
      <alignment horizontal="center" vertical="center" wrapText="1"/>
    </xf>
    <xf numFmtId="1" fontId="60" fillId="0" borderId="2" xfId="0" applyNumberFormat="1" applyFont="1" applyFill="1" applyBorder="1" applyAlignment="1">
      <alignment horizontal="center" vertical="center" shrinkToFit="1"/>
    </xf>
    <xf numFmtId="178" fontId="60" fillId="0" borderId="2" xfId="0" applyNumberFormat="1" applyFont="1" applyFill="1" applyBorder="1" applyAlignment="1">
      <alignment horizontal="center" vertical="center" shrinkToFit="1"/>
    </xf>
    <xf numFmtId="1" fontId="57" fillId="0" borderId="2" xfId="0" applyNumberFormat="1" applyFont="1" applyFill="1" applyBorder="1" applyAlignment="1">
      <alignment horizontal="center" vertical="center" shrinkToFit="1"/>
    </xf>
    <xf numFmtId="0" fontId="53" fillId="50" borderId="2" xfId="0" applyFont="1" applyFill="1" applyBorder="1" applyAlignment="1">
      <alignment horizontal="center" vertical="center" wrapText="1"/>
    </xf>
    <xf numFmtId="0" fontId="53" fillId="44"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56" fillId="0" borderId="2" xfId="0" applyFont="1" applyFill="1" applyBorder="1" applyAlignment="1">
      <alignment horizontal="center" vertical="center" wrapText="1"/>
    </xf>
    <xf numFmtId="0" fontId="53" fillId="50" borderId="32" xfId="0" applyFont="1" applyFill="1" applyBorder="1" applyAlignment="1">
      <alignment horizontal="center" vertical="center" wrapText="1"/>
    </xf>
    <xf numFmtId="0" fontId="53" fillId="50" borderId="35" xfId="0" applyFont="1" applyFill="1" applyBorder="1" applyAlignment="1">
      <alignment horizontal="center" vertical="center" wrapText="1"/>
    </xf>
    <xf numFmtId="0" fontId="53" fillId="50" borderId="33" xfId="0" applyFont="1" applyFill="1" applyBorder="1" applyAlignment="1">
      <alignment horizontal="center" vertical="center" wrapText="1"/>
    </xf>
  </cellXfs>
  <cellStyles count="41408">
    <cellStyle name=" Task]_x000d__x000a_TaskName=Scan At_x000d__x000a_TaskID=3_x000d__x000a_WorkstationName=SmarTone_x000d__x000a_LastExecuted=0_x000d__x000a_LastSt" xfId="41395"/>
    <cellStyle name="_x000d__x000a_JournalTemplate=C:\COMFO\CTALK\JOURSTD.TPL_x000d__x000a_LbStateAddress=3 3 0 251 1 89 2 311_x000d__x000a_LbStateJou" xfId="41396"/>
    <cellStyle name="%" xfId="41397"/>
    <cellStyle name="_MI" xfId="41398"/>
    <cellStyle name="20% - Ênfase1 10" xfId="30"/>
    <cellStyle name="20% - Ênfase1 10 10" xfId="31"/>
    <cellStyle name="20% - Ênfase1 10 10 10" xfId="32"/>
    <cellStyle name="20% - Ênfase1 10 10 11" xfId="33"/>
    <cellStyle name="20% - Ênfase1 10 10 12" xfId="34"/>
    <cellStyle name="20% - Ênfase1 10 10 13" xfId="35"/>
    <cellStyle name="20% - Ênfase1 10 10 2" xfId="36"/>
    <cellStyle name="20% - Ênfase1 10 10 3" xfId="37"/>
    <cellStyle name="20% - Ênfase1 10 10 4" xfId="38"/>
    <cellStyle name="20% - Ênfase1 10 10 5" xfId="39"/>
    <cellStyle name="20% - Ênfase1 10 10 6" xfId="40"/>
    <cellStyle name="20% - Ênfase1 10 10 7" xfId="41"/>
    <cellStyle name="20% - Ênfase1 10 10 8" xfId="42"/>
    <cellStyle name="20% - Ênfase1 10 10 9" xfId="43"/>
    <cellStyle name="20% - Ênfase1 10 11" xfId="44"/>
    <cellStyle name="20% - Ênfase1 10 11 10" xfId="45"/>
    <cellStyle name="20% - Ênfase1 10 11 11" xfId="46"/>
    <cellStyle name="20% - Ênfase1 10 11 12" xfId="47"/>
    <cellStyle name="20% - Ênfase1 10 11 13" xfId="48"/>
    <cellStyle name="20% - Ênfase1 10 11 2" xfId="49"/>
    <cellStyle name="20% - Ênfase1 10 11 3" xfId="50"/>
    <cellStyle name="20% - Ênfase1 10 11 4" xfId="51"/>
    <cellStyle name="20% - Ênfase1 10 11 5" xfId="52"/>
    <cellStyle name="20% - Ênfase1 10 11 6" xfId="53"/>
    <cellStyle name="20% - Ênfase1 10 11 7" xfId="54"/>
    <cellStyle name="20% - Ênfase1 10 11 8" xfId="55"/>
    <cellStyle name="20% - Ênfase1 10 11 9" xfId="56"/>
    <cellStyle name="20% - Ênfase1 10 12" xfId="57"/>
    <cellStyle name="20% - Ênfase1 10 12 10" xfId="58"/>
    <cellStyle name="20% - Ênfase1 10 12 11" xfId="59"/>
    <cellStyle name="20% - Ênfase1 10 12 12" xfId="60"/>
    <cellStyle name="20% - Ênfase1 10 12 13" xfId="61"/>
    <cellStyle name="20% - Ênfase1 10 12 2" xfId="62"/>
    <cellStyle name="20% - Ênfase1 10 12 3" xfId="63"/>
    <cellStyle name="20% - Ênfase1 10 12 4" xfId="64"/>
    <cellStyle name="20% - Ênfase1 10 12 5" xfId="65"/>
    <cellStyle name="20% - Ênfase1 10 12 6" xfId="66"/>
    <cellStyle name="20% - Ênfase1 10 12 7" xfId="67"/>
    <cellStyle name="20% - Ênfase1 10 12 8" xfId="68"/>
    <cellStyle name="20% - Ênfase1 10 12 9" xfId="69"/>
    <cellStyle name="20% - Ênfase1 10 13" xfId="70"/>
    <cellStyle name="20% - Ênfase1 10 14" xfId="71"/>
    <cellStyle name="20% - Ênfase1 10 15" xfId="72"/>
    <cellStyle name="20% - Ênfase1 10 16" xfId="73"/>
    <cellStyle name="20% - Ênfase1 10 17" xfId="74"/>
    <cellStyle name="20% - Ênfase1 10 18" xfId="75"/>
    <cellStyle name="20% - Ênfase1 10 19" xfId="76"/>
    <cellStyle name="20% - Ênfase1 10 2" xfId="77"/>
    <cellStyle name="20% - Ênfase1 10 2 10" xfId="78"/>
    <cellStyle name="20% - Ênfase1 10 2 10 10" xfId="79"/>
    <cellStyle name="20% - Ênfase1 10 2 10 11" xfId="80"/>
    <cellStyle name="20% - Ênfase1 10 2 10 12" xfId="81"/>
    <cellStyle name="20% - Ênfase1 10 2 10 13" xfId="82"/>
    <cellStyle name="20% - Ênfase1 10 2 10 2" xfId="83"/>
    <cellStyle name="20% - Ênfase1 10 2 10 3" xfId="84"/>
    <cellStyle name="20% - Ênfase1 10 2 10 4" xfId="85"/>
    <cellStyle name="20% - Ênfase1 10 2 10 5" xfId="86"/>
    <cellStyle name="20% - Ênfase1 10 2 10 6" xfId="87"/>
    <cellStyle name="20% - Ênfase1 10 2 10 7" xfId="88"/>
    <cellStyle name="20% - Ênfase1 10 2 10 8" xfId="89"/>
    <cellStyle name="20% - Ênfase1 10 2 10 9" xfId="90"/>
    <cellStyle name="20% - Ênfase1 10 2 11" xfId="91"/>
    <cellStyle name="20% - Ênfase1 10 2 11 10" xfId="92"/>
    <cellStyle name="20% - Ênfase1 10 2 11 11" xfId="93"/>
    <cellStyle name="20% - Ênfase1 10 2 11 12" xfId="94"/>
    <cellStyle name="20% - Ênfase1 10 2 11 13" xfId="95"/>
    <cellStyle name="20% - Ênfase1 10 2 11 2" xfId="96"/>
    <cellStyle name="20% - Ênfase1 10 2 11 3" xfId="97"/>
    <cellStyle name="20% - Ênfase1 10 2 11 4" xfId="98"/>
    <cellStyle name="20% - Ênfase1 10 2 11 5" xfId="99"/>
    <cellStyle name="20% - Ênfase1 10 2 11 6" xfId="100"/>
    <cellStyle name="20% - Ênfase1 10 2 11 7" xfId="101"/>
    <cellStyle name="20% - Ênfase1 10 2 11 8" xfId="102"/>
    <cellStyle name="20% - Ênfase1 10 2 11 9" xfId="103"/>
    <cellStyle name="20% - Ênfase1 10 2 12" xfId="104"/>
    <cellStyle name="20% - Ênfase1 10 2 13" xfId="105"/>
    <cellStyle name="20% - Ênfase1 10 2 14" xfId="106"/>
    <cellStyle name="20% - Ênfase1 10 2 15" xfId="107"/>
    <cellStyle name="20% - Ênfase1 10 2 16" xfId="108"/>
    <cellStyle name="20% - Ênfase1 10 2 17" xfId="109"/>
    <cellStyle name="20% - Ênfase1 10 2 18" xfId="110"/>
    <cellStyle name="20% - Ênfase1 10 2 19" xfId="111"/>
    <cellStyle name="20% - Ênfase1 10 2 2" xfId="112"/>
    <cellStyle name="20% - Ênfase1 10 2 2 10" xfId="113"/>
    <cellStyle name="20% - Ênfase1 10 2 2 11" xfId="114"/>
    <cellStyle name="20% - Ênfase1 10 2 2 12" xfId="115"/>
    <cellStyle name="20% - Ênfase1 10 2 2 13" xfId="116"/>
    <cellStyle name="20% - Ênfase1 10 2 2 2" xfId="117"/>
    <cellStyle name="20% - Ênfase1 10 2 2 3" xfId="118"/>
    <cellStyle name="20% - Ênfase1 10 2 2 4" xfId="119"/>
    <cellStyle name="20% - Ênfase1 10 2 2 5" xfId="120"/>
    <cellStyle name="20% - Ênfase1 10 2 2 6" xfId="121"/>
    <cellStyle name="20% - Ênfase1 10 2 2 7" xfId="122"/>
    <cellStyle name="20% - Ênfase1 10 2 2 8" xfId="123"/>
    <cellStyle name="20% - Ênfase1 10 2 2 9" xfId="124"/>
    <cellStyle name="20% - Ênfase1 10 2 20" xfId="125"/>
    <cellStyle name="20% - Ênfase1 10 2 21" xfId="126"/>
    <cellStyle name="20% - Ênfase1 10 2 22" xfId="127"/>
    <cellStyle name="20% - Ênfase1 10 2 23" xfId="128"/>
    <cellStyle name="20% - Ênfase1 10 2 3" xfId="129"/>
    <cellStyle name="20% - Ênfase1 10 2 3 10" xfId="130"/>
    <cellStyle name="20% - Ênfase1 10 2 3 11" xfId="131"/>
    <cellStyle name="20% - Ênfase1 10 2 3 12" xfId="132"/>
    <cellStyle name="20% - Ênfase1 10 2 3 13" xfId="133"/>
    <cellStyle name="20% - Ênfase1 10 2 3 2" xfId="134"/>
    <cellStyle name="20% - Ênfase1 10 2 3 3" xfId="135"/>
    <cellStyle name="20% - Ênfase1 10 2 3 4" xfId="136"/>
    <cellStyle name="20% - Ênfase1 10 2 3 5" xfId="137"/>
    <cellStyle name="20% - Ênfase1 10 2 3 6" xfId="138"/>
    <cellStyle name="20% - Ênfase1 10 2 3 7" xfId="139"/>
    <cellStyle name="20% - Ênfase1 10 2 3 8" xfId="140"/>
    <cellStyle name="20% - Ênfase1 10 2 3 9" xfId="141"/>
    <cellStyle name="20% - Ênfase1 10 2 4" xfId="142"/>
    <cellStyle name="20% - Ênfase1 10 2 4 10" xfId="143"/>
    <cellStyle name="20% - Ênfase1 10 2 4 11" xfId="144"/>
    <cellStyle name="20% - Ênfase1 10 2 4 12" xfId="145"/>
    <cellStyle name="20% - Ênfase1 10 2 4 13" xfId="146"/>
    <cellStyle name="20% - Ênfase1 10 2 4 2" xfId="147"/>
    <cellStyle name="20% - Ênfase1 10 2 4 3" xfId="148"/>
    <cellStyle name="20% - Ênfase1 10 2 4 4" xfId="149"/>
    <cellStyle name="20% - Ênfase1 10 2 4 5" xfId="150"/>
    <cellStyle name="20% - Ênfase1 10 2 4 6" xfId="151"/>
    <cellStyle name="20% - Ênfase1 10 2 4 7" xfId="152"/>
    <cellStyle name="20% - Ênfase1 10 2 4 8" xfId="153"/>
    <cellStyle name="20% - Ênfase1 10 2 4 9" xfId="154"/>
    <cellStyle name="20% - Ênfase1 10 2 5" xfId="155"/>
    <cellStyle name="20% - Ênfase1 10 2 5 10" xfId="156"/>
    <cellStyle name="20% - Ênfase1 10 2 5 11" xfId="157"/>
    <cellStyle name="20% - Ênfase1 10 2 5 12" xfId="158"/>
    <cellStyle name="20% - Ênfase1 10 2 5 13" xfId="159"/>
    <cellStyle name="20% - Ênfase1 10 2 5 2" xfId="160"/>
    <cellStyle name="20% - Ênfase1 10 2 5 3" xfId="161"/>
    <cellStyle name="20% - Ênfase1 10 2 5 4" xfId="162"/>
    <cellStyle name="20% - Ênfase1 10 2 5 5" xfId="163"/>
    <cellStyle name="20% - Ênfase1 10 2 5 6" xfId="164"/>
    <cellStyle name="20% - Ênfase1 10 2 5 7" xfId="165"/>
    <cellStyle name="20% - Ênfase1 10 2 5 8" xfId="166"/>
    <cellStyle name="20% - Ênfase1 10 2 5 9" xfId="167"/>
    <cellStyle name="20% - Ênfase1 10 2 6" xfId="168"/>
    <cellStyle name="20% - Ênfase1 10 2 6 10" xfId="169"/>
    <cellStyle name="20% - Ênfase1 10 2 6 11" xfId="170"/>
    <cellStyle name="20% - Ênfase1 10 2 6 12" xfId="171"/>
    <cellStyle name="20% - Ênfase1 10 2 6 13" xfId="172"/>
    <cellStyle name="20% - Ênfase1 10 2 6 2" xfId="173"/>
    <cellStyle name="20% - Ênfase1 10 2 6 3" xfId="174"/>
    <cellStyle name="20% - Ênfase1 10 2 6 4" xfId="175"/>
    <cellStyle name="20% - Ênfase1 10 2 6 5" xfId="176"/>
    <cellStyle name="20% - Ênfase1 10 2 6 6" xfId="177"/>
    <cellStyle name="20% - Ênfase1 10 2 6 7" xfId="178"/>
    <cellStyle name="20% - Ênfase1 10 2 6 8" xfId="179"/>
    <cellStyle name="20% - Ênfase1 10 2 6 9" xfId="180"/>
    <cellStyle name="20% - Ênfase1 10 2 7" xfId="181"/>
    <cellStyle name="20% - Ênfase1 10 2 7 10" xfId="182"/>
    <cellStyle name="20% - Ênfase1 10 2 7 11" xfId="183"/>
    <cellStyle name="20% - Ênfase1 10 2 7 12" xfId="184"/>
    <cellStyle name="20% - Ênfase1 10 2 7 13" xfId="185"/>
    <cellStyle name="20% - Ênfase1 10 2 7 2" xfId="186"/>
    <cellStyle name="20% - Ênfase1 10 2 7 3" xfId="187"/>
    <cellStyle name="20% - Ênfase1 10 2 7 4" xfId="188"/>
    <cellStyle name="20% - Ênfase1 10 2 7 5" xfId="189"/>
    <cellStyle name="20% - Ênfase1 10 2 7 6" xfId="190"/>
    <cellStyle name="20% - Ênfase1 10 2 7 7" xfId="191"/>
    <cellStyle name="20% - Ênfase1 10 2 7 8" xfId="192"/>
    <cellStyle name="20% - Ênfase1 10 2 7 9" xfId="193"/>
    <cellStyle name="20% - Ênfase1 10 2 8" xfId="194"/>
    <cellStyle name="20% - Ênfase1 10 2 8 10" xfId="195"/>
    <cellStyle name="20% - Ênfase1 10 2 8 11" xfId="196"/>
    <cellStyle name="20% - Ênfase1 10 2 8 12" xfId="197"/>
    <cellStyle name="20% - Ênfase1 10 2 8 13" xfId="198"/>
    <cellStyle name="20% - Ênfase1 10 2 8 2" xfId="199"/>
    <cellStyle name="20% - Ênfase1 10 2 8 3" xfId="200"/>
    <cellStyle name="20% - Ênfase1 10 2 8 4" xfId="201"/>
    <cellStyle name="20% - Ênfase1 10 2 8 5" xfId="202"/>
    <cellStyle name="20% - Ênfase1 10 2 8 6" xfId="203"/>
    <cellStyle name="20% - Ênfase1 10 2 8 7" xfId="204"/>
    <cellStyle name="20% - Ênfase1 10 2 8 8" xfId="205"/>
    <cellStyle name="20% - Ênfase1 10 2 8 9" xfId="206"/>
    <cellStyle name="20% - Ênfase1 10 2 9" xfId="207"/>
    <cellStyle name="20% - Ênfase1 10 2 9 10" xfId="208"/>
    <cellStyle name="20% - Ênfase1 10 2 9 11" xfId="209"/>
    <cellStyle name="20% - Ênfase1 10 2 9 12" xfId="210"/>
    <cellStyle name="20% - Ênfase1 10 2 9 13" xfId="211"/>
    <cellStyle name="20% - Ênfase1 10 2 9 2" xfId="212"/>
    <cellStyle name="20% - Ênfase1 10 2 9 3" xfId="213"/>
    <cellStyle name="20% - Ênfase1 10 2 9 4" xfId="214"/>
    <cellStyle name="20% - Ênfase1 10 2 9 5" xfId="215"/>
    <cellStyle name="20% - Ênfase1 10 2 9 6" xfId="216"/>
    <cellStyle name="20% - Ênfase1 10 2 9 7" xfId="217"/>
    <cellStyle name="20% - Ênfase1 10 2 9 8" xfId="218"/>
    <cellStyle name="20% - Ênfase1 10 2 9 9" xfId="219"/>
    <cellStyle name="20% - Ênfase1 10 20" xfId="220"/>
    <cellStyle name="20% - Ênfase1 10 21" xfId="221"/>
    <cellStyle name="20% - Ênfase1 10 22" xfId="222"/>
    <cellStyle name="20% - Ênfase1 10 23" xfId="223"/>
    <cellStyle name="20% - Ênfase1 10 24" xfId="224"/>
    <cellStyle name="20% - Ênfase1 10 3" xfId="225"/>
    <cellStyle name="20% - Ênfase1 10 3 10" xfId="226"/>
    <cellStyle name="20% - Ênfase1 10 3 11" xfId="227"/>
    <cellStyle name="20% - Ênfase1 10 3 12" xfId="228"/>
    <cellStyle name="20% - Ênfase1 10 3 13" xfId="229"/>
    <cellStyle name="20% - Ênfase1 10 3 2" xfId="230"/>
    <cellStyle name="20% - Ênfase1 10 3 3" xfId="231"/>
    <cellStyle name="20% - Ênfase1 10 3 4" xfId="232"/>
    <cellStyle name="20% - Ênfase1 10 3 5" xfId="233"/>
    <cellStyle name="20% - Ênfase1 10 3 6" xfId="234"/>
    <cellStyle name="20% - Ênfase1 10 3 7" xfId="235"/>
    <cellStyle name="20% - Ênfase1 10 3 8" xfId="236"/>
    <cellStyle name="20% - Ênfase1 10 3 9" xfId="237"/>
    <cellStyle name="20% - Ênfase1 10 4" xfId="238"/>
    <cellStyle name="20% - Ênfase1 10 4 10" xfId="239"/>
    <cellStyle name="20% - Ênfase1 10 4 11" xfId="240"/>
    <cellStyle name="20% - Ênfase1 10 4 12" xfId="241"/>
    <cellStyle name="20% - Ênfase1 10 4 13" xfId="242"/>
    <cellStyle name="20% - Ênfase1 10 4 2" xfId="243"/>
    <cellStyle name="20% - Ênfase1 10 4 3" xfId="244"/>
    <cellStyle name="20% - Ênfase1 10 4 4" xfId="245"/>
    <cellStyle name="20% - Ênfase1 10 4 5" xfId="246"/>
    <cellStyle name="20% - Ênfase1 10 4 6" xfId="247"/>
    <cellStyle name="20% - Ênfase1 10 4 7" xfId="248"/>
    <cellStyle name="20% - Ênfase1 10 4 8" xfId="249"/>
    <cellStyle name="20% - Ênfase1 10 4 9" xfId="250"/>
    <cellStyle name="20% - Ênfase1 10 5" xfId="251"/>
    <cellStyle name="20% - Ênfase1 10 5 10" xfId="252"/>
    <cellStyle name="20% - Ênfase1 10 5 11" xfId="253"/>
    <cellStyle name="20% - Ênfase1 10 5 12" xfId="254"/>
    <cellStyle name="20% - Ênfase1 10 5 13" xfId="255"/>
    <cellStyle name="20% - Ênfase1 10 5 2" xfId="256"/>
    <cellStyle name="20% - Ênfase1 10 5 3" xfId="257"/>
    <cellStyle name="20% - Ênfase1 10 5 4" xfId="258"/>
    <cellStyle name="20% - Ênfase1 10 5 5" xfId="259"/>
    <cellStyle name="20% - Ênfase1 10 5 6" xfId="260"/>
    <cellStyle name="20% - Ênfase1 10 5 7" xfId="261"/>
    <cellStyle name="20% - Ênfase1 10 5 8" xfId="262"/>
    <cellStyle name="20% - Ênfase1 10 5 9" xfId="263"/>
    <cellStyle name="20% - Ênfase1 10 6" xfId="264"/>
    <cellStyle name="20% - Ênfase1 10 6 10" xfId="265"/>
    <cellStyle name="20% - Ênfase1 10 6 11" xfId="266"/>
    <cellStyle name="20% - Ênfase1 10 6 12" xfId="267"/>
    <cellStyle name="20% - Ênfase1 10 6 13" xfId="268"/>
    <cellStyle name="20% - Ênfase1 10 6 2" xfId="269"/>
    <cellStyle name="20% - Ênfase1 10 6 3" xfId="270"/>
    <cellStyle name="20% - Ênfase1 10 6 4" xfId="271"/>
    <cellStyle name="20% - Ênfase1 10 6 5" xfId="272"/>
    <cellStyle name="20% - Ênfase1 10 6 6" xfId="273"/>
    <cellStyle name="20% - Ênfase1 10 6 7" xfId="274"/>
    <cellStyle name="20% - Ênfase1 10 6 8" xfId="275"/>
    <cellStyle name="20% - Ênfase1 10 6 9" xfId="276"/>
    <cellStyle name="20% - Ênfase1 10 7" xfId="277"/>
    <cellStyle name="20% - Ênfase1 10 7 10" xfId="278"/>
    <cellStyle name="20% - Ênfase1 10 7 11" xfId="279"/>
    <cellStyle name="20% - Ênfase1 10 7 12" xfId="280"/>
    <cellStyle name="20% - Ênfase1 10 7 13" xfId="281"/>
    <cellStyle name="20% - Ênfase1 10 7 2" xfId="282"/>
    <cellStyle name="20% - Ênfase1 10 7 3" xfId="283"/>
    <cellStyle name="20% - Ênfase1 10 7 4" xfId="284"/>
    <cellStyle name="20% - Ênfase1 10 7 5" xfId="285"/>
    <cellStyle name="20% - Ênfase1 10 7 6" xfId="286"/>
    <cellStyle name="20% - Ênfase1 10 7 7" xfId="287"/>
    <cellStyle name="20% - Ênfase1 10 7 8" xfId="288"/>
    <cellStyle name="20% - Ênfase1 10 7 9" xfId="289"/>
    <cellStyle name="20% - Ênfase1 10 8" xfId="290"/>
    <cellStyle name="20% - Ênfase1 10 8 10" xfId="291"/>
    <cellStyle name="20% - Ênfase1 10 8 11" xfId="292"/>
    <cellStyle name="20% - Ênfase1 10 8 12" xfId="293"/>
    <cellStyle name="20% - Ênfase1 10 8 13" xfId="294"/>
    <cellStyle name="20% - Ênfase1 10 8 2" xfId="295"/>
    <cellStyle name="20% - Ênfase1 10 8 3" xfId="296"/>
    <cellStyle name="20% - Ênfase1 10 8 4" xfId="297"/>
    <cellStyle name="20% - Ênfase1 10 8 5" xfId="298"/>
    <cellStyle name="20% - Ênfase1 10 8 6" xfId="299"/>
    <cellStyle name="20% - Ênfase1 10 8 7" xfId="300"/>
    <cellStyle name="20% - Ênfase1 10 8 8" xfId="301"/>
    <cellStyle name="20% - Ênfase1 10 8 9" xfId="302"/>
    <cellStyle name="20% - Ênfase1 10 9" xfId="303"/>
    <cellStyle name="20% - Ênfase1 10 9 10" xfId="304"/>
    <cellStyle name="20% - Ênfase1 10 9 11" xfId="305"/>
    <cellStyle name="20% - Ênfase1 10 9 12" xfId="306"/>
    <cellStyle name="20% - Ênfase1 10 9 13" xfId="307"/>
    <cellStyle name="20% - Ênfase1 10 9 2" xfId="308"/>
    <cellStyle name="20% - Ênfase1 10 9 3" xfId="309"/>
    <cellStyle name="20% - Ênfase1 10 9 4" xfId="310"/>
    <cellStyle name="20% - Ênfase1 10 9 5" xfId="311"/>
    <cellStyle name="20% - Ênfase1 10 9 6" xfId="312"/>
    <cellStyle name="20% - Ênfase1 10 9 7" xfId="313"/>
    <cellStyle name="20% - Ênfase1 10 9 8" xfId="314"/>
    <cellStyle name="20% - Ênfase1 10 9 9" xfId="315"/>
    <cellStyle name="20% - Ênfase1 11" xfId="316"/>
    <cellStyle name="20% - Ênfase1 11 10" xfId="317"/>
    <cellStyle name="20% - Ênfase1 11 10 10" xfId="318"/>
    <cellStyle name="20% - Ênfase1 11 10 11" xfId="319"/>
    <cellStyle name="20% - Ênfase1 11 10 12" xfId="320"/>
    <cellStyle name="20% - Ênfase1 11 10 13" xfId="321"/>
    <cellStyle name="20% - Ênfase1 11 10 2" xfId="322"/>
    <cellStyle name="20% - Ênfase1 11 10 3" xfId="323"/>
    <cellStyle name="20% - Ênfase1 11 10 4" xfId="324"/>
    <cellStyle name="20% - Ênfase1 11 10 5" xfId="325"/>
    <cellStyle name="20% - Ênfase1 11 10 6" xfId="326"/>
    <cellStyle name="20% - Ênfase1 11 10 7" xfId="327"/>
    <cellStyle name="20% - Ênfase1 11 10 8" xfId="328"/>
    <cellStyle name="20% - Ênfase1 11 10 9" xfId="329"/>
    <cellStyle name="20% - Ênfase1 11 11" xfId="330"/>
    <cellStyle name="20% - Ênfase1 11 11 10" xfId="331"/>
    <cellStyle name="20% - Ênfase1 11 11 11" xfId="332"/>
    <cellStyle name="20% - Ênfase1 11 11 12" xfId="333"/>
    <cellStyle name="20% - Ênfase1 11 11 13" xfId="334"/>
    <cellStyle name="20% - Ênfase1 11 11 2" xfId="335"/>
    <cellStyle name="20% - Ênfase1 11 11 3" xfId="336"/>
    <cellStyle name="20% - Ênfase1 11 11 4" xfId="337"/>
    <cellStyle name="20% - Ênfase1 11 11 5" xfId="338"/>
    <cellStyle name="20% - Ênfase1 11 11 6" xfId="339"/>
    <cellStyle name="20% - Ênfase1 11 11 7" xfId="340"/>
    <cellStyle name="20% - Ênfase1 11 11 8" xfId="341"/>
    <cellStyle name="20% - Ênfase1 11 11 9" xfId="342"/>
    <cellStyle name="20% - Ênfase1 11 12" xfId="343"/>
    <cellStyle name="20% - Ênfase1 11 12 10" xfId="344"/>
    <cellStyle name="20% - Ênfase1 11 12 11" xfId="345"/>
    <cellStyle name="20% - Ênfase1 11 12 12" xfId="346"/>
    <cellStyle name="20% - Ênfase1 11 12 13" xfId="347"/>
    <cellStyle name="20% - Ênfase1 11 12 2" xfId="348"/>
    <cellStyle name="20% - Ênfase1 11 12 3" xfId="349"/>
    <cellStyle name="20% - Ênfase1 11 12 4" xfId="350"/>
    <cellStyle name="20% - Ênfase1 11 12 5" xfId="351"/>
    <cellStyle name="20% - Ênfase1 11 12 6" xfId="352"/>
    <cellStyle name="20% - Ênfase1 11 12 7" xfId="353"/>
    <cellStyle name="20% - Ênfase1 11 12 8" xfId="354"/>
    <cellStyle name="20% - Ênfase1 11 12 9" xfId="355"/>
    <cellStyle name="20% - Ênfase1 11 13" xfId="356"/>
    <cellStyle name="20% - Ênfase1 11 14" xfId="357"/>
    <cellStyle name="20% - Ênfase1 11 15" xfId="358"/>
    <cellStyle name="20% - Ênfase1 11 16" xfId="359"/>
    <cellStyle name="20% - Ênfase1 11 17" xfId="360"/>
    <cellStyle name="20% - Ênfase1 11 18" xfId="361"/>
    <cellStyle name="20% - Ênfase1 11 19" xfId="362"/>
    <cellStyle name="20% - Ênfase1 11 2" xfId="363"/>
    <cellStyle name="20% - Ênfase1 11 2 10" xfId="364"/>
    <cellStyle name="20% - Ênfase1 11 2 10 10" xfId="365"/>
    <cellStyle name="20% - Ênfase1 11 2 10 11" xfId="366"/>
    <cellStyle name="20% - Ênfase1 11 2 10 12" xfId="367"/>
    <cellStyle name="20% - Ênfase1 11 2 10 13" xfId="368"/>
    <cellStyle name="20% - Ênfase1 11 2 10 2" xfId="369"/>
    <cellStyle name="20% - Ênfase1 11 2 10 3" xfId="370"/>
    <cellStyle name="20% - Ênfase1 11 2 10 4" xfId="371"/>
    <cellStyle name="20% - Ênfase1 11 2 10 5" xfId="372"/>
    <cellStyle name="20% - Ênfase1 11 2 10 6" xfId="373"/>
    <cellStyle name="20% - Ênfase1 11 2 10 7" xfId="374"/>
    <cellStyle name="20% - Ênfase1 11 2 10 8" xfId="375"/>
    <cellStyle name="20% - Ênfase1 11 2 10 9" xfId="376"/>
    <cellStyle name="20% - Ênfase1 11 2 11" xfId="377"/>
    <cellStyle name="20% - Ênfase1 11 2 11 10" xfId="378"/>
    <cellStyle name="20% - Ênfase1 11 2 11 11" xfId="379"/>
    <cellStyle name="20% - Ênfase1 11 2 11 12" xfId="380"/>
    <cellStyle name="20% - Ênfase1 11 2 11 13" xfId="381"/>
    <cellStyle name="20% - Ênfase1 11 2 11 2" xfId="382"/>
    <cellStyle name="20% - Ênfase1 11 2 11 3" xfId="383"/>
    <cellStyle name="20% - Ênfase1 11 2 11 4" xfId="384"/>
    <cellStyle name="20% - Ênfase1 11 2 11 5" xfId="385"/>
    <cellStyle name="20% - Ênfase1 11 2 11 6" xfId="386"/>
    <cellStyle name="20% - Ênfase1 11 2 11 7" xfId="387"/>
    <cellStyle name="20% - Ênfase1 11 2 11 8" xfId="388"/>
    <cellStyle name="20% - Ênfase1 11 2 11 9" xfId="389"/>
    <cellStyle name="20% - Ênfase1 11 2 12" xfId="390"/>
    <cellStyle name="20% - Ênfase1 11 2 13" xfId="391"/>
    <cellStyle name="20% - Ênfase1 11 2 14" xfId="392"/>
    <cellStyle name="20% - Ênfase1 11 2 15" xfId="393"/>
    <cellStyle name="20% - Ênfase1 11 2 16" xfId="394"/>
    <cellStyle name="20% - Ênfase1 11 2 17" xfId="395"/>
    <cellStyle name="20% - Ênfase1 11 2 18" xfId="396"/>
    <cellStyle name="20% - Ênfase1 11 2 19" xfId="397"/>
    <cellStyle name="20% - Ênfase1 11 2 2" xfId="398"/>
    <cellStyle name="20% - Ênfase1 11 2 2 10" xfId="399"/>
    <cellStyle name="20% - Ênfase1 11 2 2 11" xfId="400"/>
    <cellStyle name="20% - Ênfase1 11 2 2 12" xfId="401"/>
    <cellStyle name="20% - Ênfase1 11 2 2 13" xfId="402"/>
    <cellStyle name="20% - Ênfase1 11 2 2 2" xfId="403"/>
    <cellStyle name="20% - Ênfase1 11 2 2 3" xfId="404"/>
    <cellStyle name="20% - Ênfase1 11 2 2 4" xfId="405"/>
    <cellStyle name="20% - Ênfase1 11 2 2 5" xfId="406"/>
    <cellStyle name="20% - Ênfase1 11 2 2 6" xfId="407"/>
    <cellStyle name="20% - Ênfase1 11 2 2 7" xfId="408"/>
    <cellStyle name="20% - Ênfase1 11 2 2 8" xfId="409"/>
    <cellStyle name="20% - Ênfase1 11 2 2 9" xfId="410"/>
    <cellStyle name="20% - Ênfase1 11 2 20" xfId="411"/>
    <cellStyle name="20% - Ênfase1 11 2 21" xfId="412"/>
    <cellStyle name="20% - Ênfase1 11 2 22" xfId="413"/>
    <cellStyle name="20% - Ênfase1 11 2 23" xfId="414"/>
    <cellStyle name="20% - Ênfase1 11 2 3" xfId="415"/>
    <cellStyle name="20% - Ênfase1 11 2 3 10" xfId="416"/>
    <cellStyle name="20% - Ênfase1 11 2 3 11" xfId="417"/>
    <cellStyle name="20% - Ênfase1 11 2 3 12" xfId="418"/>
    <cellStyle name="20% - Ênfase1 11 2 3 13" xfId="419"/>
    <cellStyle name="20% - Ênfase1 11 2 3 2" xfId="420"/>
    <cellStyle name="20% - Ênfase1 11 2 3 3" xfId="421"/>
    <cellStyle name="20% - Ênfase1 11 2 3 4" xfId="422"/>
    <cellStyle name="20% - Ênfase1 11 2 3 5" xfId="423"/>
    <cellStyle name="20% - Ênfase1 11 2 3 6" xfId="424"/>
    <cellStyle name="20% - Ênfase1 11 2 3 7" xfId="425"/>
    <cellStyle name="20% - Ênfase1 11 2 3 8" xfId="426"/>
    <cellStyle name="20% - Ênfase1 11 2 3 9" xfId="427"/>
    <cellStyle name="20% - Ênfase1 11 2 4" xfId="428"/>
    <cellStyle name="20% - Ênfase1 11 2 4 10" xfId="429"/>
    <cellStyle name="20% - Ênfase1 11 2 4 11" xfId="430"/>
    <cellStyle name="20% - Ênfase1 11 2 4 12" xfId="431"/>
    <cellStyle name="20% - Ênfase1 11 2 4 13" xfId="432"/>
    <cellStyle name="20% - Ênfase1 11 2 4 2" xfId="433"/>
    <cellStyle name="20% - Ênfase1 11 2 4 3" xfId="434"/>
    <cellStyle name="20% - Ênfase1 11 2 4 4" xfId="435"/>
    <cellStyle name="20% - Ênfase1 11 2 4 5" xfId="436"/>
    <cellStyle name="20% - Ênfase1 11 2 4 6" xfId="437"/>
    <cellStyle name="20% - Ênfase1 11 2 4 7" xfId="438"/>
    <cellStyle name="20% - Ênfase1 11 2 4 8" xfId="439"/>
    <cellStyle name="20% - Ênfase1 11 2 4 9" xfId="440"/>
    <cellStyle name="20% - Ênfase1 11 2 5" xfId="441"/>
    <cellStyle name="20% - Ênfase1 11 2 5 10" xfId="442"/>
    <cellStyle name="20% - Ênfase1 11 2 5 11" xfId="443"/>
    <cellStyle name="20% - Ênfase1 11 2 5 12" xfId="444"/>
    <cellStyle name="20% - Ênfase1 11 2 5 13" xfId="445"/>
    <cellStyle name="20% - Ênfase1 11 2 5 2" xfId="446"/>
    <cellStyle name="20% - Ênfase1 11 2 5 3" xfId="447"/>
    <cellStyle name="20% - Ênfase1 11 2 5 4" xfId="448"/>
    <cellStyle name="20% - Ênfase1 11 2 5 5" xfId="449"/>
    <cellStyle name="20% - Ênfase1 11 2 5 6" xfId="450"/>
    <cellStyle name="20% - Ênfase1 11 2 5 7" xfId="451"/>
    <cellStyle name="20% - Ênfase1 11 2 5 8" xfId="452"/>
    <cellStyle name="20% - Ênfase1 11 2 5 9" xfId="453"/>
    <cellStyle name="20% - Ênfase1 11 2 6" xfId="454"/>
    <cellStyle name="20% - Ênfase1 11 2 6 10" xfId="455"/>
    <cellStyle name="20% - Ênfase1 11 2 6 11" xfId="456"/>
    <cellStyle name="20% - Ênfase1 11 2 6 12" xfId="457"/>
    <cellStyle name="20% - Ênfase1 11 2 6 13" xfId="458"/>
    <cellStyle name="20% - Ênfase1 11 2 6 2" xfId="459"/>
    <cellStyle name="20% - Ênfase1 11 2 6 3" xfId="460"/>
    <cellStyle name="20% - Ênfase1 11 2 6 4" xfId="461"/>
    <cellStyle name="20% - Ênfase1 11 2 6 5" xfId="462"/>
    <cellStyle name="20% - Ênfase1 11 2 6 6" xfId="463"/>
    <cellStyle name="20% - Ênfase1 11 2 6 7" xfId="464"/>
    <cellStyle name="20% - Ênfase1 11 2 6 8" xfId="465"/>
    <cellStyle name="20% - Ênfase1 11 2 6 9" xfId="466"/>
    <cellStyle name="20% - Ênfase1 11 2 7" xfId="467"/>
    <cellStyle name="20% - Ênfase1 11 2 7 10" xfId="468"/>
    <cellStyle name="20% - Ênfase1 11 2 7 11" xfId="469"/>
    <cellStyle name="20% - Ênfase1 11 2 7 12" xfId="470"/>
    <cellStyle name="20% - Ênfase1 11 2 7 13" xfId="471"/>
    <cellStyle name="20% - Ênfase1 11 2 7 2" xfId="472"/>
    <cellStyle name="20% - Ênfase1 11 2 7 3" xfId="473"/>
    <cellStyle name="20% - Ênfase1 11 2 7 4" xfId="474"/>
    <cellStyle name="20% - Ênfase1 11 2 7 5" xfId="475"/>
    <cellStyle name="20% - Ênfase1 11 2 7 6" xfId="476"/>
    <cellStyle name="20% - Ênfase1 11 2 7 7" xfId="477"/>
    <cellStyle name="20% - Ênfase1 11 2 7 8" xfId="478"/>
    <cellStyle name="20% - Ênfase1 11 2 7 9" xfId="479"/>
    <cellStyle name="20% - Ênfase1 11 2 8" xfId="480"/>
    <cellStyle name="20% - Ênfase1 11 2 8 10" xfId="481"/>
    <cellStyle name="20% - Ênfase1 11 2 8 11" xfId="482"/>
    <cellStyle name="20% - Ênfase1 11 2 8 12" xfId="483"/>
    <cellStyle name="20% - Ênfase1 11 2 8 13" xfId="484"/>
    <cellStyle name="20% - Ênfase1 11 2 8 2" xfId="485"/>
    <cellStyle name="20% - Ênfase1 11 2 8 3" xfId="486"/>
    <cellStyle name="20% - Ênfase1 11 2 8 4" xfId="487"/>
    <cellStyle name="20% - Ênfase1 11 2 8 5" xfId="488"/>
    <cellStyle name="20% - Ênfase1 11 2 8 6" xfId="489"/>
    <cellStyle name="20% - Ênfase1 11 2 8 7" xfId="490"/>
    <cellStyle name="20% - Ênfase1 11 2 8 8" xfId="491"/>
    <cellStyle name="20% - Ênfase1 11 2 8 9" xfId="492"/>
    <cellStyle name="20% - Ênfase1 11 2 9" xfId="493"/>
    <cellStyle name="20% - Ênfase1 11 2 9 10" xfId="494"/>
    <cellStyle name="20% - Ênfase1 11 2 9 11" xfId="495"/>
    <cellStyle name="20% - Ênfase1 11 2 9 12" xfId="496"/>
    <cellStyle name="20% - Ênfase1 11 2 9 13" xfId="497"/>
    <cellStyle name="20% - Ênfase1 11 2 9 2" xfId="498"/>
    <cellStyle name="20% - Ênfase1 11 2 9 3" xfId="499"/>
    <cellStyle name="20% - Ênfase1 11 2 9 4" xfId="500"/>
    <cellStyle name="20% - Ênfase1 11 2 9 5" xfId="501"/>
    <cellStyle name="20% - Ênfase1 11 2 9 6" xfId="502"/>
    <cellStyle name="20% - Ênfase1 11 2 9 7" xfId="503"/>
    <cellStyle name="20% - Ênfase1 11 2 9 8" xfId="504"/>
    <cellStyle name="20% - Ênfase1 11 2 9 9" xfId="505"/>
    <cellStyle name="20% - Ênfase1 11 20" xfId="506"/>
    <cellStyle name="20% - Ênfase1 11 21" xfId="507"/>
    <cellStyle name="20% - Ênfase1 11 22" xfId="508"/>
    <cellStyle name="20% - Ênfase1 11 23" xfId="509"/>
    <cellStyle name="20% - Ênfase1 11 24" xfId="510"/>
    <cellStyle name="20% - Ênfase1 11 3" xfId="511"/>
    <cellStyle name="20% - Ênfase1 11 3 10" xfId="512"/>
    <cellStyle name="20% - Ênfase1 11 3 11" xfId="513"/>
    <cellStyle name="20% - Ênfase1 11 3 12" xfId="514"/>
    <cellStyle name="20% - Ênfase1 11 3 13" xfId="515"/>
    <cellStyle name="20% - Ênfase1 11 3 2" xfId="516"/>
    <cellStyle name="20% - Ênfase1 11 3 3" xfId="517"/>
    <cellStyle name="20% - Ênfase1 11 3 4" xfId="518"/>
    <cellStyle name="20% - Ênfase1 11 3 5" xfId="519"/>
    <cellStyle name="20% - Ênfase1 11 3 6" xfId="520"/>
    <cellStyle name="20% - Ênfase1 11 3 7" xfId="521"/>
    <cellStyle name="20% - Ênfase1 11 3 8" xfId="522"/>
    <cellStyle name="20% - Ênfase1 11 3 9" xfId="523"/>
    <cellStyle name="20% - Ênfase1 11 4" xfId="524"/>
    <cellStyle name="20% - Ênfase1 11 4 10" xfId="525"/>
    <cellStyle name="20% - Ênfase1 11 4 11" xfId="526"/>
    <cellStyle name="20% - Ênfase1 11 4 12" xfId="527"/>
    <cellStyle name="20% - Ênfase1 11 4 13" xfId="528"/>
    <cellStyle name="20% - Ênfase1 11 4 2" xfId="529"/>
    <cellStyle name="20% - Ênfase1 11 4 3" xfId="530"/>
    <cellStyle name="20% - Ênfase1 11 4 4" xfId="531"/>
    <cellStyle name="20% - Ênfase1 11 4 5" xfId="532"/>
    <cellStyle name="20% - Ênfase1 11 4 6" xfId="533"/>
    <cellStyle name="20% - Ênfase1 11 4 7" xfId="534"/>
    <cellStyle name="20% - Ênfase1 11 4 8" xfId="535"/>
    <cellStyle name="20% - Ênfase1 11 4 9" xfId="536"/>
    <cellStyle name="20% - Ênfase1 11 5" xfId="537"/>
    <cellStyle name="20% - Ênfase1 11 5 10" xfId="538"/>
    <cellStyle name="20% - Ênfase1 11 5 11" xfId="539"/>
    <cellStyle name="20% - Ênfase1 11 5 12" xfId="540"/>
    <cellStyle name="20% - Ênfase1 11 5 13" xfId="541"/>
    <cellStyle name="20% - Ênfase1 11 5 2" xfId="542"/>
    <cellStyle name="20% - Ênfase1 11 5 3" xfId="543"/>
    <cellStyle name="20% - Ênfase1 11 5 4" xfId="544"/>
    <cellStyle name="20% - Ênfase1 11 5 5" xfId="545"/>
    <cellStyle name="20% - Ênfase1 11 5 6" xfId="546"/>
    <cellStyle name="20% - Ênfase1 11 5 7" xfId="547"/>
    <cellStyle name="20% - Ênfase1 11 5 8" xfId="548"/>
    <cellStyle name="20% - Ênfase1 11 5 9" xfId="549"/>
    <cellStyle name="20% - Ênfase1 11 6" xfId="550"/>
    <cellStyle name="20% - Ênfase1 11 6 10" xfId="551"/>
    <cellStyle name="20% - Ênfase1 11 6 11" xfId="552"/>
    <cellStyle name="20% - Ênfase1 11 6 12" xfId="553"/>
    <cellStyle name="20% - Ênfase1 11 6 13" xfId="554"/>
    <cellStyle name="20% - Ênfase1 11 6 2" xfId="555"/>
    <cellStyle name="20% - Ênfase1 11 6 3" xfId="556"/>
    <cellStyle name="20% - Ênfase1 11 6 4" xfId="557"/>
    <cellStyle name="20% - Ênfase1 11 6 5" xfId="558"/>
    <cellStyle name="20% - Ênfase1 11 6 6" xfId="559"/>
    <cellStyle name="20% - Ênfase1 11 6 7" xfId="560"/>
    <cellStyle name="20% - Ênfase1 11 6 8" xfId="561"/>
    <cellStyle name="20% - Ênfase1 11 6 9" xfId="562"/>
    <cellStyle name="20% - Ênfase1 11 7" xfId="563"/>
    <cellStyle name="20% - Ênfase1 11 7 10" xfId="564"/>
    <cellStyle name="20% - Ênfase1 11 7 11" xfId="565"/>
    <cellStyle name="20% - Ênfase1 11 7 12" xfId="566"/>
    <cellStyle name="20% - Ênfase1 11 7 13" xfId="567"/>
    <cellStyle name="20% - Ênfase1 11 7 2" xfId="568"/>
    <cellStyle name="20% - Ênfase1 11 7 3" xfId="569"/>
    <cellStyle name="20% - Ênfase1 11 7 4" xfId="570"/>
    <cellStyle name="20% - Ênfase1 11 7 5" xfId="571"/>
    <cellStyle name="20% - Ênfase1 11 7 6" xfId="572"/>
    <cellStyle name="20% - Ênfase1 11 7 7" xfId="573"/>
    <cellStyle name="20% - Ênfase1 11 7 8" xfId="574"/>
    <cellStyle name="20% - Ênfase1 11 7 9" xfId="575"/>
    <cellStyle name="20% - Ênfase1 11 8" xfId="576"/>
    <cellStyle name="20% - Ênfase1 11 8 10" xfId="577"/>
    <cellStyle name="20% - Ênfase1 11 8 11" xfId="578"/>
    <cellStyle name="20% - Ênfase1 11 8 12" xfId="579"/>
    <cellStyle name="20% - Ênfase1 11 8 13" xfId="580"/>
    <cellStyle name="20% - Ênfase1 11 8 2" xfId="581"/>
    <cellStyle name="20% - Ênfase1 11 8 3" xfId="582"/>
    <cellStyle name="20% - Ênfase1 11 8 4" xfId="583"/>
    <cellStyle name="20% - Ênfase1 11 8 5" xfId="584"/>
    <cellStyle name="20% - Ênfase1 11 8 6" xfId="585"/>
    <cellStyle name="20% - Ênfase1 11 8 7" xfId="586"/>
    <cellStyle name="20% - Ênfase1 11 8 8" xfId="587"/>
    <cellStyle name="20% - Ênfase1 11 8 9" xfId="588"/>
    <cellStyle name="20% - Ênfase1 11 9" xfId="589"/>
    <cellStyle name="20% - Ênfase1 11 9 10" xfId="590"/>
    <cellStyle name="20% - Ênfase1 11 9 11" xfId="591"/>
    <cellStyle name="20% - Ênfase1 11 9 12" xfId="592"/>
    <cellStyle name="20% - Ênfase1 11 9 13" xfId="593"/>
    <cellStyle name="20% - Ênfase1 11 9 2" xfId="594"/>
    <cellStyle name="20% - Ênfase1 11 9 3" xfId="595"/>
    <cellStyle name="20% - Ênfase1 11 9 4" xfId="596"/>
    <cellStyle name="20% - Ênfase1 11 9 5" xfId="597"/>
    <cellStyle name="20% - Ênfase1 11 9 6" xfId="598"/>
    <cellStyle name="20% - Ênfase1 11 9 7" xfId="599"/>
    <cellStyle name="20% - Ênfase1 11 9 8" xfId="600"/>
    <cellStyle name="20% - Ênfase1 11 9 9" xfId="601"/>
    <cellStyle name="20% - Ênfase1 12" xfId="602"/>
    <cellStyle name="20% - Ênfase1 12 10" xfId="603"/>
    <cellStyle name="20% - Ênfase1 12 11" xfId="604"/>
    <cellStyle name="20% - Ênfase1 12 12" xfId="605"/>
    <cellStyle name="20% - Ênfase1 12 13" xfId="606"/>
    <cellStyle name="20% - Ênfase1 12 2" xfId="607"/>
    <cellStyle name="20% - Ênfase1 12 3" xfId="608"/>
    <cellStyle name="20% - Ênfase1 12 4" xfId="609"/>
    <cellStyle name="20% - Ênfase1 12 5" xfId="610"/>
    <cellStyle name="20% - Ênfase1 12 6" xfId="611"/>
    <cellStyle name="20% - Ênfase1 12 7" xfId="612"/>
    <cellStyle name="20% - Ênfase1 12 8" xfId="613"/>
    <cellStyle name="20% - Ênfase1 12 9" xfId="614"/>
    <cellStyle name="20% - Ênfase1 13" xfId="615"/>
    <cellStyle name="20% - Ênfase1 13 10" xfId="616"/>
    <cellStyle name="20% - Ênfase1 13 11" xfId="617"/>
    <cellStyle name="20% - Ênfase1 13 12" xfId="618"/>
    <cellStyle name="20% - Ênfase1 13 13" xfId="619"/>
    <cellStyle name="20% - Ênfase1 13 2" xfId="620"/>
    <cellStyle name="20% - Ênfase1 13 3" xfId="621"/>
    <cellStyle name="20% - Ênfase1 13 4" xfId="622"/>
    <cellStyle name="20% - Ênfase1 13 5" xfId="623"/>
    <cellStyle name="20% - Ênfase1 13 6" xfId="624"/>
    <cellStyle name="20% - Ênfase1 13 7" xfId="625"/>
    <cellStyle name="20% - Ênfase1 13 8" xfId="626"/>
    <cellStyle name="20% - Ênfase1 13 9" xfId="627"/>
    <cellStyle name="20% - Ênfase1 14" xfId="628"/>
    <cellStyle name="20% - Ênfase1 14 10" xfId="629"/>
    <cellStyle name="20% - Ênfase1 14 11" xfId="630"/>
    <cellStyle name="20% - Ênfase1 14 12" xfId="631"/>
    <cellStyle name="20% - Ênfase1 14 13" xfId="632"/>
    <cellStyle name="20% - Ênfase1 14 2" xfId="633"/>
    <cellStyle name="20% - Ênfase1 14 3" xfId="634"/>
    <cellStyle name="20% - Ênfase1 14 4" xfId="635"/>
    <cellStyle name="20% - Ênfase1 14 5" xfId="636"/>
    <cellStyle name="20% - Ênfase1 14 6" xfId="637"/>
    <cellStyle name="20% - Ênfase1 14 7" xfId="638"/>
    <cellStyle name="20% - Ênfase1 14 8" xfId="639"/>
    <cellStyle name="20% - Ênfase1 14 9" xfId="640"/>
    <cellStyle name="20% - Ênfase1 15" xfId="641"/>
    <cellStyle name="20% - Ênfase1 15 10" xfId="642"/>
    <cellStyle name="20% - Ênfase1 15 11" xfId="643"/>
    <cellStyle name="20% - Ênfase1 15 12" xfId="644"/>
    <cellStyle name="20% - Ênfase1 15 13" xfId="645"/>
    <cellStyle name="20% - Ênfase1 15 2" xfId="646"/>
    <cellStyle name="20% - Ênfase1 15 3" xfId="647"/>
    <cellStyle name="20% - Ênfase1 15 4" xfId="648"/>
    <cellStyle name="20% - Ênfase1 15 5" xfId="649"/>
    <cellStyle name="20% - Ênfase1 15 6" xfId="650"/>
    <cellStyle name="20% - Ênfase1 15 7" xfId="651"/>
    <cellStyle name="20% - Ênfase1 15 8" xfId="652"/>
    <cellStyle name="20% - Ênfase1 15 9" xfId="653"/>
    <cellStyle name="20% - Ênfase1 16" xfId="654"/>
    <cellStyle name="20% - Ênfase1 16 10" xfId="655"/>
    <cellStyle name="20% - Ênfase1 16 11" xfId="656"/>
    <cellStyle name="20% - Ênfase1 16 12" xfId="657"/>
    <cellStyle name="20% - Ênfase1 16 13" xfId="658"/>
    <cellStyle name="20% - Ênfase1 16 2" xfId="659"/>
    <cellStyle name="20% - Ênfase1 16 3" xfId="660"/>
    <cellStyle name="20% - Ênfase1 16 4" xfId="661"/>
    <cellStyle name="20% - Ênfase1 16 5" xfId="662"/>
    <cellStyle name="20% - Ênfase1 16 6" xfId="663"/>
    <cellStyle name="20% - Ênfase1 16 7" xfId="664"/>
    <cellStyle name="20% - Ênfase1 16 8" xfId="665"/>
    <cellStyle name="20% - Ênfase1 16 9" xfId="666"/>
    <cellStyle name="20% - Ênfase1 17" xfId="667"/>
    <cellStyle name="20% - Ênfase1 17 10" xfId="668"/>
    <cellStyle name="20% - Ênfase1 17 11" xfId="669"/>
    <cellStyle name="20% - Ênfase1 17 12" xfId="670"/>
    <cellStyle name="20% - Ênfase1 17 13" xfId="671"/>
    <cellStyle name="20% - Ênfase1 17 2" xfId="672"/>
    <cellStyle name="20% - Ênfase1 17 3" xfId="673"/>
    <cellStyle name="20% - Ênfase1 17 4" xfId="674"/>
    <cellStyle name="20% - Ênfase1 17 5" xfId="675"/>
    <cellStyle name="20% - Ênfase1 17 6" xfId="676"/>
    <cellStyle name="20% - Ênfase1 17 7" xfId="677"/>
    <cellStyle name="20% - Ênfase1 17 8" xfId="678"/>
    <cellStyle name="20% - Ênfase1 17 9" xfId="679"/>
    <cellStyle name="20% - Ênfase1 18" xfId="680"/>
    <cellStyle name="20% - Ênfase1 18 10" xfId="681"/>
    <cellStyle name="20% - Ênfase1 18 11" xfId="682"/>
    <cellStyle name="20% - Ênfase1 18 12" xfId="683"/>
    <cellStyle name="20% - Ênfase1 18 13" xfId="684"/>
    <cellStyle name="20% - Ênfase1 18 2" xfId="685"/>
    <cellStyle name="20% - Ênfase1 18 3" xfId="686"/>
    <cellStyle name="20% - Ênfase1 18 4" xfId="687"/>
    <cellStyle name="20% - Ênfase1 18 5" xfId="688"/>
    <cellStyle name="20% - Ênfase1 18 6" xfId="689"/>
    <cellStyle name="20% - Ênfase1 18 7" xfId="690"/>
    <cellStyle name="20% - Ênfase1 18 8" xfId="691"/>
    <cellStyle name="20% - Ênfase1 18 9" xfId="692"/>
    <cellStyle name="20% - Ênfase1 19" xfId="693"/>
    <cellStyle name="20% - Ênfase1 19 10" xfId="694"/>
    <cellStyle name="20% - Ênfase1 19 11" xfId="695"/>
    <cellStyle name="20% - Ênfase1 19 12" xfId="696"/>
    <cellStyle name="20% - Ênfase1 19 13" xfId="697"/>
    <cellStyle name="20% - Ênfase1 19 2" xfId="698"/>
    <cellStyle name="20% - Ênfase1 19 3" xfId="699"/>
    <cellStyle name="20% - Ênfase1 19 4" xfId="700"/>
    <cellStyle name="20% - Ênfase1 19 5" xfId="701"/>
    <cellStyle name="20% - Ênfase1 19 6" xfId="702"/>
    <cellStyle name="20% - Ênfase1 19 7" xfId="703"/>
    <cellStyle name="20% - Ênfase1 19 8" xfId="704"/>
    <cellStyle name="20% - Ênfase1 19 9" xfId="705"/>
    <cellStyle name="20% - Ênfase1 2" xfId="706"/>
    <cellStyle name="20% - Ênfase1 2 10" xfId="707"/>
    <cellStyle name="20% - Ênfase1 2 10 10" xfId="708"/>
    <cellStyle name="20% - Ênfase1 2 10 11" xfId="709"/>
    <cellStyle name="20% - Ênfase1 2 10 12" xfId="710"/>
    <cellStyle name="20% - Ênfase1 2 10 13" xfId="711"/>
    <cellStyle name="20% - Ênfase1 2 10 2" xfId="712"/>
    <cellStyle name="20% - Ênfase1 2 10 3" xfId="713"/>
    <cellStyle name="20% - Ênfase1 2 10 4" xfId="714"/>
    <cellStyle name="20% - Ênfase1 2 10 5" xfId="715"/>
    <cellStyle name="20% - Ênfase1 2 10 6" xfId="716"/>
    <cellStyle name="20% - Ênfase1 2 10 7" xfId="717"/>
    <cellStyle name="20% - Ênfase1 2 10 8" xfId="718"/>
    <cellStyle name="20% - Ênfase1 2 10 9" xfId="719"/>
    <cellStyle name="20% - Ênfase1 2 11" xfId="720"/>
    <cellStyle name="20% - Ênfase1 2 11 10" xfId="721"/>
    <cellStyle name="20% - Ênfase1 2 11 11" xfId="722"/>
    <cellStyle name="20% - Ênfase1 2 11 12" xfId="723"/>
    <cellStyle name="20% - Ênfase1 2 11 13" xfId="724"/>
    <cellStyle name="20% - Ênfase1 2 11 2" xfId="725"/>
    <cellStyle name="20% - Ênfase1 2 11 3" xfId="726"/>
    <cellStyle name="20% - Ênfase1 2 11 4" xfId="727"/>
    <cellStyle name="20% - Ênfase1 2 11 5" xfId="728"/>
    <cellStyle name="20% - Ênfase1 2 11 6" xfId="729"/>
    <cellStyle name="20% - Ênfase1 2 11 7" xfId="730"/>
    <cellStyle name="20% - Ênfase1 2 11 8" xfId="731"/>
    <cellStyle name="20% - Ênfase1 2 11 9" xfId="732"/>
    <cellStyle name="20% - Ênfase1 2 12" xfId="733"/>
    <cellStyle name="20% - Ênfase1 2 12 10" xfId="734"/>
    <cellStyle name="20% - Ênfase1 2 12 11" xfId="735"/>
    <cellStyle name="20% - Ênfase1 2 12 12" xfId="736"/>
    <cellStyle name="20% - Ênfase1 2 12 13" xfId="737"/>
    <cellStyle name="20% - Ênfase1 2 12 2" xfId="738"/>
    <cellStyle name="20% - Ênfase1 2 12 3" xfId="739"/>
    <cellStyle name="20% - Ênfase1 2 12 4" xfId="740"/>
    <cellStyle name="20% - Ênfase1 2 12 5" xfId="741"/>
    <cellStyle name="20% - Ênfase1 2 12 6" xfId="742"/>
    <cellStyle name="20% - Ênfase1 2 12 7" xfId="743"/>
    <cellStyle name="20% - Ênfase1 2 12 8" xfId="744"/>
    <cellStyle name="20% - Ênfase1 2 12 9" xfId="745"/>
    <cellStyle name="20% - Ênfase1 2 13" xfId="746"/>
    <cellStyle name="20% - Ênfase1 2 14" xfId="747"/>
    <cellStyle name="20% - Ênfase1 2 15" xfId="748"/>
    <cellStyle name="20% - Ênfase1 2 16" xfId="749"/>
    <cellStyle name="20% - Ênfase1 2 17" xfId="750"/>
    <cellStyle name="20% - Ênfase1 2 18" xfId="751"/>
    <cellStyle name="20% - Ênfase1 2 19" xfId="752"/>
    <cellStyle name="20% - Ênfase1 2 2" xfId="753"/>
    <cellStyle name="20% - Ênfase1 2 2 10" xfId="754"/>
    <cellStyle name="20% - Ênfase1 2 2 10 10" xfId="755"/>
    <cellStyle name="20% - Ênfase1 2 2 10 11" xfId="756"/>
    <cellStyle name="20% - Ênfase1 2 2 10 12" xfId="757"/>
    <cellStyle name="20% - Ênfase1 2 2 10 13" xfId="758"/>
    <cellStyle name="20% - Ênfase1 2 2 10 2" xfId="759"/>
    <cellStyle name="20% - Ênfase1 2 2 10 3" xfId="760"/>
    <cellStyle name="20% - Ênfase1 2 2 10 4" xfId="761"/>
    <cellStyle name="20% - Ênfase1 2 2 10 5" xfId="762"/>
    <cellStyle name="20% - Ênfase1 2 2 10 6" xfId="763"/>
    <cellStyle name="20% - Ênfase1 2 2 10 7" xfId="764"/>
    <cellStyle name="20% - Ênfase1 2 2 10 8" xfId="765"/>
    <cellStyle name="20% - Ênfase1 2 2 10 9" xfId="766"/>
    <cellStyle name="20% - Ênfase1 2 2 11" xfId="767"/>
    <cellStyle name="20% - Ênfase1 2 2 11 10" xfId="768"/>
    <cellStyle name="20% - Ênfase1 2 2 11 11" xfId="769"/>
    <cellStyle name="20% - Ênfase1 2 2 11 12" xfId="770"/>
    <cellStyle name="20% - Ênfase1 2 2 11 13" xfId="771"/>
    <cellStyle name="20% - Ênfase1 2 2 11 2" xfId="772"/>
    <cellStyle name="20% - Ênfase1 2 2 11 3" xfId="773"/>
    <cellStyle name="20% - Ênfase1 2 2 11 4" xfId="774"/>
    <cellStyle name="20% - Ênfase1 2 2 11 5" xfId="775"/>
    <cellStyle name="20% - Ênfase1 2 2 11 6" xfId="776"/>
    <cellStyle name="20% - Ênfase1 2 2 11 7" xfId="777"/>
    <cellStyle name="20% - Ênfase1 2 2 11 8" xfId="778"/>
    <cellStyle name="20% - Ênfase1 2 2 11 9" xfId="779"/>
    <cellStyle name="20% - Ênfase1 2 2 12" xfId="780"/>
    <cellStyle name="20% - Ênfase1 2 2 13" xfId="781"/>
    <cellStyle name="20% - Ênfase1 2 2 14" xfId="782"/>
    <cellStyle name="20% - Ênfase1 2 2 15" xfId="783"/>
    <cellStyle name="20% - Ênfase1 2 2 16" xfId="784"/>
    <cellStyle name="20% - Ênfase1 2 2 17" xfId="785"/>
    <cellStyle name="20% - Ênfase1 2 2 18" xfId="786"/>
    <cellStyle name="20% - Ênfase1 2 2 19" xfId="787"/>
    <cellStyle name="20% - Ênfase1 2 2 2" xfId="788"/>
    <cellStyle name="20% - Ênfase1 2 2 2 10" xfId="789"/>
    <cellStyle name="20% - Ênfase1 2 2 2 11" xfId="790"/>
    <cellStyle name="20% - Ênfase1 2 2 2 12" xfId="791"/>
    <cellStyle name="20% - Ênfase1 2 2 2 13" xfId="792"/>
    <cellStyle name="20% - Ênfase1 2 2 2 2" xfId="793"/>
    <cellStyle name="20% - Ênfase1 2 2 2 3" xfId="794"/>
    <cellStyle name="20% - Ênfase1 2 2 2 4" xfId="795"/>
    <cellStyle name="20% - Ênfase1 2 2 2 5" xfId="796"/>
    <cellStyle name="20% - Ênfase1 2 2 2 6" xfId="797"/>
    <cellStyle name="20% - Ênfase1 2 2 2 7" xfId="798"/>
    <cellStyle name="20% - Ênfase1 2 2 2 8" xfId="799"/>
    <cellStyle name="20% - Ênfase1 2 2 2 9" xfId="800"/>
    <cellStyle name="20% - Ênfase1 2 2 20" xfId="801"/>
    <cellStyle name="20% - Ênfase1 2 2 21" xfId="802"/>
    <cellStyle name="20% - Ênfase1 2 2 22" xfId="803"/>
    <cellStyle name="20% - Ênfase1 2 2 23" xfId="804"/>
    <cellStyle name="20% - Ênfase1 2 2 3" xfId="805"/>
    <cellStyle name="20% - Ênfase1 2 2 3 10" xfId="806"/>
    <cellStyle name="20% - Ênfase1 2 2 3 11" xfId="807"/>
    <cellStyle name="20% - Ênfase1 2 2 3 12" xfId="808"/>
    <cellStyle name="20% - Ênfase1 2 2 3 13" xfId="809"/>
    <cellStyle name="20% - Ênfase1 2 2 3 2" xfId="810"/>
    <cellStyle name="20% - Ênfase1 2 2 3 3" xfId="811"/>
    <cellStyle name="20% - Ênfase1 2 2 3 4" xfId="812"/>
    <cellStyle name="20% - Ênfase1 2 2 3 5" xfId="813"/>
    <cellStyle name="20% - Ênfase1 2 2 3 6" xfId="814"/>
    <cellStyle name="20% - Ênfase1 2 2 3 7" xfId="815"/>
    <cellStyle name="20% - Ênfase1 2 2 3 8" xfId="816"/>
    <cellStyle name="20% - Ênfase1 2 2 3 9" xfId="817"/>
    <cellStyle name="20% - Ênfase1 2 2 4" xfId="818"/>
    <cellStyle name="20% - Ênfase1 2 2 4 10" xfId="819"/>
    <cellStyle name="20% - Ênfase1 2 2 4 11" xfId="820"/>
    <cellStyle name="20% - Ênfase1 2 2 4 12" xfId="821"/>
    <cellStyle name="20% - Ênfase1 2 2 4 13" xfId="822"/>
    <cellStyle name="20% - Ênfase1 2 2 4 2" xfId="823"/>
    <cellStyle name="20% - Ênfase1 2 2 4 3" xfId="824"/>
    <cellStyle name="20% - Ênfase1 2 2 4 4" xfId="825"/>
    <cellStyle name="20% - Ênfase1 2 2 4 5" xfId="826"/>
    <cellStyle name="20% - Ênfase1 2 2 4 6" xfId="827"/>
    <cellStyle name="20% - Ênfase1 2 2 4 7" xfId="828"/>
    <cellStyle name="20% - Ênfase1 2 2 4 8" xfId="829"/>
    <cellStyle name="20% - Ênfase1 2 2 4 9" xfId="830"/>
    <cellStyle name="20% - Ênfase1 2 2 5" xfId="831"/>
    <cellStyle name="20% - Ênfase1 2 2 5 10" xfId="832"/>
    <cellStyle name="20% - Ênfase1 2 2 5 11" xfId="833"/>
    <cellStyle name="20% - Ênfase1 2 2 5 12" xfId="834"/>
    <cellStyle name="20% - Ênfase1 2 2 5 13" xfId="835"/>
    <cellStyle name="20% - Ênfase1 2 2 5 2" xfId="836"/>
    <cellStyle name="20% - Ênfase1 2 2 5 3" xfId="837"/>
    <cellStyle name="20% - Ênfase1 2 2 5 4" xfId="838"/>
    <cellStyle name="20% - Ênfase1 2 2 5 5" xfId="839"/>
    <cellStyle name="20% - Ênfase1 2 2 5 6" xfId="840"/>
    <cellStyle name="20% - Ênfase1 2 2 5 7" xfId="841"/>
    <cellStyle name="20% - Ênfase1 2 2 5 8" xfId="842"/>
    <cellStyle name="20% - Ênfase1 2 2 5 9" xfId="843"/>
    <cellStyle name="20% - Ênfase1 2 2 6" xfId="844"/>
    <cellStyle name="20% - Ênfase1 2 2 6 10" xfId="845"/>
    <cellStyle name="20% - Ênfase1 2 2 6 11" xfId="846"/>
    <cellStyle name="20% - Ênfase1 2 2 6 12" xfId="847"/>
    <cellStyle name="20% - Ênfase1 2 2 6 13" xfId="848"/>
    <cellStyle name="20% - Ênfase1 2 2 6 2" xfId="849"/>
    <cellStyle name="20% - Ênfase1 2 2 6 3" xfId="850"/>
    <cellStyle name="20% - Ênfase1 2 2 6 4" xfId="851"/>
    <cellStyle name="20% - Ênfase1 2 2 6 5" xfId="852"/>
    <cellStyle name="20% - Ênfase1 2 2 6 6" xfId="853"/>
    <cellStyle name="20% - Ênfase1 2 2 6 7" xfId="854"/>
    <cellStyle name="20% - Ênfase1 2 2 6 8" xfId="855"/>
    <cellStyle name="20% - Ênfase1 2 2 6 9" xfId="856"/>
    <cellStyle name="20% - Ênfase1 2 2 7" xfId="857"/>
    <cellStyle name="20% - Ênfase1 2 2 7 10" xfId="858"/>
    <cellStyle name="20% - Ênfase1 2 2 7 11" xfId="859"/>
    <cellStyle name="20% - Ênfase1 2 2 7 12" xfId="860"/>
    <cellStyle name="20% - Ênfase1 2 2 7 13" xfId="861"/>
    <cellStyle name="20% - Ênfase1 2 2 7 2" xfId="862"/>
    <cellStyle name="20% - Ênfase1 2 2 7 3" xfId="863"/>
    <cellStyle name="20% - Ênfase1 2 2 7 4" xfId="864"/>
    <cellStyle name="20% - Ênfase1 2 2 7 5" xfId="865"/>
    <cellStyle name="20% - Ênfase1 2 2 7 6" xfId="866"/>
    <cellStyle name="20% - Ênfase1 2 2 7 7" xfId="867"/>
    <cellStyle name="20% - Ênfase1 2 2 7 8" xfId="868"/>
    <cellStyle name="20% - Ênfase1 2 2 7 9" xfId="869"/>
    <cellStyle name="20% - Ênfase1 2 2 8" xfId="870"/>
    <cellStyle name="20% - Ênfase1 2 2 8 10" xfId="871"/>
    <cellStyle name="20% - Ênfase1 2 2 8 11" xfId="872"/>
    <cellStyle name="20% - Ênfase1 2 2 8 12" xfId="873"/>
    <cellStyle name="20% - Ênfase1 2 2 8 13" xfId="874"/>
    <cellStyle name="20% - Ênfase1 2 2 8 2" xfId="875"/>
    <cellStyle name="20% - Ênfase1 2 2 8 3" xfId="876"/>
    <cellStyle name="20% - Ênfase1 2 2 8 4" xfId="877"/>
    <cellStyle name="20% - Ênfase1 2 2 8 5" xfId="878"/>
    <cellStyle name="20% - Ênfase1 2 2 8 6" xfId="879"/>
    <cellStyle name="20% - Ênfase1 2 2 8 7" xfId="880"/>
    <cellStyle name="20% - Ênfase1 2 2 8 8" xfId="881"/>
    <cellStyle name="20% - Ênfase1 2 2 8 9" xfId="882"/>
    <cellStyle name="20% - Ênfase1 2 2 9" xfId="883"/>
    <cellStyle name="20% - Ênfase1 2 2 9 10" xfId="884"/>
    <cellStyle name="20% - Ênfase1 2 2 9 11" xfId="885"/>
    <cellStyle name="20% - Ênfase1 2 2 9 12" xfId="886"/>
    <cellStyle name="20% - Ênfase1 2 2 9 13" xfId="887"/>
    <cellStyle name="20% - Ênfase1 2 2 9 2" xfId="888"/>
    <cellStyle name="20% - Ênfase1 2 2 9 3" xfId="889"/>
    <cellStyle name="20% - Ênfase1 2 2 9 4" xfId="890"/>
    <cellStyle name="20% - Ênfase1 2 2 9 5" xfId="891"/>
    <cellStyle name="20% - Ênfase1 2 2 9 6" xfId="892"/>
    <cellStyle name="20% - Ênfase1 2 2 9 7" xfId="893"/>
    <cellStyle name="20% - Ênfase1 2 2 9 8" xfId="894"/>
    <cellStyle name="20% - Ênfase1 2 2 9 9" xfId="895"/>
    <cellStyle name="20% - Ênfase1 2 20" xfId="896"/>
    <cellStyle name="20% - Ênfase1 2 21" xfId="897"/>
    <cellStyle name="20% - Ênfase1 2 22" xfId="898"/>
    <cellStyle name="20% - Ênfase1 2 23" xfId="899"/>
    <cellStyle name="20% - Ênfase1 2 24" xfId="900"/>
    <cellStyle name="20% - Ênfase1 2 3" xfId="901"/>
    <cellStyle name="20% - Ênfase1 2 3 10" xfId="902"/>
    <cellStyle name="20% - Ênfase1 2 3 11" xfId="903"/>
    <cellStyle name="20% - Ênfase1 2 3 12" xfId="904"/>
    <cellStyle name="20% - Ênfase1 2 3 13" xfId="905"/>
    <cellStyle name="20% - Ênfase1 2 3 2" xfId="906"/>
    <cellStyle name="20% - Ênfase1 2 3 3" xfId="907"/>
    <cellStyle name="20% - Ênfase1 2 3 4" xfId="908"/>
    <cellStyle name="20% - Ênfase1 2 3 5" xfId="909"/>
    <cellStyle name="20% - Ênfase1 2 3 6" xfId="910"/>
    <cellStyle name="20% - Ênfase1 2 3 7" xfId="911"/>
    <cellStyle name="20% - Ênfase1 2 3 8" xfId="912"/>
    <cellStyle name="20% - Ênfase1 2 3 9" xfId="913"/>
    <cellStyle name="20% - Ênfase1 2 4" xfId="914"/>
    <cellStyle name="20% - Ênfase1 2 4 10" xfId="915"/>
    <cellStyle name="20% - Ênfase1 2 4 11" xfId="916"/>
    <cellStyle name="20% - Ênfase1 2 4 12" xfId="917"/>
    <cellStyle name="20% - Ênfase1 2 4 13" xfId="918"/>
    <cellStyle name="20% - Ênfase1 2 4 2" xfId="919"/>
    <cellStyle name="20% - Ênfase1 2 4 3" xfId="920"/>
    <cellStyle name="20% - Ênfase1 2 4 4" xfId="921"/>
    <cellStyle name="20% - Ênfase1 2 4 5" xfId="922"/>
    <cellStyle name="20% - Ênfase1 2 4 6" xfId="923"/>
    <cellStyle name="20% - Ênfase1 2 4 7" xfId="924"/>
    <cellStyle name="20% - Ênfase1 2 4 8" xfId="925"/>
    <cellStyle name="20% - Ênfase1 2 4 9" xfId="926"/>
    <cellStyle name="20% - Ênfase1 2 5" xfId="927"/>
    <cellStyle name="20% - Ênfase1 2 5 10" xfId="928"/>
    <cellStyle name="20% - Ênfase1 2 5 11" xfId="929"/>
    <cellStyle name="20% - Ênfase1 2 5 12" xfId="930"/>
    <cellStyle name="20% - Ênfase1 2 5 13" xfId="931"/>
    <cellStyle name="20% - Ênfase1 2 5 2" xfId="932"/>
    <cellStyle name="20% - Ênfase1 2 5 3" xfId="933"/>
    <cellStyle name="20% - Ênfase1 2 5 4" xfId="934"/>
    <cellStyle name="20% - Ênfase1 2 5 5" xfId="935"/>
    <cellStyle name="20% - Ênfase1 2 5 6" xfId="936"/>
    <cellStyle name="20% - Ênfase1 2 5 7" xfId="937"/>
    <cellStyle name="20% - Ênfase1 2 5 8" xfId="938"/>
    <cellStyle name="20% - Ênfase1 2 5 9" xfId="939"/>
    <cellStyle name="20% - Ênfase1 2 6" xfId="940"/>
    <cellStyle name="20% - Ênfase1 2 6 10" xfId="941"/>
    <cellStyle name="20% - Ênfase1 2 6 11" xfId="942"/>
    <cellStyle name="20% - Ênfase1 2 6 12" xfId="943"/>
    <cellStyle name="20% - Ênfase1 2 6 13" xfId="944"/>
    <cellStyle name="20% - Ênfase1 2 6 2" xfId="945"/>
    <cellStyle name="20% - Ênfase1 2 6 3" xfId="946"/>
    <cellStyle name="20% - Ênfase1 2 6 4" xfId="947"/>
    <cellStyle name="20% - Ênfase1 2 6 5" xfId="948"/>
    <cellStyle name="20% - Ênfase1 2 6 6" xfId="949"/>
    <cellStyle name="20% - Ênfase1 2 6 7" xfId="950"/>
    <cellStyle name="20% - Ênfase1 2 6 8" xfId="951"/>
    <cellStyle name="20% - Ênfase1 2 6 9" xfId="952"/>
    <cellStyle name="20% - Ênfase1 2 7" xfId="953"/>
    <cellStyle name="20% - Ênfase1 2 7 10" xfId="954"/>
    <cellStyle name="20% - Ênfase1 2 7 11" xfId="955"/>
    <cellStyle name="20% - Ênfase1 2 7 12" xfId="956"/>
    <cellStyle name="20% - Ênfase1 2 7 13" xfId="957"/>
    <cellStyle name="20% - Ênfase1 2 7 2" xfId="958"/>
    <cellStyle name="20% - Ênfase1 2 7 3" xfId="959"/>
    <cellStyle name="20% - Ênfase1 2 7 4" xfId="960"/>
    <cellStyle name="20% - Ênfase1 2 7 5" xfId="961"/>
    <cellStyle name="20% - Ênfase1 2 7 6" xfId="962"/>
    <cellStyle name="20% - Ênfase1 2 7 7" xfId="963"/>
    <cellStyle name="20% - Ênfase1 2 7 8" xfId="964"/>
    <cellStyle name="20% - Ênfase1 2 7 9" xfId="965"/>
    <cellStyle name="20% - Ênfase1 2 8" xfId="966"/>
    <cellStyle name="20% - Ênfase1 2 8 10" xfId="967"/>
    <cellStyle name="20% - Ênfase1 2 8 11" xfId="968"/>
    <cellStyle name="20% - Ênfase1 2 8 12" xfId="969"/>
    <cellStyle name="20% - Ênfase1 2 8 13" xfId="970"/>
    <cellStyle name="20% - Ênfase1 2 8 2" xfId="971"/>
    <cellStyle name="20% - Ênfase1 2 8 3" xfId="972"/>
    <cellStyle name="20% - Ênfase1 2 8 4" xfId="973"/>
    <cellStyle name="20% - Ênfase1 2 8 5" xfId="974"/>
    <cellStyle name="20% - Ênfase1 2 8 6" xfId="975"/>
    <cellStyle name="20% - Ênfase1 2 8 7" xfId="976"/>
    <cellStyle name="20% - Ênfase1 2 8 8" xfId="977"/>
    <cellStyle name="20% - Ênfase1 2 8 9" xfId="978"/>
    <cellStyle name="20% - Ênfase1 2 9" xfId="979"/>
    <cellStyle name="20% - Ênfase1 2 9 10" xfId="980"/>
    <cellStyle name="20% - Ênfase1 2 9 11" xfId="981"/>
    <cellStyle name="20% - Ênfase1 2 9 12" xfId="982"/>
    <cellStyle name="20% - Ênfase1 2 9 13" xfId="983"/>
    <cellStyle name="20% - Ênfase1 2 9 2" xfId="984"/>
    <cellStyle name="20% - Ênfase1 2 9 3" xfId="985"/>
    <cellStyle name="20% - Ênfase1 2 9 4" xfId="986"/>
    <cellStyle name="20% - Ênfase1 2 9 5" xfId="987"/>
    <cellStyle name="20% - Ênfase1 2 9 6" xfId="988"/>
    <cellStyle name="20% - Ênfase1 2 9 7" xfId="989"/>
    <cellStyle name="20% - Ênfase1 2 9 8" xfId="990"/>
    <cellStyle name="20% - Ênfase1 2 9 9" xfId="991"/>
    <cellStyle name="20% - Ênfase1 20" xfId="992"/>
    <cellStyle name="20% - Ênfase1 20 10" xfId="993"/>
    <cellStyle name="20% - Ênfase1 20 11" xfId="994"/>
    <cellStyle name="20% - Ênfase1 20 12" xfId="995"/>
    <cellStyle name="20% - Ênfase1 20 13" xfId="996"/>
    <cellStyle name="20% - Ênfase1 20 2" xfId="997"/>
    <cellStyle name="20% - Ênfase1 20 3" xfId="998"/>
    <cellStyle name="20% - Ênfase1 20 4" xfId="999"/>
    <cellStyle name="20% - Ênfase1 20 5" xfId="1000"/>
    <cellStyle name="20% - Ênfase1 20 6" xfId="1001"/>
    <cellStyle name="20% - Ênfase1 20 7" xfId="1002"/>
    <cellStyle name="20% - Ênfase1 20 8" xfId="1003"/>
    <cellStyle name="20% - Ênfase1 20 9" xfId="1004"/>
    <cellStyle name="20% - Ênfase1 21" xfId="1005"/>
    <cellStyle name="20% - Ênfase1 21 10" xfId="1006"/>
    <cellStyle name="20% - Ênfase1 21 11" xfId="1007"/>
    <cellStyle name="20% - Ênfase1 21 12" xfId="1008"/>
    <cellStyle name="20% - Ênfase1 21 13" xfId="1009"/>
    <cellStyle name="20% - Ênfase1 21 2" xfId="1010"/>
    <cellStyle name="20% - Ênfase1 21 3" xfId="1011"/>
    <cellStyle name="20% - Ênfase1 21 4" xfId="1012"/>
    <cellStyle name="20% - Ênfase1 21 5" xfId="1013"/>
    <cellStyle name="20% - Ênfase1 21 6" xfId="1014"/>
    <cellStyle name="20% - Ênfase1 21 7" xfId="1015"/>
    <cellStyle name="20% - Ênfase1 21 8" xfId="1016"/>
    <cellStyle name="20% - Ênfase1 21 9" xfId="1017"/>
    <cellStyle name="20% - Ênfase1 22" xfId="1018"/>
    <cellStyle name="20% - Ênfase1 23" xfId="1019"/>
    <cellStyle name="20% - Ênfase1 24" xfId="1020"/>
    <cellStyle name="20% - Ênfase1 25" xfId="1021"/>
    <cellStyle name="20% - Ênfase1 26" xfId="1022"/>
    <cellStyle name="20% - Ênfase1 27" xfId="1023"/>
    <cellStyle name="20% - Ênfase1 28" xfId="1024"/>
    <cellStyle name="20% - Ênfase1 29" xfId="1025"/>
    <cellStyle name="20% - Ênfase1 3" xfId="1026"/>
    <cellStyle name="20% - Ênfase1 3 10" xfId="1027"/>
    <cellStyle name="20% - Ênfase1 3 10 10" xfId="1028"/>
    <cellStyle name="20% - Ênfase1 3 10 11" xfId="1029"/>
    <cellStyle name="20% - Ênfase1 3 10 12" xfId="1030"/>
    <cellStyle name="20% - Ênfase1 3 10 13" xfId="1031"/>
    <cellStyle name="20% - Ênfase1 3 10 2" xfId="1032"/>
    <cellStyle name="20% - Ênfase1 3 10 3" xfId="1033"/>
    <cellStyle name="20% - Ênfase1 3 10 4" xfId="1034"/>
    <cellStyle name="20% - Ênfase1 3 10 5" xfId="1035"/>
    <cellStyle name="20% - Ênfase1 3 10 6" xfId="1036"/>
    <cellStyle name="20% - Ênfase1 3 10 7" xfId="1037"/>
    <cellStyle name="20% - Ênfase1 3 10 8" xfId="1038"/>
    <cellStyle name="20% - Ênfase1 3 10 9" xfId="1039"/>
    <cellStyle name="20% - Ênfase1 3 11" xfId="1040"/>
    <cellStyle name="20% - Ênfase1 3 11 10" xfId="1041"/>
    <cellStyle name="20% - Ênfase1 3 11 11" xfId="1042"/>
    <cellStyle name="20% - Ênfase1 3 11 12" xfId="1043"/>
    <cellStyle name="20% - Ênfase1 3 11 13" xfId="1044"/>
    <cellStyle name="20% - Ênfase1 3 11 2" xfId="1045"/>
    <cellStyle name="20% - Ênfase1 3 11 3" xfId="1046"/>
    <cellStyle name="20% - Ênfase1 3 11 4" xfId="1047"/>
    <cellStyle name="20% - Ênfase1 3 11 5" xfId="1048"/>
    <cellStyle name="20% - Ênfase1 3 11 6" xfId="1049"/>
    <cellStyle name="20% - Ênfase1 3 11 7" xfId="1050"/>
    <cellStyle name="20% - Ênfase1 3 11 8" xfId="1051"/>
    <cellStyle name="20% - Ênfase1 3 11 9" xfId="1052"/>
    <cellStyle name="20% - Ênfase1 3 12" xfId="1053"/>
    <cellStyle name="20% - Ênfase1 3 12 10" xfId="1054"/>
    <cellStyle name="20% - Ênfase1 3 12 11" xfId="1055"/>
    <cellStyle name="20% - Ênfase1 3 12 12" xfId="1056"/>
    <cellStyle name="20% - Ênfase1 3 12 13" xfId="1057"/>
    <cellStyle name="20% - Ênfase1 3 12 2" xfId="1058"/>
    <cellStyle name="20% - Ênfase1 3 12 3" xfId="1059"/>
    <cellStyle name="20% - Ênfase1 3 12 4" xfId="1060"/>
    <cellStyle name="20% - Ênfase1 3 12 5" xfId="1061"/>
    <cellStyle name="20% - Ênfase1 3 12 6" xfId="1062"/>
    <cellStyle name="20% - Ênfase1 3 12 7" xfId="1063"/>
    <cellStyle name="20% - Ênfase1 3 12 8" xfId="1064"/>
    <cellStyle name="20% - Ênfase1 3 12 9" xfId="1065"/>
    <cellStyle name="20% - Ênfase1 3 13" xfId="1066"/>
    <cellStyle name="20% - Ênfase1 3 14" xfId="1067"/>
    <cellStyle name="20% - Ênfase1 3 15" xfId="1068"/>
    <cellStyle name="20% - Ênfase1 3 16" xfId="1069"/>
    <cellStyle name="20% - Ênfase1 3 17" xfId="1070"/>
    <cellStyle name="20% - Ênfase1 3 18" xfId="1071"/>
    <cellStyle name="20% - Ênfase1 3 19" xfId="1072"/>
    <cellStyle name="20% - Ênfase1 3 2" xfId="1073"/>
    <cellStyle name="20% - Ênfase1 3 2 10" xfId="1074"/>
    <cellStyle name="20% - Ênfase1 3 2 10 10" xfId="1075"/>
    <cellStyle name="20% - Ênfase1 3 2 10 11" xfId="1076"/>
    <cellStyle name="20% - Ênfase1 3 2 10 12" xfId="1077"/>
    <cellStyle name="20% - Ênfase1 3 2 10 13" xfId="1078"/>
    <cellStyle name="20% - Ênfase1 3 2 10 2" xfId="1079"/>
    <cellStyle name="20% - Ênfase1 3 2 10 3" xfId="1080"/>
    <cellStyle name="20% - Ênfase1 3 2 10 4" xfId="1081"/>
    <cellStyle name="20% - Ênfase1 3 2 10 5" xfId="1082"/>
    <cellStyle name="20% - Ênfase1 3 2 10 6" xfId="1083"/>
    <cellStyle name="20% - Ênfase1 3 2 10 7" xfId="1084"/>
    <cellStyle name="20% - Ênfase1 3 2 10 8" xfId="1085"/>
    <cellStyle name="20% - Ênfase1 3 2 10 9" xfId="1086"/>
    <cellStyle name="20% - Ênfase1 3 2 11" xfId="1087"/>
    <cellStyle name="20% - Ênfase1 3 2 11 10" xfId="1088"/>
    <cellStyle name="20% - Ênfase1 3 2 11 11" xfId="1089"/>
    <cellStyle name="20% - Ênfase1 3 2 11 12" xfId="1090"/>
    <cellStyle name="20% - Ênfase1 3 2 11 13" xfId="1091"/>
    <cellStyle name="20% - Ênfase1 3 2 11 2" xfId="1092"/>
    <cellStyle name="20% - Ênfase1 3 2 11 3" xfId="1093"/>
    <cellStyle name="20% - Ênfase1 3 2 11 4" xfId="1094"/>
    <cellStyle name="20% - Ênfase1 3 2 11 5" xfId="1095"/>
    <cellStyle name="20% - Ênfase1 3 2 11 6" xfId="1096"/>
    <cellStyle name="20% - Ênfase1 3 2 11 7" xfId="1097"/>
    <cellStyle name="20% - Ênfase1 3 2 11 8" xfId="1098"/>
    <cellStyle name="20% - Ênfase1 3 2 11 9" xfId="1099"/>
    <cellStyle name="20% - Ênfase1 3 2 12" xfId="1100"/>
    <cellStyle name="20% - Ênfase1 3 2 13" xfId="1101"/>
    <cellStyle name="20% - Ênfase1 3 2 14" xfId="1102"/>
    <cellStyle name="20% - Ênfase1 3 2 15" xfId="1103"/>
    <cellStyle name="20% - Ênfase1 3 2 16" xfId="1104"/>
    <cellStyle name="20% - Ênfase1 3 2 17" xfId="1105"/>
    <cellStyle name="20% - Ênfase1 3 2 18" xfId="1106"/>
    <cellStyle name="20% - Ênfase1 3 2 19" xfId="1107"/>
    <cellStyle name="20% - Ênfase1 3 2 2" xfId="1108"/>
    <cellStyle name="20% - Ênfase1 3 2 2 10" xfId="1109"/>
    <cellStyle name="20% - Ênfase1 3 2 2 11" xfId="1110"/>
    <cellStyle name="20% - Ênfase1 3 2 2 12" xfId="1111"/>
    <cellStyle name="20% - Ênfase1 3 2 2 13" xfId="1112"/>
    <cellStyle name="20% - Ênfase1 3 2 2 2" xfId="1113"/>
    <cellStyle name="20% - Ênfase1 3 2 2 3" xfId="1114"/>
    <cellStyle name="20% - Ênfase1 3 2 2 4" xfId="1115"/>
    <cellStyle name="20% - Ênfase1 3 2 2 5" xfId="1116"/>
    <cellStyle name="20% - Ênfase1 3 2 2 6" xfId="1117"/>
    <cellStyle name="20% - Ênfase1 3 2 2 7" xfId="1118"/>
    <cellStyle name="20% - Ênfase1 3 2 2 8" xfId="1119"/>
    <cellStyle name="20% - Ênfase1 3 2 2 9" xfId="1120"/>
    <cellStyle name="20% - Ênfase1 3 2 20" xfId="1121"/>
    <cellStyle name="20% - Ênfase1 3 2 21" xfId="1122"/>
    <cellStyle name="20% - Ênfase1 3 2 22" xfId="1123"/>
    <cellStyle name="20% - Ênfase1 3 2 23" xfId="1124"/>
    <cellStyle name="20% - Ênfase1 3 2 3" xfId="1125"/>
    <cellStyle name="20% - Ênfase1 3 2 3 10" xfId="1126"/>
    <cellStyle name="20% - Ênfase1 3 2 3 11" xfId="1127"/>
    <cellStyle name="20% - Ênfase1 3 2 3 12" xfId="1128"/>
    <cellStyle name="20% - Ênfase1 3 2 3 13" xfId="1129"/>
    <cellStyle name="20% - Ênfase1 3 2 3 2" xfId="1130"/>
    <cellStyle name="20% - Ênfase1 3 2 3 3" xfId="1131"/>
    <cellStyle name="20% - Ênfase1 3 2 3 4" xfId="1132"/>
    <cellStyle name="20% - Ênfase1 3 2 3 5" xfId="1133"/>
    <cellStyle name="20% - Ênfase1 3 2 3 6" xfId="1134"/>
    <cellStyle name="20% - Ênfase1 3 2 3 7" xfId="1135"/>
    <cellStyle name="20% - Ênfase1 3 2 3 8" xfId="1136"/>
    <cellStyle name="20% - Ênfase1 3 2 3 9" xfId="1137"/>
    <cellStyle name="20% - Ênfase1 3 2 4" xfId="1138"/>
    <cellStyle name="20% - Ênfase1 3 2 4 10" xfId="1139"/>
    <cellStyle name="20% - Ênfase1 3 2 4 11" xfId="1140"/>
    <cellStyle name="20% - Ênfase1 3 2 4 12" xfId="1141"/>
    <cellStyle name="20% - Ênfase1 3 2 4 13" xfId="1142"/>
    <cellStyle name="20% - Ênfase1 3 2 4 2" xfId="1143"/>
    <cellStyle name="20% - Ênfase1 3 2 4 3" xfId="1144"/>
    <cellStyle name="20% - Ênfase1 3 2 4 4" xfId="1145"/>
    <cellStyle name="20% - Ênfase1 3 2 4 5" xfId="1146"/>
    <cellStyle name="20% - Ênfase1 3 2 4 6" xfId="1147"/>
    <cellStyle name="20% - Ênfase1 3 2 4 7" xfId="1148"/>
    <cellStyle name="20% - Ênfase1 3 2 4 8" xfId="1149"/>
    <cellStyle name="20% - Ênfase1 3 2 4 9" xfId="1150"/>
    <cellStyle name="20% - Ênfase1 3 2 5" xfId="1151"/>
    <cellStyle name="20% - Ênfase1 3 2 5 10" xfId="1152"/>
    <cellStyle name="20% - Ênfase1 3 2 5 11" xfId="1153"/>
    <cellStyle name="20% - Ênfase1 3 2 5 12" xfId="1154"/>
    <cellStyle name="20% - Ênfase1 3 2 5 13" xfId="1155"/>
    <cellStyle name="20% - Ênfase1 3 2 5 2" xfId="1156"/>
    <cellStyle name="20% - Ênfase1 3 2 5 3" xfId="1157"/>
    <cellStyle name="20% - Ênfase1 3 2 5 4" xfId="1158"/>
    <cellStyle name="20% - Ênfase1 3 2 5 5" xfId="1159"/>
    <cellStyle name="20% - Ênfase1 3 2 5 6" xfId="1160"/>
    <cellStyle name="20% - Ênfase1 3 2 5 7" xfId="1161"/>
    <cellStyle name="20% - Ênfase1 3 2 5 8" xfId="1162"/>
    <cellStyle name="20% - Ênfase1 3 2 5 9" xfId="1163"/>
    <cellStyle name="20% - Ênfase1 3 2 6" xfId="1164"/>
    <cellStyle name="20% - Ênfase1 3 2 6 10" xfId="1165"/>
    <cellStyle name="20% - Ênfase1 3 2 6 11" xfId="1166"/>
    <cellStyle name="20% - Ênfase1 3 2 6 12" xfId="1167"/>
    <cellStyle name="20% - Ênfase1 3 2 6 13" xfId="1168"/>
    <cellStyle name="20% - Ênfase1 3 2 6 2" xfId="1169"/>
    <cellStyle name="20% - Ênfase1 3 2 6 3" xfId="1170"/>
    <cellStyle name="20% - Ênfase1 3 2 6 4" xfId="1171"/>
    <cellStyle name="20% - Ênfase1 3 2 6 5" xfId="1172"/>
    <cellStyle name="20% - Ênfase1 3 2 6 6" xfId="1173"/>
    <cellStyle name="20% - Ênfase1 3 2 6 7" xfId="1174"/>
    <cellStyle name="20% - Ênfase1 3 2 6 8" xfId="1175"/>
    <cellStyle name="20% - Ênfase1 3 2 6 9" xfId="1176"/>
    <cellStyle name="20% - Ênfase1 3 2 7" xfId="1177"/>
    <cellStyle name="20% - Ênfase1 3 2 7 10" xfId="1178"/>
    <cellStyle name="20% - Ênfase1 3 2 7 11" xfId="1179"/>
    <cellStyle name="20% - Ênfase1 3 2 7 12" xfId="1180"/>
    <cellStyle name="20% - Ênfase1 3 2 7 13" xfId="1181"/>
    <cellStyle name="20% - Ênfase1 3 2 7 2" xfId="1182"/>
    <cellStyle name="20% - Ênfase1 3 2 7 3" xfId="1183"/>
    <cellStyle name="20% - Ênfase1 3 2 7 4" xfId="1184"/>
    <cellStyle name="20% - Ênfase1 3 2 7 5" xfId="1185"/>
    <cellStyle name="20% - Ênfase1 3 2 7 6" xfId="1186"/>
    <cellStyle name="20% - Ênfase1 3 2 7 7" xfId="1187"/>
    <cellStyle name="20% - Ênfase1 3 2 7 8" xfId="1188"/>
    <cellStyle name="20% - Ênfase1 3 2 7 9" xfId="1189"/>
    <cellStyle name="20% - Ênfase1 3 2 8" xfId="1190"/>
    <cellStyle name="20% - Ênfase1 3 2 8 10" xfId="1191"/>
    <cellStyle name="20% - Ênfase1 3 2 8 11" xfId="1192"/>
    <cellStyle name="20% - Ênfase1 3 2 8 12" xfId="1193"/>
    <cellStyle name="20% - Ênfase1 3 2 8 13" xfId="1194"/>
    <cellStyle name="20% - Ênfase1 3 2 8 2" xfId="1195"/>
    <cellStyle name="20% - Ênfase1 3 2 8 3" xfId="1196"/>
    <cellStyle name="20% - Ênfase1 3 2 8 4" xfId="1197"/>
    <cellStyle name="20% - Ênfase1 3 2 8 5" xfId="1198"/>
    <cellStyle name="20% - Ênfase1 3 2 8 6" xfId="1199"/>
    <cellStyle name="20% - Ênfase1 3 2 8 7" xfId="1200"/>
    <cellStyle name="20% - Ênfase1 3 2 8 8" xfId="1201"/>
    <cellStyle name="20% - Ênfase1 3 2 8 9" xfId="1202"/>
    <cellStyle name="20% - Ênfase1 3 2 9" xfId="1203"/>
    <cellStyle name="20% - Ênfase1 3 2 9 10" xfId="1204"/>
    <cellStyle name="20% - Ênfase1 3 2 9 11" xfId="1205"/>
    <cellStyle name="20% - Ênfase1 3 2 9 12" xfId="1206"/>
    <cellStyle name="20% - Ênfase1 3 2 9 13" xfId="1207"/>
    <cellStyle name="20% - Ênfase1 3 2 9 2" xfId="1208"/>
    <cellStyle name="20% - Ênfase1 3 2 9 3" xfId="1209"/>
    <cellStyle name="20% - Ênfase1 3 2 9 4" xfId="1210"/>
    <cellStyle name="20% - Ênfase1 3 2 9 5" xfId="1211"/>
    <cellStyle name="20% - Ênfase1 3 2 9 6" xfId="1212"/>
    <cellStyle name="20% - Ênfase1 3 2 9 7" xfId="1213"/>
    <cellStyle name="20% - Ênfase1 3 2 9 8" xfId="1214"/>
    <cellStyle name="20% - Ênfase1 3 2 9 9" xfId="1215"/>
    <cellStyle name="20% - Ênfase1 3 20" xfId="1216"/>
    <cellStyle name="20% - Ênfase1 3 21" xfId="1217"/>
    <cellStyle name="20% - Ênfase1 3 22" xfId="1218"/>
    <cellStyle name="20% - Ênfase1 3 23" xfId="1219"/>
    <cellStyle name="20% - Ênfase1 3 24" xfId="1220"/>
    <cellStyle name="20% - Ênfase1 3 3" xfId="1221"/>
    <cellStyle name="20% - Ênfase1 3 3 10" xfId="1222"/>
    <cellStyle name="20% - Ênfase1 3 3 11" xfId="1223"/>
    <cellStyle name="20% - Ênfase1 3 3 12" xfId="1224"/>
    <cellStyle name="20% - Ênfase1 3 3 13" xfId="1225"/>
    <cellStyle name="20% - Ênfase1 3 3 2" xfId="1226"/>
    <cellStyle name="20% - Ênfase1 3 3 3" xfId="1227"/>
    <cellStyle name="20% - Ênfase1 3 3 4" xfId="1228"/>
    <cellStyle name="20% - Ênfase1 3 3 5" xfId="1229"/>
    <cellStyle name="20% - Ênfase1 3 3 6" xfId="1230"/>
    <cellStyle name="20% - Ênfase1 3 3 7" xfId="1231"/>
    <cellStyle name="20% - Ênfase1 3 3 8" xfId="1232"/>
    <cellStyle name="20% - Ênfase1 3 3 9" xfId="1233"/>
    <cellStyle name="20% - Ênfase1 3 4" xfId="1234"/>
    <cellStyle name="20% - Ênfase1 3 4 10" xfId="1235"/>
    <cellStyle name="20% - Ênfase1 3 4 11" xfId="1236"/>
    <cellStyle name="20% - Ênfase1 3 4 12" xfId="1237"/>
    <cellStyle name="20% - Ênfase1 3 4 13" xfId="1238"/>
    <cellStyle name="20% - Ênfase1 3 4 2" xfId="1239"/>
    <cellStyle name="20% - Ênfase1 3 4 3" xfId="1240"/>
    <cellStyle name="20% - Ênfase1 3 4 4" xfId="1241"/>
    <cellStyle name="20% - Ênfase1 3 4 5" xfId="1242"/>
    <cellStyle name="20% - Ênfase1 3 4 6" xfId="1243"/>
    <cellStyle name="20% - Ênfase1 3 4 7" xfId="1244"/>
    <cellStyle name="20% - Ênfase1 3 4 8" xfId="1245"/>
    <cellStyle name="20% - Ênfase1 3 4 9" xfId="1246"/>
    <cellStyle name="20% - Ênfase1 3 5" xfId="1247"/>
    <cellStyle name="20% - Ênfase1 3 5 10" xfId="1248"/>
    <cellStyle name="20% - Ênfase1 3 5 11" xfId="1249"/>
    <cellStyle name="20% - Ênfase1 3 5 12" xfId="1250"/>
    <cellStyle name="20% - Ênfase1 3 5 13" xfId="1251"/>
    <cellStyle name="20% - Ênfase1 3 5 2" xfId="1252"/>
    <cellStyle name="20% - Ênfase1 3 5 3" xfId="1253"/>
    <cellStyle name="20% - Ênfase1 3 5 4" xfId="1254"/>
    <cellStyle name="20% - Ênfase1 3 5 5" xfId="1255"/>
    <cellStyle name="20% - Ênfase1 3 5 6" xfId="1256"/>
    <cellStyle name="20% - Ênfase1 3 5 7" xfId="1257"/>
    <cellStyle name="20% - Ênfase1 3 5 8" xfId="1258"/>
    <cellStyle name="20% - Ênfase1 3 5 9" xfId="1259"/>
    <cellStyle name="20% - Ênfase1 3 6" xfId="1260"/>
    <cellStyle name="20% - Ênfase1 3 6 10" xfId="1261"/>
    <cellStyle name="20% - Ênfase1 3 6 11" xfId="1262"/>
    <cellStyle name="20% - Ênfase1 3 6 12" xfId="1263"/>
    <cellStyle name="20% - Ênfase1 3 6 13" xfId="1264"/>
    <cellStyle name="20% - Ênfase1 3 6 2" xfId="1265"/>
    <cellStyle name="20% - Ênfase1 3 6 3" xfId="1266"/>
    <cellStyle name="20% - Ênfase1 3 6 4" xfId="1267"/>
    <cellStyle name="20% - Ênfase1 3 6 5" xfId="1268"/>
    <cellStyle name="20% - Ênfase1 3 6 6" xfId="1269"/>
    <cellStyle name="20% - Ênfase1 3 6 7" xfId="1270"/>
    <cellStyle name="20% - Ênfase1 3 6 8" xfId="1271"/>
    <cellStyle name="20% - Ênfase1 3 6 9" xfId="1272"/>
    <cellStyle name="20% - Ênfase1 3 7" xfId="1273"/>
    <cellStyle name="20% - Ênfase1 3 7 10" xfId="1274"/>
    <cellStyle name="20% - Ênfase1 3 7 11" xfId="1275"/>
    <cellStyle name="20% - Ênfase1 3 7 12" xfId="1276"/>
    <cellStyle name="20% - Ênfase1 3 7 13" xfId="1277"/>
    <cellStyle name="20% - Ênfase1 3 7 2" xfId="1278"/>
    <cellStyle name="20% - Ênfase1 3 7 3" xfId="1279"/>
    <cellStyle name="20% - Ênfase1 3 7 4" xfId="1280"/>
    <cellStyle name="20% - Ênfase1 3 7 5" xfId="1281"/>
    <cellStyle name="20% - Ênfase1 3 7 6" xfId="1282"/>
    <cellStyle name="20% - Ênfase1 3 7 7" xfId="1283"/>
    <cellStyle name="20% - Ênfase1 3 7 8" xfId="1284"/>
    <cellStyle name="20% - Ênfase1 3 7 9" xfId="1285"/>
    <cellStyle name="20% - Ênfase1 3 8" xfId="1286"/>
    <cellStyle name="20% - Ênfase1 3 8 10" xfId="1287"/>
    <cellStyle name="20% - Ênfase1 3 8 11" xfId="1288"/>
    <cellStyle name="20% - Ênfase1 3 8 12" xfId="1289"/>
    <cellStyle name="20% - Ênfase1 3 8 13" xfId="1290"/>
    <cellStyle name="20% - Ênfase1 3 8 2" xfId="1291"/>
    <cellStyle name="20% - Ênfase1 3 8 3" xfId="1292"/>
    <cellStyle name="20% - Ênfase1 3 8 4" xfId="1293"/>
    <cellStyle name="20% - Ênfase1 3 8 5" xfId="1294"/>
    <cellStyle name="20% - Ênfase1 3 8 6" xfId="1295"/>
    <cellStyle name="20% - Ênfase1 3 8 7" xfId="1296"/>
    <cellStyle name="20% - Ênfase1 3 8 8" xfId="1297"/>
    <cellStyle name="20% - Ênfase1 3 8 9" xfId="1298"/>
    <cellStyle name="20% - Ênfase1 3 9" xfId="1299"/>
    <cellStyle name="20% - Ênfase1 3 9 10" xfId="1300"/>
    <cellStyle name="20% - Ênfase1 3 9 11" xfId="1301"/>
    <cellStyle name="20% - Ênfase1 3 9 12" xfId="1302"/>
    <cellStyle name="20% - Ênfase1 3 9 13" xfId="1303"/>
    <cellStyle name="20% - Ênfase1 3 9 2" xfId="1304"/>
    <cellStyle name="20% - Ênfase1 3 9 3" xfId="1305"/>
    <cellStyle name="20% - Ênfase1 3 9 4" xfId="1306"/>
    <cellStyle name="20% - Ênfase1 3 9 5" xfId="1307"/>
    <cellStyle name="20% - Ênfase1 3 9 6" xfId="1308"/>
    <cellStyle name="20% - Ênfase1 3 9 7" xfId="1309"/>
    <cellStyle name="20% - Ênfase1 3 9 8" xfId="1310"/>
    <cellStyle name="20% - Ênfase1 3 9 9" xfId="1311"/>
    <cellStyle name="20% - Ênfase1 30" xfId="1312"/>
    <cellStyle name="20% - Ênfase1 31" xfId="1313"/>
    <cellStyle name="20% - Ênfase1 32" xfId="1314"/>
    <cellStyle name="20% - Ênfase1 33" xfId="1315"/>
    <cellStyle name="20% - Ênfase1 34" xfId="1316"/>
    <cellStyle name="20% - Ênfase1 35" xfId="1317"/>
    <cellStyle name="20% - Ênfase1 36" xfId="1318"/>
    <cellStyle name="20% - Ênfase1 37" xfId="1319"/>
    <cellStyle name="20% - Ênfase1 38" xfId="1320"/>
    <cellStyle name="20% - Ênfase1 39" xfId="1321"/>
    <cellStyle name="20% - Ênfase1 4" xfId="1322"/>
    <cellStyle name="20% - Ênfase1 4 10" xfId="1323"/>
    <cellStyle name="20% - Ênfase1 4 10 10" xfId="1324"/>
    <cellStyle name="20% - Ênfase1 4 10 11" xfId="1325"/>
    <cellStyle name="20% - Ênfase1 4 10 12" xfId="1326"/>
    <cellStyle name="20% - Ênfase1 4 10 13" xfId="1327"/>
    <cellStyle name="20% - Ênfase1 4 10 2" xfId="1328"/>
    <cellStyle name="20% - Ênfase1 4 10 3" xfId="1329"/>
    <cellStyle name="20% - Ênfase1 4 10 4" xfId="1330"/>
    <cellStyle name="20% - Ênfase1 4 10 5" xfId="1331"/>
    <cellStyle name="20% - Ênfase1 4 10 6" xfId="1332"/>
    <cellStyle name="20% - Ênfase1 4 10 7" xfId="1333"/>
    <cellStyle name="20% - Ênfase1 4 10 8" xfId="1334"/>
    <cellStyle name="20% - Ênfase1 4 10 9" xfId="1335"/>
    <cellStyle name="20% - Ênfase1 4 11" xfId="1336"/>
    <cellStyle name="20% - Ênfase1 4 11 10" xfId="1337"/>
    <cellStyle name="20% - Ênfase1 4 11 11" xfId="1338"/>
    <cellStyle name="20% - Ênfase1 4 11 12" xfId="1339"/>
    <cellStyle name="20% - Ênfase1 4 11 13" xfId="1340"/>
    <cellStyle name="20% - Ênfase1 4 11 2" xfId="1341"/>
    <cellStyle name="20% - Ênfase1 4 11 3" xfId="1342"/>
    <cellStyle name="20% - Ênfase1 4 11 4" xfId="1343"/>
    <cellStyle name="20% - Ênfase1 4 11 5" xfId="1344"/>
    <cellStyle name="20% - Ênfase1 4 11 6" xfId="1345"/>
    <cellStyle name="20% - Ênfase1 4 11 7" xfId="1346"/>
    <cellStyle name="20% - Ênfase1 4 11 8" xfId="1347"/>
    <cellStyle name="20% - Ênfase1 4 11 9" xfId="1348"/>
    <cellStyle name="20% - Ênfase1 4 12" xfId="1349"/>
    <cellStyle name="20% - Ênfase1 4 12 10" xfId="1350"/>
    <cellStyle name="20% - Ênfase1 4 12 11" xfId="1351"/>
    <cellStyle name="20% - Ênfase1 4 12 12" xfId="1352"/>
    <cellStyle name="20% - Ênfase1 4 12 13" xfId="1353"/>
    <cellStyle name="20% - Ênfase1 4 12 2" xfId="1354"/>
    <cellStyle name="20% - Ênfase1 4 12 3" xfId="1355"/>
    <cellStyle name="20% - Ênfase1 4 12 4" xfId="1356"/>
    <cellStyle name="20% - Ênfase1 4 12 5" xfId="1357"/>
    <cellStyle name="20% - Ênfase1 4 12 6" xfId="1358"/>
    <cellStyle name="20% - Ênfase1 4 12 7" xfId="1359"/>
    <cellStyle name="20% - Ênfase1 4 12 8" xfId="1360"/>
    <cellStyle name="20% - Ênfase1 4 12 9" xfId="1361"/>
    <cellStyle name="20% - Ênfase1 4 13" xfId="1362"/>
    <cellStyle name="20% - Ênfase1 4 14" xfId="1363"/>
    <cellStyle name="20% - Ênfase1 4 15" xfId="1364"/>
    <cellStyle name="20% - Ênfase1 4 16" xfId="1365"/>
    <cellStyle name="20% - Ênfase1 4 17" xfId="1366"/>
    <cellStyle name="20% - Ênfase1 4 18" xfId="1367"/>
    <cellStyle name="20% - Ênfase1 4 19" xfId="1368"/>
    <cellStyle name="20% - Ênfase1 4 2" xfId="1369"/>
    <cellStyle name="20% - Ênfase1 4 2 10" xfId="1370"/>
    <cellStyle name="20% - Ênfase1 4 2 10 10" xfId="1371"/>
    <cellStyle name="20% - Ênfase1 4 2 10 11" xfId="1372"/>
    <cellStyle name="20% - Ênfase1 4 2 10 12" xfId="1373"/>
    <cellStyle name="20% - Ênfase1 4 2 10 13" xfId="1374"/>
    <cellStyle name="20% - Ênfase1 4 2 10 2" xfId="1375"/>
    <cellStyle name="20% - Ênfase1 4 2 10 3" xfId="1376"/>
    <cellStyle name="20% - Ênfase1 4 2 10 4" xfId="1377"/>
    <cellStyle name="20% - Ênfase1 4 2 10 5" xfId="1378"/>
    <cellStyle name="20% - Ênfase1 4 2 10 6" xfId="1379"/>
    <cellStyle name="20% - Ênfase1 4 2 10 7" xfId="1380"/>
    <cellStyle name="20% - Ênfase1 4 2 10 8" xfId="1381"/>
    <cellStyle name="20% - Ênfase1 4 2 10 9" xfId="1382"/>
    <cellStyle name="20% - Ênfase1 4 2 11" xfId="1383"/>
    <cellStyle name="20% - Ênfase1 4 2 11 10" xfId="1384"/>
    <cellStyle name="20% - Ênfase1 4 2 11 11" xfId="1385"/>
    <cellStyle name="20% - Ênfase1 4 2 11 12" xfId="1386"/>
    <cellStyle name="20% - Ênfase1 4 2 11 13" xfId="1387"/>
    <cellStyle name="20% - Ênfase1 4 2 11 2" xfId="1388"/>
    <cellStyle name="20% - Ênfase1 4 2 11 3" xfId="1389"/>
    <cellStyle name="20% - Ênfase1 4 2 11 4" xfId="1390"/>
    <cellStyle name="20% - Ênfase1 4 2 11 5" xfId="1391"/>
    <cellStyle name="20% - Ênfase1 4 2 11 6" xfId="1392"/>
    <cellStyle name="20% - Ênfase1 4 2 11 7" xfId="1393"/>
    <cellStyle name="20% - Ênfase1 4 2 11 8" xfId="1394"/>
    <cellStyle name="20% - Ênfase1 4 2 11 9" xfId="1395"/>
    <cellStyle name="20% - Ênfase1 4 2 12" xfId="1396"/>
    <cellStyle name="20% - Ênfase1 4 2 13" xfId="1397"/>
    <cellStyle name="20% - Ênfase1 4 2 14" xfId="1398"/>
    <cellStyle name="20% - Ênfase1 4 2 15" xfId="1399"/>
    <cellStyle name="20% - Ênfase1 4 2 16" xfId="1400"/>
    <cellStyle name="20% - Ênfase1 4 2 17" xfId="1401"/>
    <cellStyle name="20% - Ênfase1 4 2 18" xfId="1402"/>
    <cellStyle name="20% - Ênfase1 4 2 19" xfId="1403"/>
    <cellStyle name="20% - Ênfase1 4 2 2" xfId="1404"/>
    <cellStyle name="20% - Ênfase1 4 2 2 10" xfId="1405"/>
    <cellStyle name="20% - Ênfase1 4 2 2 11" xfId="1406"/>
    <cellStyle name="20% - Ênfase1 4 2 2 12" xfId="1407"/>
    <cellStyle name="20% - Ênfase1 4 2 2 13" xfId="1408"/>
    <cellStyle name="20% - Ênfase1 4 2 2 2" xfId="1409"/>
    <cellStyle name="20% - Ênfase1 4 2 2 3" xfId="1410"/>
    <cellStyle name="20% - Ênfase1 4 2 2 4" xfId="1411"/>
    <cellStyle name="20% - Ênfase1 4 2 2 5" xfId="1412"/>
    <cellStyle name="20% - Ênfase1 4 2 2 6" xfId="1413"/>
    <cellStyle name="20% - Ênfase1 4 2 2 7" xfId="1414"/>
    <cellStyle name="20% - Ênfase1 4 2 2 8" xfId="1415"/>
    <cellStyle name="20% - Ênfase1 4 2 2 9" xfId="1416"/>
    <cellStyle name="20% - Ênfase1 4 2 20" xfId="1417"/>
    <cellStyle name="20% - Ênfase1 4 2 21" xfId="1418"/>
    <cellStyle name="20% - Ênfase1 4 2 22" xfId="1419"/>
    <cellStyle name="20% - Ênfase1 4 2 23" xfId="1420"/>
    <cellStyle name="20% - Ênfase1 4 2 3" xfId="1421"/>
    <cellStyle name="20% - Ênfase1 4 2 3 10" xfId="1422"/>
    <cellStyle name="20% - Ênfase1 4 2 3 11" xfId="1423"/>
    <cellStyle name="20% - Ênfase1 4 2 3 12" xfId="1424"/>
    <cellStyle name="20% - Ênfase1 4 2 3 13" xfId="1425"/>
    <cellStyle name="20% - Ênfase1 4 2 3 2" xfId="1426"/>
    <cellStyle name="20% - Ênfase1 4 2 3 3" xfId="1427"/>
    <cellStyle name="20% - Ênfase1 4 2 3 4" xfId="1428"/>
    <cellStyle name="20% - Ênfase1 4 2 3 5" xfId="1429"/>
    <cellStyle name="20% - Ênfase1 4 2 3 6" xfId="1430"/>
    <cellStyle name="20% - Ênfase1 4 2 3 7" xfId="1431"/>
    <cellStyle name="20% - Ênfase1 4 2 3 8" xfId="1432"/>
    <cellStyle name="20% - Ênfase1 4 2 3 9" xfId="1433"/>
    <cellStyle name="20% - Ênfase1 4 2 4" xfId="1434"/>
    <cellStyle name="20% - Ênfase1 4 2 4 10" xfId="1435"/>
    <cellStyle name="20% - Ênfase1 4 2 4 11" xfId="1436"/>
    <cellStyle name="20% - Ênfase1 4 2 4 12" xfId="1437"/>
    <cellStyle name="20% - Ênfase1 4 2 4 13" xfId="1438"/>
    <cellStyle name="20% - Ênfase1 4 2 4 2" xfId="1439"/>
    <cellStyle name="20% - Ênfase1 4 2 4 3" xfId="1440"/>
    <cellStyle name="20% - Ênfase1 4 2 4 4" xfId="1441"/>
    <cellStyle name="20% - Ênfase1 4 2 4 5" xfId="1442"/>
    <cellStyle name="20% - Ênfase1 4 2 4 6" xfId="1443"/>
    <cellStyle name="20% - Ênfase1 4 2 4 7" xfId="1444"/>
    <cellStyle name="20% - Ênfase1 4 2 4 8" xfId="1445"/>
    <cellStyle name="20% - Ênfase1 4 2 4 9" xfId="1446"/>
    <cellStyle name="20% - Ênfase1 4 2 5" xfId="1447"/>
    <cellStyle name="20% - Ênfase1 4 2 5 10" xfId="1448"/>
    <cellStyle name="20% - Ênfase1 4 2 5 11" xfId="1449"/>
    <cellStyle name="20% - Ênfase1 4 2 5 12" xfId="1450"/>
    <cellStyle name="20% - Ênfase1 4 2 5 13" xfId="1451"/>
    <cellStyle name="20% - Ênfase1 4 2 5 2" xfId="1452"/>
    <cellStyle name="20% - Ênfase1 4 2 5 3" xfId="1453"/>
    <cellStyle name="20% - Ênfase1 4 2 5 4" xfId="1454"/>
    <cellStyle name="20% - Ênfase1 4 2 5 5" xfId="1455"/>
    <cellStyle name="20% - Ênfase1 4 2 5 6" xfId="1456"/>
    <cellStyle name="20% - Ênfase1 4 2 5 7" xfId="1457"/>
    <cellStyle name="20% - Ênfase1 4 2 5 8" xfId="1458"/>
    <cellStyle name="20% - Ênfase1 4 2 5 9" xfId="1459"/>
    <cellStyle name="20% - Ênfase1 4 2 6" xfId="1460"/>
    <cellStyle name="20% - Ênfase1 4 2 6 10" xfId="1461"/>
    <cellStyle name="20% - Ênfase1 4 2 6 11" xfId="1462"/>
    <cellStyle name="20% - Ênfase1 4 2 6 12" xfId="1463"/>
    <cellStyle name="20% - Ênfase1 4 2 6 13" xfId="1464"/>
    <cellStyle name="20% - Ênfase1 4 2 6 2" xfId="1465"/>
    <cellStyle name="20% - Ênfase1 4 2 6 3" xfId="1466"/>
    <cellStyle name="20% - Ênfase1 4 2 6 4" xfId="1467"/>
    <cellStyle name="20% - Ênfase1 4 2 6 5" xfId="1468"/>
    <cellStyle name="20% - Ênfase1 4 2 6 6" xfId="1469"/>
    <cellStyle name="20% - Ênfase1 4 2 6 7" xfId="1470"/>
    <cellStyle name="20% - Ênfase1 4 2 6 8" xfId="1471"/>
    <cellStyle name="20% - Ênfase1 4 2 6 9" xfId="1472"/>
    <cellStyle name="20% - Ênfase1 4 2 7" xfId="1473"/>
    <cellStyle name="20% - Ênfase1 4 2 7 10" xfId="1474"/>
    <cellStyle name="20% - Ênfase1 4 2 7 11" xfId="1475"/>
    <cellStyle name="20% - Ênfase1 4 2 7 12" xfId="1476"/>
    <cellStyle name="20% - Ênfase1 4 2 7 13" xfId="1477"/>
    <cellStyle name="20% - Ênfase1 4 2 7 2" xfId="1478"/>
    <cellStyle name="20% - Ênfase1 4 2 7 3" xfId="1479"/>
    <cellStyle name="20% - Ênfase1 4 2 7 4" xfId="1480"/>
    <cellStyle name="20% - Ênfase1 4 2 7 5" xfId="1481"/>
    <cellStyle name="20% - Ênfase1 4 2 7 6" xfId="1482"/>
    <cellStyle name="20% - Ênfase1 4 2 7 7" xfId="1483"/>
    <cellStyle name="20% - Ênfase1 4 2 7 8" xfId="1484"/>
    <cellStyle name="20% - Ênfase1 4 2 7 9" xfId="1485"/>
    <cellStyle name="20% - Ênfase1 4 2 8" xfId="1486"/>
    <cellStyle name="20% - Ênfase1 4 2 8 10" xfId="1487"/>
    <cellStyle name="20% - Ênfase1 4 2 8 11" xfId="1488"/>
    <cellStyle name="20% - Ênfase1 4 2 8 12" xfId="1489"/>
    <cellStyle name="20% - Ênfase1 4 2 8 13" xfId="1490"/>
    <cellStyle name="20% - Ênfase1 4 2 8 2" xfId="1491"/>
    <cellStyle name="20% - Ênfase1 4 2 8 3" xfId="1492"/>
    <cellStyle name="20% - Ênfase1 4 2 8 4" xfId="1493"/>
    <cellStyle name="20% - Ênfase1 4 2 8 5" xfId="1494"/>
    <cellStyle name="20% - Ênfase1 4 2 8 6" xfId="1495"/>
    <cellStyle name="20% - Ênfase1 4 2 8 7" xfId="1496"/>
    <cellStyle name="20% - Ênfase1 4 2 8 8" xfId="1497"/>
    <cellStyle name="20% - Ênfase1 4 2 8 9" xfId="1498"/>
    <cellStyle name="20% - Ênfase1 4 2 9" xfId="1499"/>
    <cellStyle name="20% - Ênfase1 4 2 9 10" xfId="1500"/>
    <cellStyle name="20% - Ênfase1 4 2 9 11" xfId="1501"/>
    <cellStyle name="20% - Ênfase1 4 2 9 12" xfId="1502"/>
    <cellStyle name="20% - Ênfase1 4 2 9 13" xfId="1503"/>
    <cellStyle name="20% - Ênfase1 4 2 9 2" xfId="1504"/>
    <cellStyle name="20% - Ênfase1 4 2 9 3" xfId="1505"/>
    <cellStyle name="20% - Ênfase1 4 2 9 4" xfId="1506"/>
    <cellStyle name="20% - Ênfase1 4 2 9 5" xfId="1507"/>
    <cellStyle name="20% - Ênfase1 4 2 9 6" xfId="1508"/>
    <cellStyle name="20% - Ênfase1 4 2 9 7" xfId="1509"/>
    <cellStyle name="20% - Ênfase1 4 2 9 8" xfId="1510"/>
    <cellStyle name="20% - Ênfase1 4 2 9 9" xfId="1511"/>
    <cellStyle name="20% - Ênfase1 4 20" xfId="1512"/>
    <cellStyle name="20% - Ênfase1 4 21" xfId="1513"/>
    <cellStyle name="20% - Ênfase1 4 22" xfId="1514"/>
    <cellStyle name="20% - Ênfase1 4 23" xfId="1515"/>
    <cellStyle name="20% - Ênfase1 4 24" xfId="1516"/>
    <cellStyle name="20% - Ênfase1 4 3" xfId="1517"/>
    <cellStyle name="20% - Ênfase1 4 3 10" xfId="1518"/>
    <cellStyle name="20% - Ênfase1 4 3 11" xfId="1519"/>
    <cellStyle name="20% - Ênfase1 4 3 12" xfId="1520"/>
    <cellStyle name="20% - Ênfase1 4 3 13" xfId="1521"/>
    <cellStyle name="20% - Ênfase1 4 3 2" xfId="1522"/>
    <cellStyle name="20% - Ênfase1 4 3 3" xfId="1523"/>
    <cellStyle name="20% - Ênfase1 4 3 4" xfId="1524"/>
    <cellStyle name="20% - Ênfase1 4 3 5" xfId="1525"/>
    <cellStyle name="20% - Ênfase1 4 3 6" xfId="1526"/>
    <cellStyle name="20% - Ênfase1 4 3 7" xfId="1527"/>
    <cellStyle name="20% - Ênfase1 4 3 8" xfId="1528"/>
    <cellStyle name="20% - Ênfase1 4 3 9" xfId="1529"/>
    <cellStyle name="20% - Ênfase1 4 4" xfId="1530"/>
    <cellStyle name="20% - Ênfase1 4 4 10" xfId="1531"/>
    <cellStyle name="20% - Ênfase1 4 4 11" xfId="1532"/>
    <cellStyle name="20% - Ênfase1 4 4 12" xfId="1533"/>
    <cellStyle name="20% - Ênfase1 4 4 13" xfId="1534"/>
    <cellStyle name="20% - Ênfase1 4 4 2" xfId="1535"/>
    <cellStyle name="20% - Ênfase1 4 4 3" xfId="1536"/>
    <cellStyle name="20% - Ênfase1 4 4 4" xfId="1537"/>
    <cellStyle name="20% - Ênfase1 4 4 5" xfId="1538"/>
    <cellStyle name="20% - Ênfase1 4 4 6" xfId="1539"/>
    <cellStyle name="20% - Ênfase1 4 4 7" xfId="1540"/>
    <cellStyle name="20% - Ênfase1 4 4 8" xfId="1541"/>
    <cellStyle name="20% - Ênfase1 4 4 9" xfId="1542"/>
    <cellStyle name="20% - Ênfase1 4 5" xfId="1543"/>
    <cellStyle name="20% - Ênfase1 4 5 10" xfId="1544"/>
    <cellStyle name="20% - Ênfase1 4 5 11" xfId="1545"/>
    <cellStyle name="20% - Ênfase1 4 5 12" xfId="1546"/>
    <cellStyle name="20% - Ênfase1 4 5 13" xfId="1547"/>
    <cellStyle name="20% - Ênfase1 4 5 2" xfId="1548"/>
    <cellStyle name="20% - Ênfase1 4 5 3" xfId="1549"/>
    <cellStyle name="20% - Ênfase1 4 5 4" xfId="1550"/>
    <cellStyle name="20% - Ênfase1 4 5 5" xfId="1551"/>
    <cellStyle name="20% - Ênfase1 4 5 6" xfId="1552"/>
    <cellStyle name="20% - Ênfase1 4 5 7" xfId="1553"/>
    <cellStyle name="20% - Ênfase1 4 5 8" xfId="1554"/>
    <cellStyle name="20% - Ênfase1 4 5 9" xfId="1555"/>
    <cellStyle name="20% - Ênfase1 4 6" xfId="1556"/>
    <cellStyle name="20% - Ênfase1 4 6 10" xfId="1557"/>
    <cellStyle name="20% - Ênfase1 4 6 11" xfId="1558"/>
    <cellStyle name="20% - Ênfase1 4 6 12" xfId="1559"/>
    <cellStyle name="20% - Ênfase1 4 6 13" xfId="1560"/>
    <cellStyle name="20% - Ênfase1 4 6 2" xfId="1561"/>
    <cellStyle name="20% - Ênfase1 4 6 3" xfId="1562"/>
    <cellStyle name="20% - Ênfase1 4 6 4" xfId="1563"/>
    <cellStyle name="20% - Ênfase1 4 6 5" xfId="1564"/>
    <cellStyle name="20% - Ênfase1 4 6 6" xfId="1565"/>
    <cellStyle name="20% - Ênfase1 4 6 7" xfId="1566"/>
    <cellStyle name="20% - Ênfase1 4 6 8" xfId="1567"/>
    <cellStyle name="20% - Ênfase1 4 6 9" xfId="1568"/>
    <cellStyle name="20% - Ênfase1 4 7" xfId="1569"/>
    <cellStyle name="20% - Ênfase1 4 7 10" xfId="1570"/>
    <cellStyle name="20% - Ênfase1 4 7 11" xfId="1571"/>
    <cellStyle name="20% - Ênfase1 4 7 12" xfId="1572"/>
    <cellStyle name="20% - Ênfase1 4 7 13" xfId="1573"/>
    <cellStyle name="20% - Ênfase1 4 7 2" xfId="1574"/>
    <cellStyle name="20% - Ênfase1 4 7 3" xfId="1575"/>
    <cellStyle name="20% - Ênfase1 4 7 4" xfId="1576"/>
    <cellStyle name="20% - Ênfase1 4 7 5" xfId="1577"/>
    <cellStyle name="20% - Ênfase1 4 7 6" xfId="1578"/>
    <cellStyle name="20% - Ênfase1 4 7 7" xfId="1579"/>
    <cellStyle name="20% - Ênfase1 4 7 8" xfId="1580"/>
    <cellStyle name="20% - Ênfase1 4 7 9" xfId="1581"/>
    <cellStyle name="20% - Ênfase1 4 8" xfId="1582"/>
    <cellStyle name="20% - Ênfase1 4 8 10" xfId="1583"/>
    <cellStyle name="20% - Ênfase1 4 8 11" xfId="1584"/>
    <cellStyle name="20% - Ênfase1 4 8 12" xfId="1585"/>
    <cellStyle name="20% - Ênfase1 4 8 13" xfId="1586"/>
    <cellStyle name="20% - Ênfase1 4 8 2" xfId="1587"/>
    <cellStyle name="20% - Ênfase1 4 8 3" xfId="1588"/>
    <cellStyle name="20% - Ênfase1 4 8 4" xfId="1589"/>
    <cellStyle name="20% - Ênfase1 4 8 5" xfId="1590"/>
    <cellStyle name="20% - Ênfase1 4 8 6" xfId="1591"/>
    <cellStyle name="20% - Ênfase1 4 8 7" xfId="1592"/>
    <cellStyle name="20% - Ênfase1 4 8 8" xfId="1593"/>
    <cellStyle name="20% - Ênfase1 4 8 9" xfId="1594"/>
    <cellStyle name="20% - Ênfase1 4 9" xfId="1595"/>
    <cellStyle name="20% - Ênfase1 4 9 10" xfId="1596"/>
    <cellStyle name="20% - Ênfase1 4 9 11" xfId="1597"/>
    <cellStyle name="20% - Ênfase1 4 9 12" xfId="1598"/>
    <cellStyle name="20% - Ênfase1 4 9 13" xfId="1599"/>
    <cellStyle name="20% - Ênfase1 4 9 2" xfId="1600"/>
    <cellStyle name="20% - Ênfase1 4 9 3" xfId="1601"/>
    <cellStyle name="20% - Ênfase1 4 9 4" xfId="1602"/>
    <cellStyle name="20% - Ênfase1 4 9 5" xfId="1603"/>
    <cellStyle name="20% - Ênfase1 4 9 6" xfId="1604"/>
    <cellStyle name="20% - Ênfase1 4 9 7" xfId="1605"/>
    <cellStyle name="20% - Ênfase1 4 9 8" xfId="1606"/>
    <cellStyle name="20% - Ênfase1 4 9 9" xfId="1607"/>
    <cellStyle name="20% - Ênfase1 40" xfId="1608"/>
    <cellStyle name="20% - Ênfase1 41" xfId="1609"/>
    <cellStyle name="20% - Ênfase1 5" xfId="1610"/>
    <cellStyle name="20% - Ênfase1 5 10" xfId="1611"/>
    <cellStyle name="20% - Ênfase1 5 10 10" xfId="1612"/>
    <cellStyle name="20% - Ênfase1 5 10 11" xfId="1613"/>
    <cellStyle name="20% - Ênfase1 5 10 12" xfId="1614"/>
    <cellStyle name="20% - Ênfase1 5 10 13" xfId="1615"/>
    <cellStyle name="20% - Ênfase1 5 10 2" xfId="1616"/>
    <cellStyle name="20% - Ênfase1 5 10 3" xfId="1617"/>
    <cellStyle name="20% - Ênfase1 5 10 4" xfId="1618"/>
    <cellStyle name="20% - Ênfase1 5 10 5" xfId="1619"/>
    <cellStyle name="20% - Ênfase1 5 10 6" xfId="1620"/>
    <cellStyle name="20% - Ênfase1 5 10 7" xfId="1621"/>
    <cellStyle name="20% - Ênfase1 5 10 8" xfId="1622"/>
    <cellStyle name="20% - Ênfase1 5 10 9" xfId="1623"/>
    <cellStyle name="20% - Ênfase1 5 11" xfId="1624"/>
    <cellStyle name="20% - Ênfase1 5 11 10" xfId="1625"/>
    <cellStyle name="20% - Ênfase1 5 11 11" xfId="1626"/>
    <cellStyle name="20% - Ênfase1 5 11 12" xfId="1627"/>
    <cellStyle name="20% - Ênfase1 5 11 13" xfId="1628"/>
    <cellStyle name="20% - Ênfase1 5 11 2" xfId="1629"/>
    <cellStyle name="20% - Ênfase1 5 11 3" xfId="1630"/>
    <cellStyle name="20% - Ênfase1 5 11 4" xfId="1631"/>
    <cellStyle name="20% - Ênfase1 5 11 5" xfId="1632"/>
    <cellStyle name="20% - Ênfase1 5 11 6" xfId="1633"/>
    <cellStyle name="20% - Ênfase1 5 11 7" xfId="1634"/>
    <cellStyle name="20% - Ênfase1 5 11 8" xfId="1635"/>
    <cellStyle name="20% - Ênfase1 5 11 9" xfId="1636"/>
    <cellStyle name="20% - Ênfase1 5 12" xfId="1637"/>
    <cellStyle name="20% - Ênfase1 5 12 10" xfId="1638"/>
    <cellStyle name="20% - Ênfase1 5 12 11" xfId="1639"/>
    <cellStyle name="20% - Ênfase1 5 12 12" xfId="1640"/>
    <cellStyle name="20% - Ênfase1 5 12 13" xfId="1641"/>
    <cellStyle name="20% - Ênfase1 5 12 2" xfId="1642"/>
    <cellStyle name="20% - Ênfase1 5 12 3" xfId="1643"/>
    <cellStyle name="20% - Ênfase1 5 12 4" xfId="1644"/>
    <cellStyle name="20% - Ênfase1 5 12 5" xfId="1645"/>
    <cellStyle name="20% - Ênfase1 5 12 6" xfId="1646"/>
    <cellStyle name="20% - Ênfase1 5 12 7" xfId="1647"/>
    <cellStyle name="20% - Ênfase1 5 12 8" xfId="1648"/>
    <cellStyle name="20% - Ênfase1 5 12 9" xfId="1649"/>
    <cellStyle name="20% - Ênfase1 5 13" xfId="1650"/>
    <cellStyle name="20% - Ênfase1 5 14" xfId="1651"/>
    <cellStyle name="20% - Ênfase1 5 15" xfId="1652"/>
    <cellStyle name="20% - Ênfase1 5 16" xfId="1653"/>
    <cellStyle name="20% - Ênfase1 5 17" xfId="1654"/>
    <cellStyle name="20% - Ênfase1 5 18" xfId="1655"/>
    <cellStyle name="20% - Ênfase1 5 19" xfId="1656"/>
    <cellStyle name="20% - Ênfase1 5 2" xfId="1657"/>
    <cellStyle name="20% - Ênfase1 5 2 10" xfId="1658"/>
    <cellStyle name="20% - Ênfase1 5 2 10 10" xfId="1659"/>
    <cellStyle name="20% - Ênfase1 5 2 10 11" xfId="1660"/>
    <cellStyle name="20% - Ênfase1 5 2 10 12" xfId="1661"/>
    <cellStyle name="20% - Ênfase1 5 2 10 13" xfId="1662"/>
    <cellStyle name="20% - Ênfase1 5 2 10 2" xfId="1663"/>
    <cellStyle name="20% - Ênfase1 5 2 10 3" xfId="1664"/>
    <cellStyle name="20% - Ênfase1 5 2 10 4" xfId="1665"/>
    <cellStyle name="20% - Ênfase1 5 2 10 5" xfId="1666"/>
    <cellStyle name="20% - Ênfase1 5 2 10 6" xfId="1667"/>
    <cellStyle name="20% - Ênfase1 5 2 10 7" xfId="1668"/>
    <cellStyle name="20% - Ênfase1 5 2 10 8" xfId="1669"/>
    <cellStyle name="20% - Ênfase1 5 2 10 9" xfId="1670"/>
    <cellStyle name="20% - Ênfase1 5 2 11" xfId="1671"/>
    <cellStyle name="20% - Ênfase1 5 2 11 10" xfId="1672"/>
    <cellStyle name="20% - Ênfase1 5 2 11 11" xfId="1673"/>
    <cellStyle name="20% - Ênfase1 5 2 11 12" xfId="1674"/>
    <cellStyle name="20% - Ênfase1 5 2 11 13" xfId="1675"/>
    <cellStyle name="20% - Ênfase1 5 2 11 2" xfId="1676"/>
    <cellStyle name="20% - Ênfase1 5 2 11 3" xfId="1677"/>
    <cellStyle name="20% - Ênfase1 5 2 11 4" xfId="1678"/>
    <cellStyle name="20% - Ênfase1 5 2 11 5" xfId="1679"/>
    <cellStyle name="20% - Ênfase1 5 2 11 6" xfId="1680"/>
    <cellStyle name="20% - Ênfase1 5 2 11 7" xfId="1681"/>
    <cellStyle name="20% - Ênfase1 5 2 11 8" xfId="1682"/>
    <cellStyle name="20% - Ênfase1 5 2 11 9" xfId="1683"/>
    <cellStyle name="20% - Ênfase1 5 2 12" xfId="1684"/>
    <cellStyle name="20% - Ênfase1 5 2 13" xfId="1685"/>
    <cellStyle name="20% - Ênfase1 5 2 14" xfId="1686"/>
    <cellStyle name="20% - Ênfase1 5 2 15" xfId="1687"/>
    <cellStyle name="20% - Ênfase1 5 2 16" xfId="1688"/>
    <cellStyle name="20% - Ênfase1 5 2 17" xfId="1689"/>
    <cellStyle name="20% - Ênfase1 5 2 18" xfId="1690"/>
    <cellStyle name="20% - Ênfase1 5 2 19" xfId="1691"/>
    <cellStyle name="20% - Ênfase1 5 2 2" xfId="1692"/>
    <cellStyle name="20% - Ênfase1 5 2 2 10" xfId="1693"/>
    <cellStyle name="20% - Ênfase1 5 2 2 11" xfId="1694"/>
    <cellStyle name="20% - Ênfase1 5 2 2 12" xfId="1695"/>
    <cellStyle name="20% - Ênfase1 5 2 2 13" xfId="1696"/>
    <cellStyle name="20% - Ênfase1 5 2 2 2" xfId="1697"/>
    <cellStyle name="20% - Ênfase1 5 2 2 3" xfId="1698"/>
    <cellStyle name="20% - Ênfase1 5 2 2 4" xfId="1699"/>
    <cellStyle name="20% - Ênfase1 5 2 2 5" xfId="1700"/>
    <cellStyle name="20% - Ênfase1 5 2 2 6" xfId="1701"/>
    <cellStyle name="20% - Ênfase1 5 2 2 7" xfId="1702"/>
    <cellStyle name="20% - Ênfase1 5 2 2 8" xfId="1703"/>
    <cellStyle name="20% - Ênfase1 5 2 2 9" xfId="1704"/>
    <cellStyle name="20% - Ênfase1 5 2 20" xfId="1705"/>
    <cellStyle name="20% - Ênfase1 5 2 21" xfId="1706"/>
    <cellStyle name="20% - Ênfase1 5 2 22" xfId="1707"/>
    <cellStyle name="20% - Ênfase1 5 2 23" xfId="1708"/>
    <cellStyle name="20% - Ênfase1 5 2 3" xfId="1709"/>
    <cellStyle name="20% - Ênfase1 5 2 3 10" xfId="1710"/>
    <cellStyle name="20% - Ênfase1 5 2 3 11" xfId="1711"/>
    <cellStyle name="20% - Ênfase1 5 2 3 12" xfId="1712"/>
    <cellStyle name="20% - Ênfase1 5 2 3 13" xfId="1713"/>
    <cellStyle name="20% - Ênfase1 5 2 3 2" xfId="1714"/>
    <cellStyle name="20% - Ênfase1 5 2 3 3" xfId="1715"/>
    <cellStyle name="20% - Ênfase1 5 2 3 4" xfId="1716"/>
    <cellStyle name="20% - Ênfase1 5 2 3 5" xfId="1717"/>
    <cellStyle name="20% - Ênfase1 5 2 3 6" xfId="1718"/>
    <cellStyle name="20% - Ênfase1 5 2 3 7" xfId="1719"/>
    <cellStyle name="20% - Ênfase1 5 2 3 8" xfId="1720"/>
    <cellStyle name="20% - Ênfase1 5 2 3 9" xfId="1721"/>
    <cellStyle name="20% - Ênfase1 5 2 4" xfId="1722"/>
    <cellStyle name="20% - Ênfase1 5 2 4 10" xfId="1723"/>
    <cellStyle name="20% - Ênfase1 5 2 4 11" xfId="1724"/>
    <cellStyle name="20% - Ênfase1 5 2 4 12" xfId="1725"/>
    <cellStyle name="20% - Ênfase1 5 2 4 13" xfId="1726"/>
    <cellStyle name="20% - Ênfase1 5 2 4 2" xfId="1727"/>
    <cellStyle name="20% - Ênfase1 5 2 4 3" xfId="1728"/>
    <cellStyle name="20% - Ênfase1 5 2 4 4" xfId="1729"/>
    <cellStyle name="20% - Ênfase1 5 2 4 5" xfId="1730"/>
    <cellStyle name="20% - Ênfase1 5 2 4 6" xfId="1731"/>
    <cellStyle name="20% - Ênfase1 5 2 4 7" xfId="1732"/>
    <cellStyle name="20% - Ênfase1 5 2 4 8" xfId="1733"/>
    <cellStyle name="20% - Ênfase1 5 2 4 9" xfId="1734"/>
    <cellStyle name="20% - Ênfase1 5 2 5" xfId="1735"/>
    <cellStyle name="20% - Ênfase1 5 2 5 10" xfId="1736"/>
    <cellStyle name="20% - Ênfase1 5 2 5 11" xfId="1737"/>
    <cellStyle name="20% - Ênfase1 5 2 5 12" xfId="1738"/>
    <cellStyle name="20% - Ênfase1 5 2 5 13" xfId="1739"/>
    <cellStyle name="20% - Ênfase1 5 2 5 2" xfId="1740"/>
    <cellStyle name="20% - Ênfase1 5 2 5 3" xfId="1741"/>
    <cellStyle name="20% - Ênfase1 5 2 5 4" xfId="1742"/>
    <cellStyle name="20% - Ênfase1 5 2 5 5" xfId="1743"/>
    <cellStyle name="20% - Ênfase1 5 2 5 6" xfId="1744"/>
    <cellStyle name="20% - Ênfase1 5 2 5 7" xfId="1745"/>
    <cellStyle name="20% - Ênfase1 5 2 5 8" xfId="1746"/>
    <cellStyle name="20% - Ênfase1 5 2 5 9" xfId="1747"/>
    <cellStyle name="20% - Ênfase1 5 2 6" xfId="1748"/>
    <cellStyle name="20% - Ênfase1 5 2 6 10" xfId="1749"/>
    <cellStyle name="20% - Ênfase1 5 2 6 11" xfId="1750"/>
    <cellStyle name="20% - Ênfase1 5 2 6 12" xfId="1751"/>
    <cellStyle name="20% - Ênfase1 5 2 6 13" xfId="1752"/>
    <cellStyle name="20% - Ênfase1 5 2 6 2" xfId="1753"/>
    <cellStyle name="20% - Ênfase1 5 2 6 3" xfId="1754"/>
    <cellStyle name="20% - Ênfase1 5 2 6 4" xfId="1755"/>
    <cellStyle name="20% - Ênfase1 5 2 6 5" xfId="1756"/>
    <cellStyle name="20% - Ênfase1 5 2 6 6" xfId="1757"/>
    <cellStyle name="20% - Ênfase1 5 2 6 7" xfId="1758"/>
    <cellStyle name="20% - Ênfase1 5 2 6 8" xfId="1759"/>
    <cellStyle name="20% - Ênfase1 5 2 6 9" xfId="1760"/>
    <cellStyle name="20% - Ênfase1 5 2 7" xfId="1761"/>
    <cellStyle name="20% - Ênfase1 5 2 7 10" xfId="1762"/>
    <cellStyle name="20% - Ênfase1 5 2 7 11" xfId="1763"/>
    <cellStyle name="20% - Ênfase1 5 2 7 12" xfId="1764"/>
    <cellStyle name="20% - Ênfase1 5 2 7 13" xfId="1765"/>
    <cellStyle name="20% - Ênfase1 5 2 7 2" xfId="1766"/>
    <cellStyle name="20% - Ênfase1 5 2 7 3" xfId="1767"/>
    <cellStyle name="20% - Ênfase1 5 2 7 4" xfId="1768"/>
    <cellStyle name="20% - Ênfase1 5 2 7 5" xfId="1769"/>
    <cellStyle name="20% - Ênfase1 5 2 7 6" xfId="1770"/>
    <cellStyle name="20% - Ênfase1 5 2 7 7" xfId="1771"/>
    <cellStyle name="20% - Ênfase1 5 2 7 8" xfId="1772"/>
    <cellStyle name="20% - Ênfase1 5 2 7 9" xfId="1773"/>
    <cellStyle name="20% - Ênfase1 5 2 8" xfId="1774"/>
    <cellStyle name="20% - Ênfase1 5 2 8 10" xfId="1775"/>
    <cellStyle name="20% - Ênfase1 5 2 8 11" xfId="1776"/>
    <cellStyle name="20% - Ênfase1 5 2 8 12" xfId="1777"/>
    <cellStyle name="20% - Ênfase1 5 2 8 13" xfId="1778"/>
    <cellStyle name="20% - Ênfase1 5 2 8 2" xfId="1779"/>
    <cellStyle name="20% - Ênfase1 5 2 8 3" xfId="1780"/>
    <cellStyle name="20% - Ênfase1 5 2 8 4" xfId="1781"/>
    <cellStyle name="20% - Ênfase1 5 2 8 5" xfId="1782"/>
    <cellStyle name="20% - Ênfase1 5 2 8 6" xfId="1783"/>
    <cellStyle name="20% - Ênfase1 5 2 8 7" xfId="1784"/>
    <cellStyle name="20% - Ênfase1 5 2 8 8" xfId="1785"/>
    <cellStyle name="20% - Ênfase1 5 2 8 9" xfId="1786"/>
    <cellStyle name="20% - Ênfase1 5 2 9" xfId="1787"/>
    <cellStyle name="20% - Ênfase1 5 2 9 10" xfId="1788"/>
    <cellStyle name="20% - Ênfase1 5 2 9 11" xfId="1789"/>
    <cellStyle name="20% - Ênfase1 5 2 9 12" xfId="1790"/>
    <cellStyle name="20% - Ênfase1 5 2 9 13" xfId="1791"/>
    <cellStyle name="20% - Ênfase1 5 2 9 2" xfId="1792"/>
    <cellStyle name="20% - Ênfase1 5 2 9 3" xfId="1793"/>
    <cellStyle name="20% - Ênfase1 5 2 9 4" xfId="1794"/>
    <cellStyle name="20% - Ênfase1 5 2 9 5" xfId="1795"/>
    <cellStyle name="20% - Ênfase1 5 2 9 6" xfId="1796"/>
    <cellStyle name="20% - Ênfase1 5 2 9 7" xfId="1797"/>
    <cellStyle name="20% - Ênfase1 5 2 9 8" xfId="1798"/>
    <cellStyle name="20% - Ênfase1 5 2 9 9" xfId="1799"/>
    <cellStyle name="20% - Ênfase1 5 20" xfId="1800"/>
    <cellStyle name="20% - Ênfase1 5 21" xfId="1801"/>
    <cellStyle name="20% - Ênfase1 5 22" xfId="1802"/>
    <cellStyle name="20% - Ênfase1 5 23" xfId="1803"/>
    <cellStyle name="20% - Ênfase1 5 24" xfId="1804"/>
    <cellStyle name="20% - Ênfase1 5 3" xfId="1805"/>
    <cellStyle name="20% - Ênfase1 5 3 10" xfId="1806"/>
    <cellStyle name="20% - Ênfase1 5 3 11" xfId="1807"/>
    <cellStyle name="20% - Ênfase1 5 3 12" xfId="1808"/>
    <cellStyle name="20% - Ênfase1 5 3 13" xfId="1809"/>
    <cellStyle name="20% - Ênfase1 5 3 2" xfId="1810"/>
    <cellStyle name="20% - Ênfase1 5 3 3" xfId="1811"/>
    <cellStyle name="20% - Ênfase1 5 3 4" xfId="1812"/>
    <cellStyle name="20% - Ênfase1 5 3 5" xfId="1813"/>
    <cellStyle name="20% - Ênfase1 5 3 6" xfId="1814"/>
    <cellStyle name="20% - Ênfase1 5 3 7" xfId="1815"/>
    <cellStyle name="20% - Ênfase1 5 3 8" xfId="1816"/>
    <cellStyle name="20% - Ênfase1 5 3 9" xfId="1817"/>
    <cellStyle name="20% - Ênfase1 5 4" xfId="1818"/>
    <cellStyle name="20% - Ênfase1 5 4 10" xfId="1819"/>
    <cellStyle name="20% - Ênfase1 5 4 11" xfId="1820"/>
    <cellStyle name="20% - Ênfase1 5 4 12" xfId="1821"/>
    <cellStyle name="20% - Ênfase1 5 4 13" xfId="1822"/>
    <cellStyle name="20% - Ênfase1 5 4 2" xfId="1823"/>
    <cellStyle name="20% - Ênfase1 5 4 3" xfId="1824"/>
    <cellStyle name="20% - Ênfase1 5 4 4" xfId="1825"/>
    <cellStyle name="20% - Ênfase1 5 4 5" xfId="1826"/>
    <cellStyle name="20% - Ênfase1 5 4 6" xfId="1827"/>
    <cellStyle name="20% - Ênfase1 5 4 7" xfId="1828"/>
    <cellStyle name="20% - Ênfase1 5 4 8" xfId="1829"/>
    <cellStyle name="20% - Ênfase1 5 4 9" xfId="1830"/>
    <cellStyle name="20% - Ênfase1 5 5" xfId="1831"/>
    <cellStyle name="20% - Ênfase1 5 5 10" xfId="1832"/>
    <cellStyle name="20% - Ênfase1 5 5 11" xfId="1833"/>
    <cellStyle name="20% - Ênfase1 5 5 12" xfId="1834"/>
    <cellStyle name="20% - Ênfase1 5 5 13" xfId="1835"/>
    <cellStyle name="20% - Ênfase1 5 5 2" xfId="1836"/>
    <cellStyle name="20% - Ênfase1 5 5 3" xfId="1837"/>
    <cellStyle name="20% - Ênfase1 5 5 4" xfId="1838"/>
    <cellStyle name="20% - Ênfase1 5 5 5" xfId="1839"/>
    <cellStyle name="20% - Ênfase1 5 5 6" xfId="1840"/>
    <cellStyle name="20% - Ênfase1 5 5 7" xfId="1841"/>
    <cellStyle name="20% - Ênfase1 5 5 8" xfId="1842"/>
    <cellStyle name="20% - Ênfase1 5 5 9" xfId="1843"/>
    <cellStyle name="20% - Ênfase1 5 6" xfId="1844"/>
    <cellStyle name="20% - Ênfase1 5 6 10" xfId="1845"/>
    <cellStyle name="20% - Ênfase1 5 6 11" xfId="1846"/>
    <cellStyle name="20% - Ênfase1 5 6 12" xfId="1847"/>
    <cellStyle name="20% - Ênfase1 5 6 13" xfId="1848"/>
    <cellStyle name="20% - Ênfase1 5 6 2" xfId="1849"/>
    <cellStyle name="20% - Ênfase1 5 6 3" xfId="1850"/>
    <cellStyle name="20% - Ênfase1 5 6 4" xfId="1851"/>
    <cellStyle name="20% - Ênfase1 5 6 5" xfId="1852"/>
    <cellStyle name="20% - Ênfase1 5 6 6" xfId="1853"/>
    <cellStyle name="20% - Ênfase1 5 6 7" xfId="1854"/>
    <cellStyle name="20% - Ênfase1 5 6 8" xfId="1855"/>
    <cellStyle name="20% - Ênfase1 5 6 9" xfId="1856"/>
    <cellStyle name="20% - Ênfase1 5 7" xfId="1857"/>
    <cellStyle name="20% - Ênfase1 5 7 10" xfId="1858"/>
    <cellStyle name="20% - Ênfase1 5 7 11" xfId="1859"/>
    <cellStyle name="20% - Ênfase1 5 7 12" xfId="1860"/>
    <cellStyle name="20% - Ênfase1 5 7 13" xfId="1861"/>
    <cellStyle name="20% - Ênfase1 5 7 2" xfId="1862"/>
    <cellStyle name="20% - Ênfase1 5 7 3" xfId="1863"/>
    <cellStyle name="20% - Ênfase1 5 7 4" xfId="1864"/>
    <cellStyle name="20% - Ênfase1 5 7 5" xfId="1865"/>
    <cellStyle name="20% - Ênfase1 5 7 6" xfId="1866"/>
    <cellStyle name="20% - Ênfase1 5 7 7" xfId="1867"/>
    <cellStyle name="20% - Ênfase1 5 7 8" xfId="1868"/>
    <cellStyle name="20% - Ênfase1 5 7 9" xfId="1869"/>
    <cellStyle name="20% - Ênfase1 5 8" xfId="1870"/>
    <cellStyle name="20% - Ênfase1 5 8 10" xfId="1871"/>
    <cellStyle name="20% - Ênfase1 5 8 11" xfId="1872"/>
    <cellStyle name="20% - Ênfase1 5 8 12" xfId="1873"/>
    <cellStyle name="20% - Ênfase1 5 8 13" xfId="1874"/>
    <cellStyle name="20% - Ênfase1 5 8 2" xfId="1875"/>
    <cellStyle name="20% - Ênfase1 5 8 3" xfId="1876"/>
    <cellStyle name="20% - Ênfase1 5 8 4" xfId="1877"/>
    <cellStyle name="20% - Ênfase1 5 8 5" xfId="1878"/>
    <cellStyle name="20% - Ênfase1 5 8 6" xfId="1879"/>
    <cellStyle name="20% - Ênfase1 5 8 7" xfId="1880"/>
    <cellStyle name="20% - Ênfase1 5 8 8" xfId="1881"/>
    <cellStyle name="20% - Ênfase1 5 8 9" xfId="1882"/>
    <cellStyle name="20% - Ênfase1 5 9" xfId="1883"/>
    <cellStyle name="20% - Ênfase1 5 9 10" xfId="1884"/>
    <cellStyle name="20% - Ênfase1 5 9 11" xfId="1885"/>
    <cellStyle name="20% - Ênfase1 5 9 12" xfId="1886"/>
    <cellStyle name="20% - Ênfase1 5 9 13" xfId="1887"/>
    <cellStyle name="20% - Ênfase1 5 9 2" xfId="1888"/>
    <cellStyle name="20% - Ênfase1 5 9 3" xfId="1889"/>
    <cellStyle name="20% - Ênfase1 5 9 4" xfId="1890"/>
    <cellStyle name="20% - Ênfase1 5 9 5" xfId="1891"/>
    <cellStyle name="20% - Ênfase1 5 9 6" xfId="1892"/>
    <cellStyle name="20% - Ênfase1 5 9 7" xfId="1893"/>
    <cellStyle name="20% - Ênfase1 5 9 8" xfId="1894"/>
    <cellStyle name="20% - Ênfase1 5 9 9" xfId="1895"/>
    <cellStyle name="20% - Ênfase1 6" xfId="1896"/>
    <cellStyle name="20% - Ênfase1 6 10" xfId="1897"/>
    <cellStyle name="20% - Ênfase1 6 10 10" xfId="1898"/>
    <cellStyle name="20% - Ênfase1 6 10 11" xfId="1899"/>
    <cellStyle name="20% - Ênfase1 6 10 12" xfId="1900"/>
    <cellStyle name="20% - Ênfase1 6 10 13" xfId="1901"/>
    <cellStyle name="20% - Ênfase1 6 10 2" xfId="1902"/>
    <cellStyle name="20% - Ênfase1 6 10 3" xfId="1903"/>
    <cellStyle name="20% - Ênfase1 6 10 4" xfId="1904"/>
    <cellStyle name="20% - Ênfase1 6 10 5" xfId="1905"/>
    <cellStyle name="20% - Ênfase1 6 10 6" xfId="1906"/>
    <cellStyle name="20% - Ênfase1 6 10 7" xfId="1907"/>
    <cellStyle name="20% - Ênfase1 6 10 8" xfId="1908"/>
    <cellStyle name="20% - Ênfase1 6 10 9" xfId="1909"/>
    <cellStyle name="20% - Ênfase1 6 11" xfId="1910"/>
    <cellStyle name="20% - Ênfase1 6 11 10" xfId="1911"/>
    <cellStyle name="20% - Ênfase1 6 11 11" xfId="1912"/>
    <cellStyle name="20% - Ênfase1 6 11 12" xfId="1913"/>
    <cellStyle name="20% - Ênfase1 6 11 13" xfId="1914"/>
    <cellStyle name="20% - Ênfase1 6 11 2" xfId="1915"/>
    <cellStyle name="20% - Ênfase1 6 11 3" xfId="1916"/>
    <cellStyle name="20% - Ênfase1 6 11 4" xfId="1917"/>
    <cellStyle name="20% - Ênfase1 6 11 5" xfId="1918"/>
    <cellStyle name="20% - Ênfase1 6 11 6" xfId="1919"/>
    <cellStyle name="20% - Ênfase1 6 11 7" xfId="1920"/>
    <cellStyle name="20% - Ênfase1 6 11 8" xfId="1921"/>
    <cellStyle name="20% - Ênfase1 6 11 9" xfId="1922"/>
    <cellStyle name="20% - Ênfase1 6 12" xfId="1923"/>
    <cellStyle name="20% - Ênfase1 6 12 10" xfId="1924"/>
    <cellStyle name="20% - Ênfase1 6 12 11" xfId="1925"/>
    <cellStyle name="20% - Ênfase1 6 12 12" xfId="1926"/>
    <cellStyle name="20% - Ênfase1 6 12 13" xfId="1927"/>
    <cellStyle name="20% - Ênfase1 6 12 2" xfId="1928"/>
    <cellStyle name="20% - Ênfase1 6 12 3" xfId="1929"/>
    <cellStyle name="20% - Ênfase1 6 12 4" xfId="1930"/>
    <cellStyle name="20% - Ênfase1 6 12 5" xfId="1931"/>
    <cellStyle name="20% - Ênfase1 6 12 6" xfId="1932"/>
    <cellStyle name="20% - Ênfase1 6 12 7" xfId="1933"/>
    <cellStyle name="20% - Ênfase1 6 12 8" xfId="1934"/>
    <cellStyle name="20% - Ênfase1 6 12 9" xfId="1935"/>
    <cellStyle name="20% - Ênfase1 6 13" xfId="1936"/>
    <cellStyle name="20% - Ênfase1 6 14" xfId="1937"/>
    <cellStyle name="20% - Ênfase1 6 15" xfId="1938"/>
    <cellStyle name="20% - Ênfase1 6 16" xfId="1939"/>
    <cellStyle name="20% - Ênfase1 6 17" xfId="1940"/>
    <cellStyle name="20% - Ênfase1 6 18" xfId="1941"/>
    <cellStyle name="20% - Ênfase1 6 19" xfId="1942"/>
    <cellStyle name="20% - Ênfase1 6 2" xfId="1943"/>
    <cellStyle name="20% - Ênfase1 6 2 10" xfId="1944"/>
    <cellStyle name="20% - Ênfase1 6 2 10 10" xfId="1945"/>
    <cellStyle name="20% - Ênfase1 6 2 10 11" xfId="1946"/>
    <cellStyle name="20% - Ênfase1 6 2 10 12" xfId="1947"/>
    <cellStyle name="20% - Ênfase1 6 2 10 13" xfId="1948"/>
    <cellStyle name="20% - Ênfase1 6 2 10 2" xfId="1949"/>
    <cellStyle name="20% - Ênfase1 6 2 10 3" xfId="1950"/>
    <cellStyle name="20% - Ênfase1 6 2 10 4" xfId="1951"/>
    <cellStyle name="20% - Ênfase1 6 2 10 5" xfId="1952"/>
    <cellStyle name="20% - Ênfase1 6 2 10 6" xfId="1953"/>
    <cellStyle name="20% - Ênfase1 6 2 10 7" xfId="1954"/>
    <cellStyle name="20% - Ênfase1 6 2 10 8" xfId="1955"/>
    <cellStyle name="20% - Ênfase1 6 2 10 9" xfId="1956"/>
    <cellStyle name="20% - Ênfase1 6 2 11" xfId="1957"/>
    <cellStyle name="20% - Ênfase1 6 2 11 10" xfId="1958"/>
    <cellStyle name="20% - Ênfase1 6 2 11 11" xfId="1959"/>
    <cellStyle name="20% - Ênfase1 6 2 11 12" xfId="1960"/>
    <cellStyle name="20% - Ênfase1 6 2 11 13" xfId="1961"/>
    <cellStyle name="20% - Ênfase1 6 2 11 2" xfId="1962"/>
    <cellStyle name="20% - Ênfase1 6 2 11 3" xfId="1963"/>
    <cellStyle name="20% - Ênfase1 6 2 11 4" xfId="1964"/>
    <cellStyle name="20% - Ênfase1 6 2 11 5" xfId="1965"/>
    <cellStyle name="20% - Ênfase1 6 2 11 6" xfId="1966"/>
    <cellStyle name="20% - Ênfase1 6 2 11 7" xfId="1967"/>
    <cellStyle name="20% - Ênfase1 6 2 11 8" xfId="1968"/>
    <cellStyle name="20% - Ênfase1 6 2 11 9" xfId="1969"/>
    <cellStyle name="20% - Ênfase1 6 2 12" xfId="1970"/>
    <cellStyle name="20% - Ênfase1 6 2 13" xfId="1971"/>
    <cellStyle name="20% - Ênfase1 6 2 14" xfId="1972"/>
    <cellStyle name="20% - Ênfase1 6 2 15" xfId="1973"/>
    <cellStyle name="20% - Ênfase1 6 2 16" xfId="1974"/>
    <cellStyle name="20% - Ênfase1 6 2 17" xfId="1975"/>
    <cellStyle name="20% - Ênfase1 6 2 18" xfId="1976"/>
    <cellStyle name="20% - Ênfase1 6 2 19" xfId="1977"/>
    <cellStyle name="20% - Ênfase1 6 2 2" xfId="1978"/>
    <cellStyle name="20% - Ênfase1 6 2 2 10" xfId="1979"/>
    <cellStyle name="20% - Ênfase1 6 2 2 11" xfId="1980"/>
    <cellStyle name="20% - Ênfase1 6 2 2 12" xfId="1981"/>
    <cellStyle name="20% - Ênfase1 6 2 2 13" xfId="1982"/>
    <cellStyle name="20% - Ênfase1 6 2 2 2" xfId="1983"/>
    <cellStyle name="20% - Ênfase1 6 2 2 3" xfId="1984"/>
    <cellStyle name="20% - Ênfase1 6 2 2 4" xfId="1985"/>
    <cellStyle name="20% - Ênfase1 6 2 2 5" xfId="1986"/>
    <cellStyle name="20% - Ênfase1 6 2 2 6" xfId="1987"/>
    <cellStyle name="20% - Ênfase1 6 2 2 7" xfId="1988"/>
    <cellStyle name="20% - Ênfase1 6 2 2 8" xfId="1989"/>
    <cellStyle name="20% - Ênfase1 6 2 2 9" xfId="1990"/>
    <cellStyle name="20% - Ênfase1 6 2 20" xfId="1991"/>
    <cellStyle name="20% - Ênfase1 6 2 21" xfId="1992"/>
    <cellStyle name="20% - Ênfase1 6 2 22" xfId="1993"/>
    <cellStyle name="20% - Ênfase1 6 2 23" xfId="1994"/>
    <cellStyle name="20% - Ênfase1 6 2 3" xfId="1995"/>
    <cellStyle name="20% - Ênfase1 6 2 3 10" xfId="1996"/>
    <cellStyle name="20% - Ênfase1 6 2 3 11" xfId="1997"/>
    <cellStyle name="20% - Ênfase1 6 2 3 12" xfId="1998"/>
    <cellStyle name="20% - Ênfase1 6 2 3 13" xfId="1999"/>
    <cellStyle name="20% - Ênfase1 6 2 3 2" xfId="2000"/>
    <cellStyle name="20% - Ênfase1 6 2 3 3" xfId="2001"/>
    <cellStyle name="20% - Ênfase1 6 2 3 4" xfId="2002"/>
    <cellStyle name="20% - Ênfase1 6 2 3 5" xfId="2003"/>
    <cellStyle name="20% - Ênfase1 6 2 3 6" xfId="2004"/>
    <cellStyle name="20% - Ênfase1 6 2 3 7" xfId="2005"/>
    <cellStyle name="20% - Ênfase1 6 2 3 8" xfId="2006"/>
    <cellStyle name="20% - Ênfase1 6 2 3 9" xfId="2007"/>
    <cellStyle name="20% - Ênfase1 6 2 4" xfId="2008"/>
    <cellStyle name="20% - Ênfase1 6 2 4 10" xfId="2009"/>
    <cellStyle name="20% - Ênfase1 6 2 4 11" xfId="2010"/>
    <cellStyle name="20% - Ênfase1 6 2 4 12" xfId="2011"/>
    <cellStyle name="20% - Ênfase1 6 2 4 13" xfId="2012"/>
    <cellStyle name="20% - Ênfase1 6 2 4 2" xfId="2013"/>
    <cellStyle name="20% - Ênfase1 6 2 4 3" xfId="2014"/>
    <cellStyle name="20% - Ênfase1 6 2 4 4" xfId="2015"/>
    <cellStyle name="20% - Ênfase1 6 2 4 5" xfId="2016"/>
    <cellStyle name="20% - Ênfase1 6 2 4 6" xfId="2017"/>
    <cellStyle name="20% - Ênfase1 6 2 4 7" xfId="2018"/>
    <cellStyle name="20% - Ênfase1 6 2 4 8" xfId="2019"/>
    <cellStyle name="20% - Ênfase1 6 2 4 9" xfId="2020"/>
    <cellStyle name="20% - Ênfase1 6 2 5" xfId="2021"/>
    <cellStyle name="20% - Ênfase1 6 2 5 10" xfId="2022"/>
    <cellStyle name="20% - Ênfase1 6 2 5 11" xfId="2023"/>
    <cellStyle name="20% - Ênfase1 6 2 5 12" xfId="2024"/>
    <cellStyle name="20% - Ênfase1 6 2 5 13" xfId="2025"/>
    <cellStyle name="20% - Ênfase1 6 2 5 2" xfId="2026"/>
    <cellStyle name="20% - Ênfase1 6 2 5 3" xfId="2027"/>
    <cellStyle name="20% - Ênfase1 6 2 5 4" xfId="2028"/>
    <cellStyle name="20% - Ênfase1 6 2 5 5" xfId="2029"/>
    <cellStyle name="20% - Ênfase1 6 2 5 6" xfId="2030"/>
    <cellStyle name="20% - Ênfase1 6 2 5 7" xfId="2031"/>
    <cellStyle name="20% - Ênfase1 6 2 5 8" xfId="2032"/>
    <cellStyle name="20% - Ênfase1 6 2 5 9" xfId="2033"/>
    <cellStyle name="20% - Ênfase1 6 2 6" xfId="2034"/>
    <cellStyle name="20% - Ênfase1 6 2 6 10" xfId="2035"/>
    <cellStyle name="20% - Ênfase1 6 2 6 11" xfId="2036"/>
    <cellStyle name="20% - Ênfase1 6 2 6 12" xfId="2037"/>
    <cellStyle name="20% - Ênfase1 6 2 6 13" xfId="2038"/>
    <cellStyle name="20% - Ênfase1 6 2 6 2" xfId="2039"/>
    <cellStyle name="20% - Ênfase1 6 2 6 3" xfId="2040"/>
    <cellStyle name="20% - Ênfase1 6 2 6 4" xfId="2041"/>
    <cellStyle name="20% - Ênfase1 6 2 6 5" xfId="2042"/>
    <cellStyle name="20% - Ênfase1 6 2 6 6" xfId="2043"/>
    <cellStyle name="20% - Ênfase1 6 2 6 7" xfId="2044"/>
    <cellStyle name="20% - Ênfase1 6 2 6 8" xfId="2045"/>
    <cellStyle name="20% - Ênfase1 6 2 6 9" xfId="2046"/>
    <cellStyle name="20% - Ênfase1 6 2 7" xfId="2047"/>
    <cellStyle name="20% - Ênfase1 6 2 7 10" xfId="2048"/>
    <cellStyle name="20% - Ênfase1 6 2 7 11" xfId="2049"/>
    <cellStyle name="20% - Ênfase1 6 2 7 12" xfId="2050"/>
    <cellStyle name="20% - Ênfase1 6 2 7 13" xfId="2051"/>
    <cellStyle name="20% - Ênfase1 6 2 7 2" xfId="2052"/>
    <cellStyle name="20% - Ênfase1 6 2 7 3" xfId="2053"/>
    <cellStyle name="20% - Ênfase1 6 2 7 4" xfId="2054"/>
    <cellStyle name="20% - Ênfase1 6 2 7 5" xfId="2055"/>
    <cellStyle name="20% - Ênfase1 6 2 7 6" xfId="2056"/>
    <cellStyle name="20% - Ênfase1 6 2 7 7" xfId="2057"/>
    <cellStyle name="20% - Ênfase1 6 2 7 8" xfId="2058"/>
    <cellStyle name="20% - Ênfase1 6 2 7 9" xfId="2059"/>
    <cellStyle name="20% - Ênfase1 6 2 8" xfId="2060"/>
    <cellStyle name="20% - Ênfase1 6 2 8 10" xfId="2061"/>
    <cellStyle name="20% - Ênfase1 6 2 8 11" xfId="2062"/>
    <cellStyle name="20% - Ênfase1 6 2 8 12" xfId="2063"/>
    <cellStyle name="20% - Ênfase1 6 2 8 13" xfId="2064"/>
    <cellStyle name="20% - Ênfase1 6 2 8 2" xfId="2065"/>
    <cellStyle name="20% - Ênfase1 6 2 8 3" xfId="2066"/>
    <cellStyle name="20% - Ênfase1 6 2 8 4" xfId="2067"/>
    <cellStyle name="20% - Ênfase1 6 2 8 5" xfId="2068"/>
    <cellStyle name="20% - Ênfase1 6 2 8 6" xfId="2069"/>
    <cellStyle name="20% - Ênfase1 6 2 8 7" xfId="2070"/>
    <cellStyle name="20% - Ênfase1 6 2 8 8" xfId="2071"/>
    <cellStyle name="20% - Ênfase1 6 2 8 9" xfId="2072"/>
    <cellStyle name="20% - Ênfase1 6 2 9" xfId="2073"/>
    <cellStyle name="20% - Ênfase1 6 2 9 10" xfId="2074"/>
    <cellStyle name="20% - Ênfase1 6 2 9 11" xfId="2075"/>
    <cellStyle name="20% - Ênfase1 6 2 9 12" xfId="2076"/>
    <cellStyle name="20% - Ênfase1 6 2 9 13" xfId="2077"/>
    <cellStyle name="20% - Ênfase1 6 2 9 2" xfId="2078"/>
    <cellStyle name="20% - Ênfase1 6 2 9 3" xfId="2079"/>
    <cellStyle name="20% - Ênfase1 6 2 9 4" xfId="2080"/>
    <cellStyle name="20% - Ênfase1 6 2 9 5" xfId="2081"/>
    <cellStyle name="20% - Ênfase1 6 2 9 6" xfId="2082"/>
    <cellStyle name="20% - Ênfase1 6 2 9 7" xfId="2083"/>
    <cellStyle name="20% - Ênfase1 6 2 9 8" xfId="2084"/>
    <cellStyle name="20% - Ênfase1 6 2 9 9" xfId="2085"/>
    <cellStyle name="20% - Ênfase1 6 20" xfId="2086"/>
    <cellStyle name="20% - Ênfase1 6 21" xfId="2087"/>
    <cellStyle name="20% - Ênfase1 6 22" xfId="2088"/>
    <cellStyle name="20% - Ênfase1 6 23" xfId="2089"/>
    <cellStyle name="20% - Ênfase1 6 24" xfId="2090"/>
    <cellStyle name="20% - Ênfase1 6 3" xfId="2091"/>
    <cellStyle name="20% - Ênfase1 6 3 10" xfId="2092"/>
    <cellStyle name="20% - Ênfase1 6 3 11" xfId="2093"/>
    <cellStyle name="20% - Ênfase1 6 3 12" xfId="2094"/>
    <cellStyle name="20% - Ênfase1 6 3 13" xfId="2095"/>
    <cellStyle name="20% - Ênfase1 6 3 2" xfId="2096"/>
    <cellStyle name="20% - Ênfase1 6 3 3" xfId="2097"/>
    <cellStyle name="20% - Ênfase1 6 3 4" xfId="2098"/>
    <cellStyle name="20% - Ênfase1 6 3 5" xfId="2099"/>
    <cellStyle name="20% - Ênfase1 6 3 6" xfId="2100"/>
    <cellStyle name="20% - Ênfase1 6 3 7" xfId="2101"/>
    <cellStyle name="20% - Ênfase1 6 3 8" xfId="2102"/>
    <cellStyle name="20% - Ênfase1 6 3 9" xfId="2103"/>
    <cellStyle name="20% - Ênfase1 6 4" xfId="2104"/>
    <cellStyle name="20% - Ênfase1 6 4 10" xfId="2105"/>
    <cellStyle name="20% - Ênfase1 6 4 11" xfId="2106"/>
    <cellStyle name="20% - Ênfase1 6 4 12" xfId="2107"/>
    <cellStyle name="20% - Ênfase1 6 4 13" xfId="2108"/>
    <cellStyle name="20% - Ênfase1 6 4 2" xfId="2109"/>
    <cellStyle name="20% - Ênfase1 6 4 3" xfId="2110"/>
    <cellStyle name="20% - Ênfase1 6 4 4" xfId="2111"/>
    <cellStyle name="20% - Ênfase1 6 4 5" xfId="2112"/>
    <cellStyle name="20% - Ênfase1 6 4 6" xfId="2113"/>
    <cellStyle name="20% - Ênfase1 6 4 7" xfId="2114"/>
    <cellStyle name="20% - Ênfase1 6 4 8" xfId="2115"/>
    <cellStyle name="20% - Ênfase1 6 4 9" xfId="2116"/>
    <cellStyle name="20% - Ênfase1 6 5" xfId="2117"/>
    <cellStyle name="20% - Ênfase1 6 5 10" xfId="2118"/>
    <cellStyle name="20% - Ênfase1 6 5 11" xfId="2119"/>
    <cellStyle name="20% - Ênfase1 6 5 12" xfId="2120"/>
    <cellStyle name="20% - Ênfase1 6 5 13" xfId="2121"/>
    <cellStyle name="20% - Ênfase1 6 5 2" xfId="2122"/>
    <cellStyle name="20% - Ênfase1 6 5 3" xfId="2123"/>
    <cellStyle name="20% - Ênfase1 6 5 4" xfId="2124"/>
    <cellStyle name="20% - Ênfase1 6 5 5" xfId="2125"/>
    <cellStyle name="20% - Ênfase1 6 5 6" xfId="2126"/>
    <cellStyle name="20% - Ênfase1 6 5 7" xfId="2127"/>
    <cellStyle name="20% - Ênfase1 6 5 8" xfId="2128"/>
    <cellStyle name="20% - Ênfase1 6 5 9" xfId="2129"/>
    <cellStyle name="20% - Ênfase1 6 6" xfId="2130"/>
    <cellStyle name="20% - Ênfase1 6 6 10" xfId="2131"/>
    <cellStyle name="20% - Ênfase1 6 6 11" xfId="2132"/>
    <cellStyle name="20% - Ênfase1 6 6 12" xfId="2133"/>
    <cellStyle name="20% - Ênfase1 6 6 13" xfId="2134"/>
    <cellStyle name="20% - Ênfase1 6 6 2" xfId="2135"/>
    <cellStyle name="20% - Ênfase1 6 6 3" xfId="2136"/>
    <cellStyle name="20% - Ênfase1 6 6 4" xfId="2137"/>
    <cellStyle name="20% - Ênfase1 6 6 5" xfId="2138"/>
    <cellStyle name="20% - Ênfase1 6 6 6" xfId="2139"/>
    <cellStyle name="20% - Ênfase1 6 6 7" xfId="2140"/>
    <cellStyle name="20% - Ênfase1 6 6 8" xfId="2141"/>
    <cellStyle name="20% - Ênfase1 6 6 9" xfId="2142"/>
    <cellStyle name="20% - Ênfase1 6 7" xfId="2143"/>
    <cellStyle name="20% - Ênfase1 6 7 10" xfId="2144"/>
    <cellStyle name="20% - Ênfase1 6 7 11" xfId="2145"/>
    <cellStyle name="20% - Ênfase1 6 7 12" xfId="2146"/>
    <cellStyle name="20% - Ênfase1 6 7 13" xfId="2147"/>
    <cellStyle name="20% - Ênfase1 6 7 2" xfId="2148"/>
    <cellStyle name="20% - Ênfase1 6 7 3" xfId="2149"/>
    <cellStyle name="20% - Ênfase1 6 7 4" xfId="2150"/>
    <cellStyle name="20% - Ênfase1 6 7 5" xfId="2151"/>
    <cellStyle name="20% - Ênfase1 6 7 6" xfId="2152"/>
    <cellStyle name="20% - Ênfase1 6 7 7" xfId="2153"/>
    <cellStyle name="20% - Ênfase1 6 7 8" xfId="2154"/>
    <cellStyle name="20% - Ênfase1 6 7 9" xfId="2155"/>
    <cellStyle name="20% - Ênfase1 6 8" xfId="2156"/>
    <cellStyle name="20% - Ênfase1 6 8 10" xfId="2157"/>
    <cellStyle name="20% - Ênfase1 6 8 11" xfId="2158"/>
    <cellStyle name="20% - Ênfase1 6 8 12" xfId="2159"/>
    <cellStyle name="20% - Ênfase1 6 8 13" xfId="2160"/>
    <cellStyle name="20% - Ênfase1 6 8 2" xfId="2161"/>
    <cellStyle name="20% - Ênfase1 6 8 3" xfId="2162"/>
    <cellStyle name="20% - Ênfase1 6 8 4" xfId="2163"/>
    <cellStyle name="20% - Ênfase1 6 8 5" xfId="2164"/>
    <cellStyle name="20% - Ênfase1 6 8 6" xfId="2165"/>
    <cellStyle name="20% - Ênfase1 6 8 7" xfId="2166"/>
    <cellStyle name="20% - Ênfase1 6 8 8" xfId="2167"/>
    <cellStyle name="20% - Ênfase1 6 8 9" xfId="2168"/>
    <cellStyle name="20% - Ênfase1 6 9" xfId="2169"/>
    <cellStyle name="20% - Ênfase1 6 9 10" xfId="2170"/>
    <cellStyle name="20% - Ênfase1 6 9 11" xfId="2171"/>
    <cellStyle name="20% - Ênfase1 6 9 12" xfId="2172"/>
    <cellStyle name="20% - Ênfase1 6 9 13" xfId="2173"/>
    <cellStyle name="20% - Ênfase1 6 9 2" xfId="2174"/>
    <cellStyle name="20% - Ênfase1 6 9 3" xfId="2175"/>
    <cellStyle name="20% - Ênfase1 6 9 4" xfId="2176"/>
    <cellStyle name="20% - Ênfase1 6 9 5" xfId="2177"/>
    <cellStyle name="20% - Ênfase1 6 9 6" xfId="2178"/>
    <cellStyle name="20% - Ênfase1 6 9 7" xfId="2179"/>
    <cellStyle name="20% - Ênfase1 6 9 8" xfId="2180"/>
    <cellStyle name="20% - Ênfase1 6 9 9" xfId="2181"/>
    <cellStyle name="20% - Ênfase1 7" xfId="2182"/>
    <cellStyle name="20% - Ênfase1 7 10" xfId="2183"/>
    <cellStyle name="20% - Ênfase1 7 10 10" xfId="2184"/>
    <cellStyle name="20% - Ênfase1 7 10 11" xfId="2185"/>
    <cellStyle name="20% - Ênfase1 7 10 12" xfId="2186"/>
    <cellStyle name="20% - Ênfase1 7 10 13" xfId="2187"/>
    <cellStyle name="20% - Ênfase1 7 10 2" xfId="2188"/>
    <cellStyle name="20% - Ênfase1 7 10 3" xfId="2189"/>
    <cellStyle name="20% - Ênfase1 7 10 4" xfId="2190"/>
    <cellStyle name="20% - Ênfase1 7 10 5" xfId="2191"/>
    <cellStyle name="20% - Ênfase1 7 10 6" xfId="2192"/>
    <cellStyle name="20% - Ênfase1 7 10 7" xfId="2193"/>
    <cellStyle name="20% - Ênfase1 7 10 8" xfId="2194"/>
    <cellStyle name="20% - Ênfase1 7 10 9" xfId="2195"/>
    <cellStyle name="20% - Ênfase1 7 11" xfId="2196"/>
    <cellStyle name="20% - Ênfase1 7 11 10" xfId="2197"/>
    <cellStyle name="20% - Ênfase1 7 11 11" xfId="2198"/>
    <cellStyle name="20% - Ênfase1 7 11 12" xfId="2199"/>
    <cellStyle name="20% - Ênfase1 7 11 13" xfId="2200"/>
    <cellStyle name="20% - Ênfase1 7 11 2" xfId="2201"/>
    <cellStyle name="20% - Ênfase1 7 11 3" xfId="2202"/>
    <cellStyle name="20% - Ênfase1 7 11 4" xfId="2203"/>
    <cellStyle name="20% - Ênfase1 7 11 5" xfId="2204"/>
    <cellStyle name="20% - Ênfase1 7 11 6" xfId="2205"/>
    <cellStyle name="20% - Ênfase1 7 11 7" xfId="2206"/>
    <cellStyle name="20% - Ênfase1 7 11 8" xfId="2207"/>
    <cellStyle name="20% - Ênfase1 7 11 9" xfId="2208"/>
    <cellStyle name="20% - Ênfase1 7 12" xfId="2209"/>
    <cellStyle name="20% - Ênfase1 7 12 10" xfId="2210"/>
    <cellStyle name="20% - Ênfase1 7 12 11" xfId="2211"/>
    <cellStyle name="20% - Ênfase1 7 12 12" xfId="2212"/>
    <cellStyle name="20% - Ênfase1 7 12 13" xfId="2213"/>
    <cellStyle name="20% - Ênfase1 7 12 2" xfId="2214"/>
    <cellStyle name="20% - Ênfase1 7 12 3" xfId="2215"/>
    <cellStyle name="20% - Ênfase1 7 12 4" xfId="2216"/>
    <cellStyle name="20% - Ênfase1 7 12 5" xfId="2217"/>
    <cellStyle name="20% - Ênfase1 7 12 6" xfId="2218"/>
    <cellStyle name="20% - Ênfase1 7 12 7" xfId="2219"/>
    <cellStyle name="20% - Ênfase1 7 12 8" xfId="2220"/>
    <cellStyle name="20% - Ênfase1 7 12 9" xfId="2221"/>
    <cellStyle name="20% - Ênfase1 7 13" xfId="2222"/>
    <cellStyle name="20% - Ênfase1 7 14" xfId="2223"/>
    <cellStyle name="20% - Ênfase1 7 15" xfId="2224"/>
    <cellStyle name="20% - Ênfase1 7 16" xfId="2225"/>
    <cellStyle name="20% - Ênfase1 7 17" xfId="2226"/>
    <cellStyle name="20% - Ênfase1 7 18" xfId="2227"/>
    <cellStyle name="20% - Ênfase1 7 19" xfId="2228"/>
    <cellStyle name="20% - Ênfase1 7 2" xfId="2229"/>
    <cellStyle name="20% - Ênfase1 7 2 10" xfId="2230"/>
    <cellStyle name="20% - Ênfase1 7 2 10 10" xfId="2231"/>
    <cellStyle name="20% - Ênfase1 7 2 10 11" xfId="2232"/>
    <cellStyle name="20% - Ênfase1 7 2 10 12" xfId="2233"/>
    <cellStyle name="20% - Ênfase1 7 2 10 13" xfId="2234"/>
    <cellStyle name="20% - Ênfase1 7 2 10 2" xfId="2235"/>
    <cellStyle name="20% - Ênfase1 7 2 10 3" xfId="2236"/>
    <cellStyle name="20% - Ênfase1 7 2 10 4" xfId="2237"/>
    <cellStyle name="20% - Ênfase1 7 2 10 5" xfId="2238"/>
    <cellStyle name="20% - Ênfase1 7 2 10 6" xfId="2239"/>
    <cellStyle name="20% - Ênfase1 7 2 10 7" xfId="2240"/>
    <cellStyle name="20% - Ênfase1 7 2 10 8" xfId="2241"/>
    <cellStyle name="20% - Ênfase1 7 2 10 9" xfId="2242"/>
    <cellStyle name="20% - Ênfase1 7 2 11" xfId="2243"/>
    <cellStyle name="20% - Ênfase1 7 2 11 10" xfId="2244"/>
    <cellStyle name="20% - Ênfase1 7 2 11 11" xfId="2245"/>
    <cellStyle name="20% - Ênfase1 7 2 11 12" xfId="2246"/>
    <cellStyle name="20% - Ênfase1 7 2 11 13" xfId="2247"/>
    <cellStyle name="20% - Ênfase1 7 2 11 2" xfId="2248"/>
    <cellStyle name="20% - Ênfase1 7 2 11 3" xfId="2249"/>
    <cellStyle name="20% - Ênfase1 7 2 11 4" xfId="2250"/>
    <cellStyle name="20% - Ênfase1 7 2 11 5" xfId="2251"/>
    <cellStyle name="20% - Ênfase1 7 2 11 6" xfId="2252"/>
    <cellStyle name="20% - Ênfase1 7 2 11 7" xfId="2253"/>
    <cellStyle name="20% - Ênfase1 7 2 11 8" xfId="2254"/>
    <cellStyle name="20% - Ênfase1 7 2 11 9" xfId="2255"/>
    <cellStyle name="20% - Ênfase1 7 2 12" xfId="2256"/>
    <cellStyle name="20% - Ênfase1 7 2 13" xfId="2257"/>
    <cellStyle name="20% - Ênfase1 7 2 14" xfId="2258"/>
    <cellStyle name="20% - Ênfase1 7 2 15" xfId="2259"/>
    <cellStyle name="20% - Ênfase1 7 2 16" xfId="2260"/>
    <cellStyle name="20% - Ênfase1 7 2 17" xfId="2261"/>
    <cellStyle name="20% - Ênfase1 7 2 18" xfId="2262"/>
    <cellStyle name="20% - Ênfase1 7 2 19" xfId="2263"/>
    <cellStyle name="20% - Ênfase1 7 2 2" xfId="2264"/>
    <cellStyle name="20% - Ênfase1 7 2 2 10" xfId="2265"/>
    <cellStyle name="20% - Ênfase1 7 2 2 11" xfId="2266"/>
    <cellStyle name="20% - Ênfase1 7 2 2 12" xfId="2267"/>
    <cellStyle name="20% - Ênfase1 7 2 2 13" xfId="2268"/>
    <cellStyle name="20% - Ênfase1 7 2 2 2" xfId="2269"/>
    <cellStyle name="20% - Ênfase1 7 2 2 3" xfId="2270"/>
    <cellStyle name="20% - Ênfase1 7 2 2 4" xfId="2271"/>
    <cellStyle name="20% - Ênfase1 7 2 2 5" xfId="2272"/>
    <cellStyle name="20% - Ênfase1 7 2 2 6" xfId="2273"/>
    <cellStyle name="20% - Ênfase1 7 2 2 7" xfId="2274"/>
    <cellStyle name="20% - Ênfase1 7 2 2 8" xfId="2275"/>
    <cellStyle name="20% - Ênfase1 7 2 2 9" xfId="2276"/>
    <cellStyle name="20% - Ênfase1 7 2 20" xfId="2277"/>
    <cellStyle name="20% - Ênfase1 7 2 21" xfId="2278"/>
    <cellStyle name="20% - Ênfase1 7 2 22" xfId="2279"/>
    <cellStyle name="20% - Ênfase1 7 2 23" xfId="2280"/>
    <cellStyle name="20% - Ênfase1 7 2 3" xfId="2281"/>
    <cellStyle name="20% - Ênfase1 7 2 3 10" xfId="2282"/>
    <cellStyle name="20% - Ênfase1 7 2 3 11" xfId="2283"/>
    <cellStyle name="20% - Ênfase1 7 2 3 12" xfId="2284"/>
    <cellStyle name="20% - Ênfase1 7 2 3 13" xfId="2285"/>
    <cellStyle name="20% - Ênfase1 7 2 3 2" xfId="2286"/>
    <cellStyle name="20% - Ênfase1 7 2 3 3" xfId="2287"/>
    <cellStyle name="20% - Ênfase1 7 2 3 4" xfId="2288"/>
    <cellStyle name="20% - Ênfase1 7 2 3 5" xfId="2289"/>
    <cellStyle name="20% - Ênfase1 7 2 3 6" xfId="2290"/>
    <cellStyle name="20% - Ênfase1 7 2 3 7" xfId="2291"/>
    <cellStyle name="20% - Ênfase1 7 2 3 8" xfId="2292"/>
    <cellStyle name="20% - Ênfase1 7 2 3 9" xfId="2293"/>
    <cellStyle name="20% - Ênfase1 7 2 4" xfId="2294"/>
    <cellStyle name="20% - Ênfase1 7 2 4 10" xfId="2295"/>
    <cellStyle name="20% - Ênfase1 7 2 4 11" xfId="2296"/>
    <cellStyle name="20% - Ênfase1 7 2 4 12" xfId="2297"/>
    <cellStyle name="20% - Ênfase1 7 2 4 13" xfId="2298"/>
    <cellStyle name="20% - Ênfase1 7 2 4 2" xfId="2299"/>
    <cellStyle name="20% - Ênfase1 7 2 4 3" xfId="2300"/>
    <cellStyle name="20% - Ênfase1 7 2 4 4" xfId="2301"/>
    <cellStyle name="20% - Ênfase1 7 2 4 5" xfId="2302"/>
    <cellStyle name="20% - Ênfase1 7 2 4 6" xfId="2303"/>
    <cellStyle name="20% - Ênfase1 7 2 4 7" xfId="2304"/>
    <cellStyle name="20% - Ênfase1 7 2 4 8" xfId="2305"/>
    <cellStyle name="20% - Ênfase1 7 2 4 9" xfId="2306"/>
    <cellStyle name="20% - Ênfase1 7 2 5" xfId="2307"/>
    <cellStyle name="20% - Ênfase1 7 2 5 10" xfId="2308"/>
    <cellStyle name="20% - Ênfase1 7 2 5 11" xfId="2309"/>
    <cellStyle name="20% - Ênfase1 7 2 5 12" xfId="2310"/>
    <cellStyle name="20% - Ênfase1 7 2 5 13" xfId="2311"/>
    <cellStyle name="20% - Ênfase1 7 2 5 2" xfId="2312"/>
    <cellStyle name="20% - Ênfase1 7 2 5 3" xfId="2313"/>
    <cellStyle name="20% - Ênfase1 7 2 5 4" xfId="2314"/>
    <cellStyle name="20% - Ênfase1 7 2 5 5" xfId="2315"/>
    <cellStyle name="20% - Ênfase1 7 2 5 6" xfId="2316"/>
    <cellStyle name="20% - Ênfase1 7 2 5 7" xfId="2317"/>
    <cellStyle name="20% - Ênfase1 7 2 5 8" xfId="2318"/>
    <cellStyle name="20% - Ênfase1 7 2 5 9" xfId="2319"/>
    <cellStyle name="20% - Ênfase1 7 2 6" xfId="2320"/>
    <cellStyle name="20% - Ênfase1 7 2 6 10" xfId="2321"/>
    <cellStyle name="20% - Ênfase1 7 2 6 11" xfId="2322"/>
    <cellStyle name="20% - Ênfase1 7 2 6 12" xfId="2323"/>
    <cellStyle name="20% - Ênfase1 7 2 6 13" xfId="2324"/>
    <cellStyle name="20% - Ênfase1 7 2 6 2" xfId="2325"/>
    <cellStyle name="20% - Ênfase1 7 2 6 3" xfId="2326"/>
    <cellStyle name="20% - Ênfase1 7 2 6 4" xfId="2327"/>
    <cellStyle name="20% - Ênfase1 7 2 6 5" xfId="2328"/>
    <cellStyle name="20% - Ênfase1 7 2 6 6" xfId="2329"/>
    <cellStyle name="20% - Ênfase1 7 2 6 7" xfId="2330"/>
    <cellStyle name="20% - Ênfase1 7 2 6 8" xfId="2331"/>
    <cellStyle name="20% - Ênfase1 7 2 6 9" xfId="2332"/>
    <cellStyle name="20% - Ênfase1 7 2 7" xfId="2333"/>
    <cellStyle name="20% - Ênfase1 7 2 7 10" xfId="2334"/>
    <cellStyle name="20% - Ênfase1 7 2 7 11" xfId="2335"/>
    <cellStyle name="20% - Ênfase1 7 2 7 12" xfId="2336"/>
    <cellStyle name="20% - Ênfase1 7 2 7 13" xfId="2337"/>
    <cellStyle name="20% - Ênfase1 7 2 7 2" xfId="2338"/>
    <cellStyle name="20% - Ênfase1 7 2 7 3" xfId="2339"/>
    <cellStyle name="20% - Ênfase1 7 2 7 4" xfId="2340"/>
    <cellStyle name="20% - Ênfase1 7 2 7 5" xfId="2341"/>
    <cellStyle name="20% - Ênfase1 7 2 7 6" xfId="2342"/>
    <cellStyle name="20% - Ênfase1 7 2 7 7" xfId="2343"/>
    <cellStyle name="20% - Ênfase1 7 2 7 8" xfId="2344"/>
    <cellStyle name="20% - Ênfase1 7 2 7 9" xfId="2345"/>
    <cellStyle name="20% - Ênfase1 7 2 8" xfId="2346"/>
    <cellStyle name="20% - Ênfase1 7 2 8 10" xfId="2347"/>
    <cellStyle name="20% - Ênfase1 7 2 8 11" xfId="2348"/>
    <cellStyle name="20% - Ênfase1 7 2 8 12" xfId="2349"/>
    <cellStyle name="20% - Ênfase1 7 2 8 13" xfId="2350"/>
    <cellStyle name="20% - Ênfase1 7 2 8 2" xfId="2351"/>
    <cellStyle name="20% - Ênfase1 7 2 8 3" xfId="2352"/>
    <cellStyle name="20% - Ênfase1 7 2 8 4" xfId="2353"/>
    <cellStyle name="20% - Ênfase1 7 2 8 5" xfId="2354"/>
    <cellStyle name="20% - Ênfase1 7 2 8 6" xfId="2355"/>
    <cellStyle name="20% - Ênfase1 7 2 8 7" xfId="2356"/>
    <cellStyle name="20% - Ênfase1 7 2 8 8" xfId="2357"/>
    <cellStyle name="20% - Ênfase1 7 2 8 9" xfId="2358"/>
    <cellStyle name="20% - Ênfase1 7 2 9" xfId="2359"/>
    <cellStyle name="20% - Ênfase1 7 2 9 10" xfId="2360"/>
    <cellStyle name="20% - Ênfase1 7 2 9 11" xfId="2361"/>
    <cellStyle name="20% - Ênfase1 7 2 9 12" xfId="2362"/>
    <cellStyle name="20% - Ênfase1 7 2 9 13" xfId="2363"/>
    <cellStyle name="20% - Ênfase1 7 2 9 2" xfId="2364"/>
    <cellStyle name="20% - Ênfase1 7 2 9 3" xfId="2365"/>
    <cellStyle name="20% - Ênfase1 7 2 9 4" xfId="2366"/>
    <cellStyle name="20% - Ênfase1 7 2 9 5" xfId="2367"/>
    <cellStyle name="20% - Ênfase1 7 2 9 6" xfId="2368"/>
    <cellStyle name="20% - Ênfase1 7 2 9 7" xfId="2369"/>
    <cellStyle name="20% - Ênfase1 7 2 9 8" xfId="2370"/>
    <cellStyle name="20% - Ênfase1 7 2 9 9" xfId="2371"/>
    <cellStyle name="20% - Ênfase1 7 20" xfId="2372"/>
    <cellStyle name="20% - Ênfase1 7 21" xfId="2373"/>
    <cellStyle name="20% - Ênfase1 7 22" xfId="2374"/>
    <cellStyle name="20% - Ênfase1 7 23" xfId="2375"/>
    <cellStyle name="20% - Ênfase1 7 24" xfId="2376"/>
    <cellStyle name="20% - Ênfase1 7 3" xfId="2377"/>
    <cellStyle name="20% - Ênfase1 7 3 10" xfId="2378"/>
    <cellStyle name="20% - Ênfase1 7 3 11" xfId="2379"/>
    <cellStyle name="20% - Ênfase1 7 3 12" xfId="2380"/>
    <cellStyle name="20% - Ênfase1 7 3 13" xfId="2381"/>
    <cellStyle name="20% - Ênfase1 7 3 2" xfId="2382"/>
    <cellStyle name="20% - Ênfase1 7 3 3" xfId="2383"/>
    <cellStyle name="20% - Ênfase1 7 3 4" xfId="2384"/>
    <cellStyle name="20% - Ênfase1 7 3 5" xfId="2385"/>
    <cellStyle name="20% - Ênfase1 7 3 6" xfId="2386"/>
    <cellStyle name="20% - Ênfase1 7 3 7" xfId="2387"/>
    <cellStyle name="20% - Ênfase1 7 3 8" xfId="2388"/>
    <cellStyle name="20% - Ênfase1 7 3 9" xfId="2389"/>
    <cellStyle name="20% - Ênfase1 7 4" xfId="2390"/>
    <cellStyle name="20% - Ênfase1 7 4 10" xfId="2391"/>
    <cellStyle name="20% - Ênfase1 7 4 11" xfId="2392"/>
    <cellStyle name="20% - Ênfase1 7 4 12" xfId="2393"/>
    <cellStyle name="20% - Ênfase1 7 4 13" xfId="2394"/>
    <cellStyle name="20% - Ênfase1 7 4 2" xfId="2395"/>
    <cellStyle name="20% - Ênfase1 7 4 3" xfId="2396"/>
    <cellStyle name="20% - Ênfase1 7 4 4" xfId="2397"/>
    <cellStyle name="20% - Ênfase1 7 4 5" xfId="2398"/>
    <cellStyle name="20% - Ênfase1 7 4 6" xfId="2399"/>
    <cellStyle name="20% - Ênfase1 7 4 7" xfId="2400"/>
    <cellStyle name="20% - Ênfase1 7 4 8" xfId="2401"/>
    <cellStyle name="20% - Ênfase1 7 4 9" xfId="2402"/>
    <cellStyle name="20% - Ênfase1 7 5" xfId="2403"/>
    <cellStyle name="20% - Ênfase1 7 5 10" xfId="2404"/>
    <cellStyle name="20% - Ênfase1 7 5 11" xfId="2405"/>
    <cellStyle name="20% - Ênfase1 7 5 12" xfId="2406"/>
    <cellStyle name="20% - Ênfase1 7 5 13" xfId="2407"/>
    <cellStyle name="20% - Ênfase1 7 5 2" xfId="2408"/>
    <cellStyle name="20% - Ênfase1 7 5 3" xfId="2409"/>
    <cellStyle name="20% - Ênfase1 7 5 4" xfId="2410"/>
    <cellStyle name="20% - Ênfase1 7 5 5" xfId="2411"/>
    <cellStyle name="20% - Ênfase1 7 5 6" xfId="2412"/>
    <cellStyle name="20% - Ênfase1 7 5 7" xfId="2413"/>
    <cellStyle name="20% - Ênfase1 7 5 8" xfId="2414"/>
    <cellStyle name="20% - Ênfase1 7 5 9" xfId="2415"/>
    <cellStyle name="20% - Ênfase1 7 6" xfId="2416"/>
    <cellStyle name="20% - Ênfase1 7 6 10" xfId="2417"/>
    <cellStyle name="20% - Ênfase1 7 6 11" xfId="2418"/>
    <cellStyle name="20% - Ênfase1 7 6 12" xfId="2419"/>
    <cellStyle name="20% - Ênfase1 7 6 13" xfId="2420"/>
    <cellStyle name="20% - Ênfase1 7 6 2" xfId="2421"/>
    <cellStyle name="20% - Ênfase1 7 6 3" xfId="2422"/>
    <cellStyle name="20% - Ênfase1 7 6 4" xfId="2423"/>
    <cellStyle name="20% - Ênfase1 7 6 5" xfId="2424"/>
    <cellStyle name="20% - Ênfase1 7 6 6" xfId="2425"/>
    <cellStyle name="20% - Ênfase1 7 6 7" xfId="2426"/>
    <cellStyle name="20% - Ênfase1 7 6 8" xfId="2427"/>
    <cellStyle name="20% - Ênfase1 7 6 9" xfId="2428"/>
    <cellStyle name="20% - Ênfase1 7 7" xfId="2429"/>
    <cellStyle name="20% - Ênfase1 7 7 10" xfId="2430"/>
    <cellStyle name="20% - Ênfase1 7 7 11" xfId="2431"/>
    <cellStyle name="20% - Ênfase1 7 7 12" xfId="2432"/>
    <cellStyle name="20% - Ênfase1 7 7 13" xfId="2433"/>
    <cellStyle name="20% - Ênfase1 7 7 2" xfId="2434"/>
    <cellStyle name="20% - Ênfase1 7 7 3" xfId="2435"/>
    <cellStyle name="20% - Ênfase1 7 7 4" xfId="2436"/>
    <cellStyle name="20% - Ênfase1 7 7 5" xfId="2437"/>
    <cellStyle name="20% - Ênfase1 7 7 6" xfId="2438"/>
    <cellStyle name="20% - Ênfase1 7 7 7" xfId="2439"/>
    <cellStyle name="20% - Ênfase1 7 7 8" xfId="2440"/>
    <cellStyle name="20% - Ênfase1 7 7 9" xfId="2441"/>
    <cellStyle name="20% - Ênfase1 7 8" xfId="2442"/>
    <cellStyle name="20% - Ênfase1 7 8 10" xfId="2443"/>
    <cellStyle name="20% - Ênfase1 7 8 11" xfId="2444"/>
    <cellStyle name="20% - Ênfase1 7 8 12" xfId="2445"/>
    <cellStyle name="20% - Ênfase1 7 8 13" xfId="2446"/>
    <cellStyle name="20% - Ênfase1 7 8 2" xfId="2447"/>
    <cellStyle name="20% - Ênfase1 7 8 3" xfId="2448"/>
    <cellStyle name="20% - Ênfase1 7 8 4" xfId="2449"/>
    <cellStyle name="20% - Ênfase1 7 8 5" xfId="2450"/>
    <cellStyle name="20% - Ênfase1 7 8 6" xfId="2451"/>
    <cellStyle name="20% - Ênfase1 7 8 7" xfId="2452"/>
    <cellStyle name="20% - Ênfase1 7 8 8" xfId="2453"/>
    <cellStyle name="20% - Ênfase1 7 8 9" xfId="2454"/>
    <cellStyle name="20% - Ênfase1 7 9" xfId="2455"/>
    <cellStyle name="20% - Ênfase1 7 9 10" xfId="2456"/>
    <cellStyle name="20% - Ênfase1 7 9 11" xfId="2457"/>
    <cellStyle name="20% - Ênfase1 7 9 12" xfId="2458"/>
    <cellStyle name="20% - Ênfase1 7 9 13" xfId="2459"/>
    <cellStyle name="20% - Ênfase1 7 9 2" xfId="2460"/>
    <cellStyle name="20% - Ênfase1 7 9 3" xfId="2461"/>
    <cellStyle name="20% - Ênfase1 7 9 4" xfId="2462"/>
    <cellStyle name="20% - Ênfase1 7 9 5" xfId="2463"/>
    <cellStyle name="20% - Ênfase1 7 9 6" xfId="2464"/>
    <cellStyle name="20% - Ênfase1 7 9 7" xfId="2465"/>
    <cellStyle name="20% - Ênfase1 7 9 8" xfId="2466"/>
    <cellStyle name="20% - Ênfase1 7 9 9" xfId="2467"/>
    <cellStyle name="20% - Ênfase1 8" xfId="2468"/>
    <cellStyle name="20% - Ênfase1 8 10" xfId="2469"/>
    <cellStyle name="20% - Ênfase1 8 10 10" xfId="2470"/>
    <cellStyle name="20% - Ênfase1 8 10 11" xfId="2471"/>
    <cellStyle name="20% - Ênfase1 8 10 12" xfId="2472"/>
    <cellStyle name="20% - Ênfase1 8 10 13" xfId="2473"/>
    <cellStyle name="20% - Ênfase1 8 10 2" xfId="2474"/>
    <cellStyle name="20% - Ênfase1 8 10 3" xfId="2475"/>
    <cellStyle name="20% - Ênfase1 8 10 4" xfId="2476"/>
    <cellStyle name="20% - Ênfase1 8 10 5" xfId="2477"/>
    <cellStyle name="20% - Ênfase1 8 10 6" xfId="2478"/>
    <cellStyle name="20% - Ênfase1 8 10 7" xfId="2479"/>
    <cellStyle name="20% - Ênfase1 8 10 8" xfId="2480"/>
    <cellStyle name="20% - Ênfase1 8 10 9" xfId="2481"/>
    <cellStyle name="20% - Ênfase1 8 11" xfId="2482"/>
    <cellStyle name="20% - Ênfase1 8 11 10" xfId="2483"/>
    <cellStyle name="20% - Ênfase1 8 11 11" xfId="2484"/>
    <cellStyle name="20% - Ênfase1 8 11 12" xfId="2485"/>
    <cellStyle name="20% - Ênfase1 8 11 13" xfId="2486"/>
    <cellStyle name="20% - Ênfase1 8 11 2" xfId="2487"/>
    <cellStyle name="20% - Ênfase1 8 11 3" xfId="2488"/>
    <cellStyle name="20% - Ênfase1 8 11 4" xfId="2489"/>
    <cellStyle name="20% - Ênfase1 8 11 5" xfId="2490"/>
    <cellStyle name="20% - Ênfase1 8 11 6" xfId="2491"/>
    <cellStyle name="20% - Ênfase1 8 11 7" xfId="2492"/>
    <cellStyle name="20% - Ênfase1 8 11 8" xfId="2493"/>
    <cellStyle name="20% - Ênfase1 8 11 9" xfId="2494"/>
    <cellStyle name="20% - Ênfase1 8 12" xfId="2495"/>
    <cellStyle name="20% - Ênfase1 8 12 10" xfId="2496"/>
    <cellStyle name="20% - Ênfase1 8 12 11" xfId="2497"/>
    <cellStyle name="20% - Ênfase1 8 12 12" xfId="2498"/>
    <cellStyle name="20% - Ênfase1 8 12 13" xfId="2499"/>
    <cellStyle name="20% - Ênfase1 8 12 2" xfId="2500"/>
    <cellStyle name="20% - Ênfase1 8 12 3" xfId="2501"/>
    <cellStyle name="20% - Ênfase1 8 12 4" xfId="2502"/>
    <cellStyle name="20% - Ênfase1 8 12 5" xfId="2503"/>
    <cellStyle name="20% - Ênfase1 8 12 6" xfId="2504"/>
    <cellStyle name="20% - Ênfase1 8 12 7" xfId="2505"/>
    <cellStyle name="20% - Ênfase1 8 12 8" xfId="2506"/>
    <cellStyle name="20% - Ênfase1 8 12 9" xfId="2507"/>
    <cellStyle name="20% - Ênfase1 8 13" xfId="2508"/>
    <cellStyle name="20% - Ênfase1 8 14" xfId="2509"/>
    <cellStyle name="20% - Ênfase1 8 15" xfId="2510"/>
    <cellStyle name="20% - Ênfase1 8 16" xfId="2511"/>
    <cellStyle name="20% - Ênfase1 8 17" xfId="2512"/>
    <cellStyle name="20% - Ênfase1 8 18" xfId="2513"/>
    <cellStyle name="20% - Ênfase1 8 19" xfId="2514"/>
    <cellStyle name="20% - Ênfase1 8 2" xfId="2515"/>
    <cellStyle name="20% - Ênfase1 8 2 10" xfId="2516"/>
    <cellStyle name="20% - Ênfase1 8 2 10 10" xfId="2517"/>
    <cellStyle name="20% - Ênfase1 8 2 10 11" xfId="2518"/>
    <cellStyle name="20% - Ênfase1 8 2 10 12" xfId="2519"/>
    <cellStyle name="20% - Ênfase1 8 2 10 13" xfId="2520"/>
    <cellStyle name="20% - Ênfase1 8 2 10 2" xfId="2521"/>
    <cellStyle name="20% - Ênfase1 8 2 10 3" xfId="2522"/>
    <cellStyle name="20% - Ênfase1 8 2 10 4" xfId="2523"/>
    <cellStyle name="20% - Ênfase1 8 2 10 5" xfId="2524"/>
    <cellStyle name="20% - Ênfase1 8 2 10 6" xfId="2525"/>
    <cellStyle name="20% - Ênfase1 8 2 10 7" xfId="2526"/>
    <cellStyle name="20% - Ênfase1 8 2 10 8" xfId="2527"/>
    <cellStyle name="20% - Ênfase1 8 2 10 9" xfId="2528"/>
    <cellStyle name="20% - Ênfase1 8 2 11" xfId="2529"/>
    <cellStyle name="20% - Ênfase1 8 2 11 10" xfId="2530"/>
    <cellStyle name="20% - Ênfase1 8 2 11 11" xfId="2531"/>
    <cellStyle name="20% - Ênfase1 8 2 11 12" xfId="2532"/>
    <cellStyle name="20% - Ênfase1 8 2 11 13" xfId="2533"/>
    <cellStyle name="20% - Ênfase1 8 2 11 2" xfId="2534"/>
    <cellStyle name="20% - Ênfase1 8 2 11 3" xfId="2535"/>
    <cellStyle name="20% - Ênfase1 8 2 11 4" xfId="2536"/>
    <cellStyle name="20% - Ênfase1 8 2 11 5" xfId="2537"/>
    <cellStyle name="20% - Ênfase1 8 2 11 6" xfId="2538"/>
    <cellStyle name="20% - Ênfase1 8 2 11 7" xfId="2539"/>
    <cellStyle name="20% - Ênfase1 8 2 11 8" xfId="2540"/>
    <cellStyle name="20% - Ênfase1 8 2 11 9" xfId="2541"/>
    <cellStyle name="20% - Ênfase1 8 2 12" xfId="2542"/>
    <cellStyle name="20% - Ênfase1 8 2 13" xfId="2543"/>
    <cellStyle name="20% - Ênfase1 8 2 14" xfId="2544"/>
    <cellStyle name="20% - Ênfase1 8 2 15" xfId="2545"/>
    <cellStyle name="20% - Ênfase1 8 2 16" xfId="2546"/>
    <cellStyle name="20% - Ênfase1 8 2 17" xfId="2547"/>
    <cellStyle name="20% - Ênfase1 8 2 18" xfId="2548"/>
    <cellStyle name="20% - Ênfase1 8 2 19" xfId="2549"/>
    <cellStyle name="20% - Ênfase1 8 2 2" xfId="2550"/>
    <cellStyle name="20% - Ênfase1 8 2 2 10" xfId="2551"/>
    <cellStyle name="20% - Ênfase1 8 2 2 11" xfId="2552"/>
    <cellStyle name="20% - Ênfase1 8 2 2 12" xfId="2553"/>
    <cellStyle name="20% - Ênfase1 8 2 2 13" xfId="2554"/>
    <cellStyle name="20% - Ênfase1 8 2 2 2" xfId="2555"/>
    <cellStyle name="20% - Ênfase1 8 2 2 3" xfId="2556"/>
    <cellStyle name="20% - Ênfase1 8 2 2 4" xfId="2557"/>
    <cellStyle name="20% - Ênfase1 8 2 2 5" xfId="2558"/>
    <cellStyle name="20% - Ênfase1 8 2 2 6" xfId="2559"/>
    <cellStyle name="20% - Ênfase1 8 2 2 7" xfId="2560"/>
    <cellStyle name="20% - Ênfase1 8 2 2 8" xfId="2561"/>
    <cellStyle name="20% - Ênfase1 8 2 2 9" xfId="2562"/>
    <cellStyle name="20% - Ênfase1 8 2 20" xfId="2563"/>
    <cellStyle name="20% - Ênfase1 8 2 21" xfId="2564"/>
    <cellStyle name="20% - Ênfase1 8 2 22" xfId="2565"/>
    <cellStyle name="20% - Ênfase1 8 2 23" xfId="2566"/>
    <cellStyle name="20% - Ênfase1 8 2 3" xfId="2567"/>
    <cellStyle name="20% - Ênfase1 8 2 3 10" xfId="2568"/>
    <cellStyle name="20% - Ênfase1 8 2 3 11" xfId="2569"/>
    <cellStyle name="20% - Ênfase1 8 2 3 12" xfId="2570"/>
    <cellStyle name="20% - Ênfase1 8 2 3 13" xfId="2571"/>
    <cellStyle name="20% - Ênfase1 8 2 3 2" xfId="2572"/>
    <cellStyle name="20% - Ênfase1 8 2 3 3" xfId="2573"/>
    <cellStyle name="20% - Ênfase1 8 2 3 4" xfId="2574"/>
    <cellStyle name="20% - Ênfase1 8 2 3 5" xfId="2575"/>
    <cellStyle name="20% - Ênfase1 8 2 3 6" xfId="2576"/>
    <cellStyle name="20% - Ênfase1 8 2 3 7" xfId="2577"/>
    <cellStyle name="20% - Ênfase1 8 2 3 8" xfId="2578"/>
    <cellStyle name="20% - Ênfase1 8 2 3 9" xfId="2579"/>
    <cellStyle name="20% - Ênfase1 8 2 4" xfId="2580"/>
    <cellStyle name="20% - Ênfase1 8 2 4 10" xfId="2581"/>
    <cellStyle name="20% - Ênfase1 8 2 4 11" xfId="2582"/>
    <cellStyle name="20% - Ênfase1 8 2 4 12" xfId="2583"/>
    <cellStyle name="20% - Ênfase1 8 2 4 13" xfId="2584"/>
    <cellStyle name="20% - Ênfase1 8 2 4 2" xfId="2585"/>
    <cellStyle name="20% - Ênfase1 8 2 4 3" xfId="2586"/>
    <cellStyle name="20% - Ênfase1 8 2 4 4" xfId="2587"/>
    <cellStyle name="20% - Ênfase1 8 2 4 5" xfId="2588"/>
    <cellStyle name="20% - Ênfase1 8 2 4 6" xfId="2589"/>
    <cellStyle name="20% - Ênfase1 8 2 4 7" xfId="2590"/>
    <cellStyle name="20% - Ênfase1 8 2 4 8" xfId="2591"/>
    <cellStyle name="20% - Ênfase1 8 2 4 9" xfId="2592"/>
    <cellStyle name="20% - Ênfase1 8 2 5" xfId="2593"/>
    <cellStyle name="20% - Ênfase1 8 2 5 10" xfId="2594"/>
    <cellStyle name="20% - Ênfase1 8 2 5 11" xfId="2595"/>
    <cellStyle name="20% - Ênfase1 8 2 5 12" xfId="2596"/>
    <cellStyle name="20% - Ênfase1 8 2 5 13" xfId="2597"/>
    <cellStyle name="20% - Ênfase1 8 2 5 2" xfId="2598"/>
    <cellStyle name="20% - Ênfase1 8 2 5 3" xfId="2599"/>
    <cellStyle name="20% - Ênfase1 8 2 5 4" xfId="2600"/>
    <cellStyle name="20% - Ênfase1 8 2 5 5" xfId="2601"/>
    <cellStyle name="20% - Ênfase1 8 2 5 6" xfId="2602"/>
    <cellStyle name="20% - Ênfase1 8 2 5 7" xfId="2603"/>
    <cellStyle name="20% - Ênfase1 8 2 5 8" xfId="2604"/>
    <cellStyle name="20% - Ênfase1 8 2 5 9" xfId="2605"/>
    <cellStyle name="20% - Ênfase1 8 2 6" xfId="2606"/>
    <cellStyle name="20% - Ênfase1 8 2 6 10" xfId="2607"/>
    <cellStyle name="20% - Ênfase1 8 2 6 11" xfId="2608"/>
    <cellStyle name="20% - Ênfase1 8 2 6 12" xfId="2609"/>
    <cellStyle name="20% - Ênfase1 8 2 6 13" xfId="2610"/>
    <cellStyle name="20% - Ênfase1 8 2 6 2" xfId="2611"/>
    <cellStyle name="20% - Ênfase1 8 2 6 3" xfId="2612"/>
    <cellStyle name="20% - Ênfase1 8 2 6 4" xfId="2613"/>
    <cellStyle name="20% - Ênfase1 8 2 6 5" xfId="2614"/>
    <cellStyle name="20% - Ênfase1 8 2 6 6" xfId="2615"/>
    <cellStyle name="20% - Ênfase1 8 2 6 7" xfId="2616"/>
    <cellStyle name="20% - Ênfase1 8 2 6 8" xfId="2617"/>
    <cellStyle name="20% - Ênfase1 8 2 6 9" xfId="2618"/>
    <cellStyle name="20% - Ênfase1 8 2 7" xfId="2619"/>
    <cellStyle name="20% - Ênfase1 8 2 7 10" xfId="2620"/>
    <cellStyle name="20% - Ênfase1 8 2 7 11" xfId="2621"/>
    <cellStyle name="20% - Ênfase1 8 2 7 12" xfId="2622"/>
    <cellStyle name="20% - Ênfase1 8 2 7 13" xfId="2623"/>
    <cellStyle name="20% - Ênfase1 8 2 7 2" xfId="2624"/>
    <cellStyle name="20% - Ênfase1 8 2 7 3" xfId="2625"/>
    <cellStyle name="20% - Ênfase1 8 2 7 4" xfId="2626"/>
    <cellStyle name="20% - Ênfase1 8 2 7 5" xfId="2627"/>
    <cellStyle name="20% - Ênfase1 8 2 7 6" xfId="2628"/>
    <cellStyle name="20% - Ênfase1 8 2 7 7" xfId="2629"/>
    <cellStyle name="20% - Ênfase1 8 2 7 8" xfId="2630"/>
    <cellStyle name="20% - Ênfase1 8 2 7 9" xfId="2631"/>
    <cellStyle name="20% - Ênfase1 8 2 8" xfId="2632"/>
    <cellStyle name="20% - Ênfase1 8 2 8 10" xfId="2633"/>
    <cellStyle name="20% - Ênfase1 8 2 8 11" xfId="2634"/>
    <cellStyle name="20% - Ênfase1 8 2 8 12" xfId="2635"/>
    <cellStyle name="20% - Ênfase1 8 2 8 13" xfId="2636"/>
    <cellStyle name="20% - Ênfase1 8 2 8 2" xfId="2637"/>
    <cellStyle name="20% - Ênfase1 8 2 8 3" xfId="2638"/>
    <cellStyle name="20% - Ênfase1 8 2 8 4" xfId="2639"/>
    <cellStyle name="20% - Ênfase1 8 2 8 5" xfId="2640"/>
    <cellStyle name="20% - Ênfase1 8 2 8 6" xfId="2641"/>
    <cellStyle name="20% - Ênfase1 8 2 8 7" xfId="2642"/>
    <cellStyle name="20% - Ênfase1 8 2 8 8" xfId="2643"/>
    <cellStyle name="20% - Ênfase1 8 2 8 9" xfId="2644"/>
    <cellStyle name="20% - Ênfase1 8 2 9" xfId="2645"/>
    <cellStyle name="20% - Ênfase1 8 2 9 10" xfId="2646"/>
    <cellStyle name="20% - Ênfase1 8 2 9 11" xfId="2647"/>
    <cellStyle name="20% - Ênfase1 8 2 9 12" xfId="2648"/>
    <cellStyle name="20% - Ênfase1 8 2 9 13" xfId="2649"/>
    <cellStyle name="20% - Ênfase1 8 2 9 2" xfId="2650"/>
    <cellStyle name="20% - Ênfase1 8 2 9 3" xfId="2651"/>
    <cellStyle name="20% - Ênfase1 8 2 9 4" xfId="2652"/>
    <cellStyle name="20% - Ênfase1 8 2 9 5" xfId="2653"/>
    <cellStyle name="20% - Ênfase1 8 2 9 6" xfId="2654"/>
    <cellStyle name="20% - Ênfase1 8 2 9 7" xfId="2655"/>
    <cellStyle name="20% - Ênfase1 8 2 9 8" xfId="2656"/>
    <cellStyle name="20% - Ênfase1 8 2 9 9" xfId="2657"/>
    <cellStyle name="20% - Ênfase1 8 20" xfId="2658"/>
    <cellStyle name="20% - Ênfase1 8 21" xfId="2659"/>
    <cellStyle name="20% - Ênfase1 8 22" xfId="2660"/>
    <cellStyle name="20% - Ênfase1 8 23" xfId="2661"/>
    <cellStyle name="20% - Ênfase1 8 24" xfId="2662"/>
    <cellStyle name="20% - Ênfase1 8 3" xfId="2663"/>
    <cellStyle name="20% - Ênfase1 8 3 10" xfId="2664"/>
    <cellStyle name="20% - Ênfase1 8 3 11" xfId="2665"/>
    <cellStyle name="20% - Ênfase1 8 3 12" xfId="2666"/>
    <cellStyle name="20% - Ênfase1 8 3 13" xfId="2667"/>
    <cellStyle name="20% - Ênfase1 8 3 2" xfId="2668"/>
    <cellStyle name="20% - Ênfase1 8 3 3" xfId="2669"/>
    <cellStyle name="20% - Ênfase1 8 3 4" xfId="2670"/>
    <cellStyle name="20% - Ênfase1 8 3 5" xfId="2671"/>
    <cellStyle name="20% - Ênfase1 8 3 6" xfId="2672"/>
    <cellStyle name="20% - Ênfase1 8 3 7" xfId="2673"/>
    <cellStyle name="20% - Ênfase1 8 3 8" xfId="2674"/>
    <cellStyle name="20% - Ênfase1 8 3 9" xfId="2675"/>
    <cellStyle name="20% - Ênfase1 8 4" xfId="2676"/>
    <cellStyle name="20% - Ênfase1 8 4 10" xfId="2677"/>
    <cellStyle name="20% - Ênfase1 8 4 11" xfId="2678"/>
    <cellStyle name="20% - Ênfase1 8 4 12" xfId="2679"/>
    <cellStyle name="20% - Ênfase1 8 4 13" xfId="2680"/>
    <cellStyle name="20% - Ênfase1 8 4 2" xfId="2681"/>
    <cellStyle name="20% - Ênfase1 8 4 3" xfId="2682"/>
    <cellStyle name="20% - Ênfase1 8 4 4" xfId="2683"/>
    <cellStyle name="20% - Ênfase1 8 4 5" xfId="2684"/>
    <cellStyle name="20% - Ênfase1 8 4 6" xfId="2685"/>
    <cellStyle name="20% - Ênfase1 8 4 7" xfId="2686"/>
    <cellStyle name="20% - Ênfase1 8 4 8" xfId="2687"/>
    <cellStyle name="20% - Ênfase1 8 4 9" xfId="2688"/>
    <cellStyle name="20% - Ênfase1 8 5" xfId="2689"/>
    <cellStyle name="20% - Ênfase1 8 5 10" xfId="2690"/>
    <cellStyle name="20% - Ênfase1 8 5 11" xfId="2691"/>
    <cellStyle name="20% - Ênfase1 8 5 12" xfId="2692"/>
    <cellStyle name="20% - Ênfase1 8 5 13" xfId="2693"/>
    <cellStyle name="20% - Ênfase1 8 5 2" xfId="2694"/>
    <cellStyle name="20% - Ênfase1 8 5 3" xfId="2695"/>
    <cellStyle name="20% - Ênfase1 8 5 4" xfId="2696"/>
    <cellStyle name="20% - Ênfase1 8 5 5" xfId="2697"/>
    <cellStyle name="20% - Ênfase1 8 5 6" xfId="2698"/>
    <cellStyle name="20% - Ênfase1 8 5 7" xfId="2699"/>
    <cellStyle name="20% - Ênfase1 8 5 8" xfId="2700"/>
    <cellStyle name="20% - Ênfase1 8 5 9" xfId="2701"/>
    <cellStyle name="20% - Ênfase1 8 6" xfId="2702"/>
    <cellStyle name="20% - Ênfase1 8 6 10" xfId="2703"/>
    <cellStyle name="20% - Ênfase1 8 6 11" xfId="2704"/>
    <cellStyle name="20% - Ênfase1 8 6 12" xfId="2705"/>
    <cellStyle name="20% - Ênfase1 8 6 13" xfId="2706"/>
    <cellStyle name="20% - Ênfase1 8 6 2" xfId="2707"/>
    <cellStyle name="20% - Ênfase1 8 6 3" xfId="2708"/>
    <cellStyle name="20% - Ênfase1 8 6 4" xfId="2709"/>
    <cellStyle name="20% - Ênfase1 8 6 5" xfId="2710"/>
    <cellStyle name="20% - Ênfase1 8 6 6" xfId="2711"/>
    <cellStyle name="20% - Ênfase1 8 6 7" xfId="2712"/>
    <cellStyle name="20% - Ênfase1 8 6 8" xfId="2713"/>
    <cellStyle name="20% - Ênfase1 8 6 9" xfId="2714"/>
    <cellStyle name="20% - Ênfase1 8 7" xfId="2715"/>
    <cellStyle name="20% - Ênfase1 8 7 10" xfId="2716"/>
    <cellStyle name="20% - Ênfase1 8 7 11" xfId="2717"/>
    <cellStyle name="20% - Ênfase1 8 7 12" xfId="2718"/>
    <cellStyle name="20% - Ênfase1 8 7 13" xfId="2719"/>
    <cellStyle name="20% - Ênfase1 8 7 2" xfId="2720"/>
    <cellStyle name="20% - Ênfase1 8 7 3" xfId="2721"/>
    <cellStyle name="20% - Ênfase1 8 7 4" xfId="2722"/>
    <cellStyle name="20% - Ênfase1 8 7 5" xfId="2723"/>
    <cellStyle name="20% - Ênfase1 8 7 6" xfId="2724"/>
    <cellStyle name="20% - Ênfase1 8 7 7" xfId="2725"/>
    <cellStyle name="20% - Ênfase1 8 7 8" xfId="2726"/>
    <cellStyle name="20% - Ênfase1 8 7 9" xfId="2727"/>
    <cellStyle name="20% - Ênfase1 8 8" xfId="2728"/>
    <cellStyle name="20% - Ênfase1 8 8 10" xfId="2729"/>
    <cellStyle name="20% - Ênfase1 8 8 11" xfId="2730"/>
    <cellStyle name="20% - Ênfase1 8 8 12" xfId="2731"/>
    <cellStyle name="20% - Ênfase1 8 8 13" xfId="2732"/>
    <cellStyle name="20% - Ênfase1 8 8 2" xfId="2733"/>
    <cellStyle name="20% - Ênfase1 8 8 3" xfId="2734"/>
    <cellStyle name="20% - Ênfase1 8 8 4" xfId="2735"/>
    <cellStyle name="20% - Ênfase1 8 8 5" xfId="2736"/>
    <cellStyle name="20% - Ênfase1 8 8 6" xfId="2737"/>
    <cellStyle name="20% - Ênfase1 8 8 7" xfId="2738"/>
    <cellStyle name="20% - Ênfase1 8 8 8" xfId="2739"/>
    <cellStyle name="20% - Ênfase1 8 8 9" xfId="2740"/>
    <cellStyle name="20% - Ênfase1 8 9" xfId="2741"/>
    <cellStyle name="20% - Ênfase1 8 9 10" xfId="2742"/>
    <cellStyle name="20% - Ênfase1 8 9 11" xfId="2743"/>
    <cellStyle name="20% - Ênfase1 8 9 12" xfId="2744"/>
    <cellStyle name="20% - Ênfase1 8 9 13" xfId="2745"/>
    <cellStyle name="20% - Ênfase1 8 9 2" xfId="2746"/>
    <cellStyle name="20% - Ênfase1 8 9 3" xfId="2747"/>
    <cellStyle name="20% - Ênfase1 8 9 4" xfId="2748"/>
    <cellStyle name="20% - Ênfase1 8 9 5" xfId="2749"/>
    <cellStyle name="20% - Ênfase1 8 9 6" xfId="2750"/>
    <cellStyle name="20% - Ênfase1 8 9 7" xfId="2751"/>
    <cellStyle name="20% - Ênfase1 8 9 8" xfId="2752"/>
    <cellStyle name="20% - Ênfase1 8 9 9" xfId="2753"/>
    <cellStyle name="20% - Ênfase1 9" xfId="2754"/>
    <cellStyle name="20% - Ênfase1 9 10" xfId="2755"/>
    <cellStyle name="20% - Ênfase1 9 10 10" xfId="2756"/>
    <cellStyle name="20% - Ênfase1 9 10 11" xfId="2757"/>
    <cellStyle name="20% - Ênfase1 9 10 12" xfId="2758"/>
    <cellStyle name="20% - Ênfase1 9 10 13" xfId="2759"/>
    <cellStyle name="20% - Ênfase1 9 10 2" xfId="2760"/>
    <cellStyle name="20% - Ênfase1 9 10 3" xfId="2761"/>
    <cellStyle name="20% - Ênfase1 9 10 4" xfId="2762"/>
    <cellStyle name="20% - Ênfase1 9 10 5" xfId="2763"/>
    <cellStyle name="20% - Ênfase1 9 10 6" xfId="2764"/>
    <cellStyle name="20% - Ênfase1 9 10 7" xfId="2765"/>
    <cellStyle name="20% - Ênfase1 9 10 8" xfId="2766"/>
    <cellStyle name="20% - Ênfase1 9 10 9" xfId="2767"/>
    <cellStyle name="20% - Ênfase1 9 11" xfId="2768"/>
    <cellStyle name="20% - Ênfase1 9 11 10" xfId="2769"/>
    <cellStyle name="20% - Ênfase1 9 11 11" xfId="2770"/>
    <cellStyle name="20% - Ênfase1 9 11 12" xfId="2771"/>
    <cellStyle name="20% - Ênfase1 9 11 13" xfId="2772"/>
    <cellStyle name="20% - Ênfase1 9 11 2" xfId="2773"/>
    <cellStyle name="20% - Ênfase1 9 11 3" xfId="2774"/>
    <cellStyle name="20% - Ênfase1 9 11 4" xfId="2775"/>
    <cellStyle name="20% - Ênfase1 9 11 5" xfId="2776"/>
    <cellStyle name="20% - Ênfase1 9 11 6" xfId="2777"/>
    <cellStyle name="20% - Ênfase1 9 11 7" xfId="2778"/>
    <cellStyle name="20% - Ênfase1 9 11 8" xfId="2779"/>
    <cellStyle name="20% - Ênfase1 9 11 9" xfId="2780"/>
    <cellStyle name="20% - Ênfase1 9 12" xfId="2781"/>
    <cellStyle name="20% - Ênfase1 9 12 10" xfId="2782"/>
    <cellStyle name="20% - Ênfase1 9 12 11" xfId="2783"/>
    <cellStyle name="20% - Ênfase1 9 12 12" xfId="2784"/>
    <cellStyle name="20% - Ênfase1 9 12 13" xfId="2785"/>
    <cellStyle name="20% - Ênfase1 9 12 2" xfId="2786"/>
    <cellStyle name="20% - Ênfase1 9 12 3" xfId="2787"/>
    <cellStyle name="20% - Ênfase1 9 12 4" xfId="2788"/>
    <cellStyle name="20% - Ênfase1 9 12 5" xfId="2789"/>
    <cellStyle name="20% - Ênfase1 9 12 6" xfId="2790"/>
    <cellStyle name="20% - Ênfase1 9 12 7" xfId="2791"/>
    <cellStyle name="20% - Ênfase1 9 12 8" xfId="2792"/>
    <cellStyle name="20% - Ênfase1 9 12 9" xfId="2793"/>
    <cellStyle name="20% - Ênfase1 9 13" xfId="2794"/>
    <cellStyle name="20% - Ênfase1 9 14" xfId="2795"/>
    <cellStyle name="20% - Ênfase1 9 15" xfId="2796"/>
    <cellStyle name="20% - Ênfase1 9 16" xfId="2797"/>
    <cellStyle name="20% - Ênfase1 9 17" xfId="2798"/>
    <cellStyle name="20% - Ênfase1 9 18" xfId="2799"/>
    <cellStyle name="20% - Ênfase1 9 19" xfId="2800"/>
    <cellStyle name="20% - Ênfase1 9 2" xfId="2801"/>
    <cellStyle name="20% - Ênfase1 9 2 10" xfId="2802"/>
    <cellStyle name="20% - Ênfase1 9 2 10 10" xfId="2803"/>
    <cellStyle name="20% - Ênfase1 9 2 10 11" xfId="2804"/>
    <cellStyle name="20% - Ênfase1 9 2 10 12" xfId="2805"/>
    <cellStyle name="20% - Ênfase1 9 2 10 13" xfId="2806"/>
    <cellStyle name="20% - Ênfase1 9 2 10 2" xfId="2807"/>
    <cellStyle name="20% - Ênfase1 9 2 10 3" xfId="2808"/>
    <cellStyle name="20% - Ênfase1 9 2 10 4" xfId="2809"/>
    <cellStyle name="20% - Ênfase1 9 2 10 5" xfId="2810"/>
    <cellStyle name="20% - Ênfase1 9 2 10 6" xfId="2811"/>
    <cellStyle name="20% - Ênfase1 9 2 10 7" xfId="2812"/>
    <cellStyle name="20% - Ênfase1 9 2 10 8" xfId="2813"/>
    <cellStyle name="20% - Ênfase1 9 2 10 9" xfId="2814"/>
    <cellStyle name="20% - Ênfase1 9 2 11" xfId="2815"/>
    <cellStyle name="20% - Ênfase1 9 2 11 10" xfId="2816"/>
    <cellStyle name="20% - Ênfase1 9 2 11 11" xfId="2817"/>
    <cellStyle name="20% - Ênfase1 9 2 11 12" xfId="2818"/>
    <cellStyle name="20% - Ênfase1 9 2 11 13" xfId="2819"/>
    <cellStyle name="20% - Ênfase1 9 2 11 2" xfId="2820"/>
    <cellStyle name="20% - Ênfase1 9 2 11 3" xfId="2821"/>
    <cellStyle name="20% - Ênfase1 9 2 11 4" xfId="2822"/>
    <cellStyle name="20% - Ênfase1 9 2 11 5" xfId="2823"/>
    <cellStyle name="20% - Ênfase1 9 2 11 6" xfId="2824"/>
    <cellStyle name="20% - Ênfase1 9 2 11 7" xfId="2825"/>
    <cellStyle name="20% - Ênfase1 9 2 11 8" xfId="2826"/>
    <cellStyle name="20% - Ênfase1 9 2 11 9" xfId="2827"/>
    <cellStyle name="20% - Ênfase1 9 2 12" xfId="2828"/>
    <cellStyle name="20% - Ênfase1 9 2 13" xfId="2829"/>
    <cellStyle name="20% - Ênfase1 9 2 14" xfId="2830"/>
    <cellStyle name="20% - Ênfase1 9 2 15" xfId="2831"/>
    <cellStyle name="20% - Ênfase1 9 2 16" xfId="2832"/>
    <cellStyle name="20% - Ênfase1 9 2 17" xfId="2833"/>
    <cellStyle name="20% - Ênfase1 9 2 18" xfId="2834"/>
    <cellStyle name="20% - Ênfase1 9 2 19" xfId="2835"/>
    <cellStyle name="20% - Ênfase1 9 2 2" xfId="2836"/>
    <cellStyle name="20% - Ênfase1 9 2 2 10" xfId="2837"/>
    <cellStyle name="20% - Ênfase1 9 2 2 11" xfId="2838"/>
    <cellStyle name="20% - Ênfase1 9 2 2 12" xfId="2839"/>
    <cellStyle name="20% - Ênfase1 9 2 2 13" xfId="2840"/>
    <cellStyle name="20% - Ênfase1 9 2 2 2" xfId="2841"/>
    <cellStyle name="20% - Ênfase1 9 2 2 3" xfId="2842"/>
    <cellStyle name="20% - Ênfase1 9 2 2 4" xfId="2843"/>
    <cellStyle name="20% - Ênfase1 9 2 2 5" xfId="2844"/>
    <cellStyle name="20% - Ênfase1 9 2 2 6" xfId="2845"/>
    <cellStyle name="20% - Ênfase1 9 2 2 7" xfId="2846"/>
    <cellStyle name="20% - Ênfase1 9 2 2 8" xfId="2847"/>
    <cellStyle name="20% - Ênfase1 9 2 2 9" xfId="2848"/>
    <cellStyle name="20% - Ênfase1 9 2 20" xfId="2849"/>
    <cellStyle name="20% - Ênfase1 9 2 21" xfId="2850"/>
    <cellStyle name="20% - Ênfase1 9 2 22" xfId="2851"/>
    <cellStyle name="20% - Ênfase1 9 2 23" xfId="2852"/>
    <cellStyle name="20% - Ênfase1 9 2 3" xfId="2853"/>
    <cellStyle name="20% - Ênfase1 9 2 3 10" xfId="2854"/>
    <cellStyle name="20% - Ênfase1 9 2 3 11" xfId="2855"/>
    <cellStyle name="20% - Ênfase1 9 2 3 12" xfId="2856"/>
    <cellStyle name="20% - Ênfase1 9 2 3 13" xfId="2857"/>
    <cellStyle name="20% - Ênfase1 9 2 3 2" xfId="2858"/>
    <cellStyle name="20% - Ênfase1 9 2 3 3" xfId="2859"/>
    <cellStyle name="20% - Ênfase1 9 2 3 4" xfId="2860"/>
    <cellStyle name="20% - Ênfase1 9 2 3 5" xfId="2861"/>
    <cellStyle name="20% - Ênfase1 9 2 3 6" xfId="2862"/>
    <cellStyle name="20% - Ênfase1 9 2 3 7" xfId="2863"/>
    <cellStyle name="20% - Ênfase1 9 2 3 8" xfId="2864"/>
    <cellStyle name="20% - Ênfase1 9 2 3 9" xfId="2865"/>
    <cellStyle name="20% - Ênfase1 9 2 4" xfId="2866"/>
    <cellStyle name="20% - Ênfase1 9 2 4 10" xfId="2867"/>
    <cellStyle name="20% - Ênfase1 9 2 4 11" xfId="2868"/>
    <cellStyle name="20% - Ênfase1 9 2 4 12" xfId="2869"/>
    <cellStyle name="20% - Ênfase1 9 2 4 13" xfId="2870"/>
    <cellStyle name="20% - Ênfase1 9 2 4 2" xfId="2871"/>
    <cellStyle name="20% - Ênfase1 9 2 4 3" xfId="2872"/>
    <cellStyle name="20% - Ênfase1 9 2 4 4" xfId="2873"/>
    <cellStyle name="20% - Ênfase1 9 2 4 5" xfId="2874"/>
    <cellStyle name="20% - Ênfase1 9 2 4 6" xfId="2875"/>
    <cellStyle name="20% - Ênfase1 9 2 4 7" xfId="2876"/>
    <cellStyle name="20% - Ênfase1 9 2 4 8" xfId="2877"/>
    <cellStyle name="20% - Ênfase1 9 2 4 9" xfId="2878"/>
    <cellStyle name="20% - Ênfase1 9 2 5" xfId="2879"/>
    <cellStyle name="20% - Ênfase1 9 2 5 10" xfId="2880"/>
    <cellStyle name="20% - Ênfase1 9 2 5 11" xfId="2881"/>
    <cellStyle name="20% - Ênfase1 9 2 5 12" xfId="2882"/>
    <cellStyle name="20% - Ênfase1 9 2 5 13" xfId="2883"/>
    <cellStyle name="20% - Ênfase1 9 2 5 2" xfId="2884"/>
    <cellStyle name="20% - Ênfase1 9 2 5 3" xfId="2885"/>
    <cellStyle name="20% - Ênfase1 9 2 5 4" xfId="2886"/>
    <cellStyle name="20% - Ênfase1 9 2 5 5" xfId="2887"/>
    <cellStyle name="20% - Ênfase1 9 2 5 6" xfId="2888"/>
    <cellStyle name="20% - Ênfase1 9 2 5 7" xfId="2889"/>
    <cellStyle name="20% - Ênfase1 9 2 5 8" xfId="2890"/>
    <cellStyle name="20% - Ênfase1 9 2 5 9" xfId="2891"/>
    <cellStyle name="20% - Ênfase1 9 2 6" xfId="2892"/>
    <cellStyle name="20% - Ênfase1 9 2 6 10" xfId="2893"/>
    <cellStyle name="20% - Ênfase1 9 2 6 11" xfId="2894"/>
    <cellStyle name="20% - Ênfase1 9 2 6 12" xfId="2895"/>
    <cellStyle name="20% - Ênfase1 9 2 6 13" xfId="2896"/>
    <cellStyle name="20% - Ênfase1 9 2 6 2" xfId="2897"/>
    <cellStyle name="20% - Ênfase1 9 2 6 3" xfId="2898"/>
    <cellStyle name="20% - Ênfase1 9 2 6 4" xfId="2899"/>
    <cellStyle name="20% - Ênfase1 9 2 6 5" xfId="2900"/>
    <cellStyle name="20% - Ênfase1 9 2 6 6" xfId="2901"/>
    <cellStyle name="20% - Ênfase1 9 2 6 7" xfId="2902"/>
    <cellStyle name="20% - Ênfase1 9 2 6 8" xfId="2903"/>
    <cellStyle name="20% - Ênfase1 9 2 6 9" xfId="2904"/>
    <cellStyle name="20% - Ênfase1 9 2 7" xfId="2905"/>
    <cellStyle name="20% - Ênfase1 9 2 7 10" xfId="2906"/>
    <cellStyle name="20% - Ênfase1 9 2 7 11" xfId="2907"/>
    <cellStyle name="20% - Ênfase1 9 2 7 12" xfId="2908"/>
    <cellStyle name="20% - Ênfase1 9 2 7 13" xfId="2909"/>
    <cellStyle name="20% - Ênfase1 9 2 7 2" xfId="2910"/>
    <cellStyle name="20% - Ênfase1 9 2 7 3" xfId="2911"/>
    <cellStyle name="20% - Ênfase1 9 2 7 4" xfId="2912"/>
    <cellStyle name="20% - Ênfase1 9 2 7 5" xfId="2913"/>
    <cellStyle name="20% - Ênfase1 9 2 7 6" xfId="2914"/>
    <cellStyle name="20% - Ênfase1 9 2 7 7" xfId="2915"/>
    <cellStyle name="20% - Ênfase1 9 2 7 8" xfId="2916"/>
    <cellStyle name="20% - Ênfase1 9 2 7 9" xfId="2917"/>
    <cellStyle name="20% - Ênfase1 9 2 8" xfId="2918"/>
    <cellStyle name="20% - Ênfase1 9 2 8 10" xfId="2919"/>
    <cellStyle name="20% - Ênfase1 9 2 8 11" xfId="2920"/>
    <cellStyle name="20% - Ênfase1 9 2 8 12" xfId="2921"/>
    <cellStyle name="20% - Ênfase1 9 2 8 13" xfId="2922"/>
    <cellStyle name="20% - Ênfase1 9 2 8 2" xfId="2923"/>
    <cellStyle name="20% - Ênfase1 9 2 8 3" xfId="2924"/>
    <cellStyle name="20% - Ênfase1 9 2 8 4" xfId="2925"/>
    <cellStyle name="20% - Ênfase1 9 2 8 5" xfId="2926"/>
    <cellStyle name="20% - Ênfase1 9 2 8 6" xfId="2927"/>
    <cellStyle name="20% - Ênfase1 9 2 8 7" xfId="2928"/>
    <cellStyle name="20% - Ênfase1 9 2 8 8" xfId="2929"/>
    <cellStyle name="20% - Ênfase1 9 2 8 9" xfId="2930"/>
    <cellStyle name="20% - Ênfase1 9 2 9" xfId="2931"/>
    <cellStyle name="20% - Ênfase1 9 2 9 10" xfId="2932"/>
    <cellStyle name="20% - Ênfase1 9 2 9 11" xfId="2933"/>
    <cellStyle name="20% - Ênfase1 9 2 9 12" xfId="2934"/>
    <cellStyle name="20% - Ênfase1 9 2 9 13" xfId="2935"/>
    <cellStyle name="20% - Ênfase1 9 2 9 2" xfId="2936"/>
    <cellStyle name="20% - Ênfase1 9 2 9 3" xfId="2937"/>
    <cellStyle name="20% - Ênfase1 9 2 9 4" xfId="2938"/>
    <cellStyle name="20% - Ênfase1 9 2 9 5" xfId="2939"/>
    <cellStyle name="20% - Ênfase1 9 2 9 6" xfId="2940"/>
    <cellStyle name="20% - Ênfase1 9 2 9 7" xfId="2941"/>
    <cellStyle name="20% - Ênfase1 9 2 9 8" xfId="2942"/>
    <cellStyle name="20% - Ênfase1 9 2 9 9" xfId="2943"/>
    <cellStyle name="20% - Ênfase1 9 20" xfId="2944"/>
    <cellStyle name="20% - Ênfase1 9 21" xfId="2945"/>
    <cellStyle name="20% - Ênfase1 9 22" xfId="2946"/>
    <cellStyle name="20% - Ênfase1 9 23" xfId="2947"/>
    <cellStyle name="20% - Ênfase1 9 24" xfId="2948"/>
    <cellStyle name="20% - Ênfase1 9 3" xfId="2949"/>
    <cellStyle name="20% - Ênfase1 9 3 10" xfId="2950"/>
    <cellStyle name="20% - Ênfase1 9 3 11" xfId="2951"/>
    <cellStyle name="20% - Ênfase1 9 3 12" xfId="2952"/>
    <cellStyle name="20% - Ênfase1 9 3 13" xfId="2953"/>
    <cellStyle name="20% - Ênfase1 9 3 2" xfId="2954"/>
    <cellStyle name="20% - Ênfase1 9 3 3" xfId="2955"/>
    <cellStyle name="20% - Ênfase1 9 3 4" xfId="2956"/>
    <cellStyle name="20% - Ênfase1 9 3 5" xfId="2957"/>
    <cellStyle name="20% - Ênfase1 9 3 6" xfId="2958"/>
    <cellStyle name="20% - Ênfase1 9 3 7" xfId="2959"/>
    <cellStyle name="20% - Ênfase1 9 3 8" xfId="2960"/>
    <cellStyle name="20% - Ênfase1 9 3 9" xfId="2961"/>
    <cellStyle name="20% - Ênfase1 9 4" xfId="2962"/>
    <cellStyle name="20% - Ênfase1 9 4 10" xfId="2963"/>
    <cellStyle name="20% - Ênfase1 9 4 11" xfId="2964"/>
    <cellStyle name="20% - Ênfase1 9 4 12" xfId="2965"/>
    <cellStyle name="20% - Ênfase1 9 4 13" xfId="2966"/>
    <cellStyle name="20% - Ênfase1 9 4 2" xfId="2967"/>
    <cellStyle name="20% - Ênfase1 9 4 3" xfId="2968"/>
    <cellStyle name="20% - Ênfase1 9 4 4" xfId="2969"/>
    <cellStyle name="20% - Ênfase1 9 4 5" xfId="2970"/>
    <cellStyle name="20% - Ênfase1 9 4 6" xfId="2971"/>
    <cellStyle name="20% - Ênfase1 9 4 7" xfId="2972"/>
    <cellStyle name="20% - Ênfase1 9 4 8" xfId="2973"/>
    <cellStyle name="20% - Ênfase1 9 4 9" xfId="2974"/>
    <cellStyle name="20% - Ênfase1 9 5" xfId="2975"/>
    <cellStyle name="20% - Ênfase1 9 5 10" xfId="2976"/>
    <cellStyle name="20% - Ênfase1 9 5 11" xfId="2977"/>
    <cellStyle name="20% - Ênfase1 9 5 12" xfId="2978"/>
    <cellStyle name="20% - Ênfase1 9 5 13" xfId="2979"/>
    <cellStyle name="20% - Ênfase1 9 5 2" xfId="2980"/>
    <cellStyle name="20% - Ênfase1 9 5 3" xfId="2981"/>
    <cellStyle name="20% - Ênfase1 9 5 4" xfId="2982"/>
    <cellStyle name="20% - Ênfase1 9 5 5" xfId="2983"/>
    <cellStyle name="20% - Ênfase1 9 5 6" xfId="2984"/>
    <cellStyle name="20% - Ênfase1 9 5 7" xfId="2985"/>
    <cellStyle name="20% - Ênfase1 9 5 8" xfId="2986"/>
    <cellStyle name="20% - Ênfase1 9 5 9" xfId="2987"/>
    <cellStyle name="20% - Ênfase1 9 6" xfId="2988"/>
    <cellStyle name="20% - Ênfase1 9 6 10" xfId="2989"/>
    <cellStyle name="20% - Ênfase1 9 6 11" xfId="2990"/>
    <cellStyle name="20% - Ênfase1 9 6 12" xfId="2991"/>
    <cellStyle name="20% - Ênfase1 9 6 13" xfId="2992"/>
    <cellStyle name="20% - Ênfase1 9 6 2" xfId="2993"/>
    <cellStyle name="20% - Ênfase1 9 6 3" xfId="2994"/>
    <cellStyle name="20% - Ênfase1 9 6 4" xfId="2995"/>
    <cellStyle name="20% - Ênfase1 9 6 5" xfId="2996"/>
    <cellStyle name="20% - Ênfase1 9 6 6" xfId="2997"/>
    <cellStyle name="20% - Ênfase1 9 6 7" xfId="2998"/>
    <cellStyle name="20% - Ênfase1 9 6 8" xfId="2999"/>
    <cellStyle name="20% - Ênfase1 9 6 9" xfId="3000"/>
    <cellStyle name="20% - Ênfase1 9 7" xfId="3001"/>
    <cellStyle name="20% - Ênfase1 9 7 10" xfId="3002"/>
    <cellStyle name="20% - Ênfase1 9 7 11" xfId="3003"/>
    <cellStyle name="20% - Ênfase1 9 7 12" xfId="3004"/>
    <cellStyle name="20% - Ênfase1 9 7 13" xfId="3005"/>
    <cellStyle name="20% - Ênfase1 9 7 2" xfId="3006"/>
    <cellStyle name="20% - Ênfase1 9 7 3" xfId="3007"/>
    <cellStyle name="20% - Ênfase1 9 7 4" xfId="3008"/>
    <cellStyle name="20% - Ênfase1 9 7 5" xfId="3009"/>
    <cellStyle name="20% - Ênfase1 9 7 6" xfId="3010"/>
    <cellStyle name="20% - Ênfase1 9 7 7" xfId="3011"/>
    <cellStyle name="20% - Ênfase1 9 7 8" xfId="3012"/>
    <cellStyle name="20% - Ênfase1 9 7 9" xfId="3013"/>
    <cellStyle name="20% - Ênfase1 9 8" xfId="3014"/>
    <cellStyle name="20% - Ênfase1 9 8 10" xfId="3015"/>
    <cellStyle name="20% - Ênfase1 9 8 11" xfId="3016"/>
    <cellStyle name="20% - Ênfase1 9 8 12" xfId="3017"/>
    <cellStyle name="20% - Ênfase1 9 8 13" xfId="3018"/>
    <cellStyle name="20% - Ênfase1 9 8 2" xfId="3019"/>
    <cellStyle name="20% - Ênfase1 9 8 3" xfId="3020"/>
    <cellStyle name="20% - Ênfase1 9 8 4" xfId="3021"/>
    <cellStyle name="20% - Ênfase1 9 8 5" xfId="3022"/>
    <cellStyle name="20% - Ênfase1 9 8 6" xfId="3023"/>
    <cellStyle name="20% - Ênfase1 9 8 7" xfId="3024"/>
    <cellStyle name="20% - Ênfase1 9 8 8" xfId="3025"/>
    <cellStyle name="20% - Ênfase1 9 8 9" xfId="3026"/>
    <cellStyle name="20% - Ênfase1 9 9" xfId="3027"/>
    <cellStyle name="20% - Ênfase1 9 9 10" xfId="3028"/>
    <cellStyle name="20% - Ênfase1 9 9 11" xfId="3029"/>
    <cellStyle name="20% - Ênfase1 9 9 12" xfId="3030"/>
    <cellStyle name="20% - Ênfase1 9 9 13" xfId="3031"/>
    <cellStyle name="20% - Ênfase1 9 9 2" xfId="3032"/>
    <cellStyle name="20% - Ênfase1 9 9 3" xfId="3033"/>
    <cellStyle name="20% - Ênfase1 9 9 4" xfId="3034"/>
    <cellStyle name="20% - Ênfase1 9 9 5" xfId="3035"/>
    <cellStyle name="20% - Ênfase1 9 9 6" xfId="3036"/>
    <cellStyle name="20% - Ênfase1 9 9 7" xfId="3037"/>
    <cellStyle name="20% - Ênfase1 9 9 8" xfId="3038"/>
    <cellStyle name="20% - Ênfase1 9 9 9" xfId="3039"/>
    <cellStyle name="20% - Ênfase2 10" xfId="3040"/>
    <cellStyle name="20% - Ênfase2 10 10" xfId="3041"/>
    <cellStyle name="20% - Ênfase2 10 10 10" xfId="3042"/>
    <cellStyle name="20% - Ênfase2 10 10 11" xfId="3043"/>
    <cellStyle name="20% - Ênfase2 10 10 12" xfId="3044"/>
    <cellStyle name="20% - Ênfase2 10 10 13" xfId="3045"/>
    <cellStyle name="20% - Ênfase2 10 10 2" xfId="3046"/>
    <cellStyle name="20% - Ênfase2 10 10 3" xfId="3047"/>
    <cellStyle name="20% - Ênfase2 10 10 4" xfId="3048"/>
    <cellStyle name="20% - Ênfase2 10 10 5" xfId="3049"/>
    <cellStyle name="20% - Ênfase2 10 10 6" xfId="3050"/>
    <cellStyle name="20% - Ênfase2 10 10 7" xfId="3051"/>
    <cellStyle name="20% - Ênfase2 10 10 8" xfId="3052"/>
    <cellStyle name="20% - Ênfase2 10 10 9" xfId="3053"/>
    <cellStyle name="20% - Ênfase2 10 11" xfId="3054"/>
    <cellStyle name="20% - Ênfase2 10 11 10" xfId="3055"/>
    <cellStyle name="20% - Ênfase2 10 11 11" xfId="3056"/>
    <cellStyle name="20% - Ênfase2 10 11 12" xfId="3057"/>
    <cellStyle name="20% - Ênfase2 10 11 13" xfId="3058"/>
    <cellStyle name="20% - Ênfase2 10 11 2" xfId="3059"/>
    <cellStyle name="20% - Ênfase2 10 11 3" xfId="3060"/>
    <cellStyle name="20% - Ênfase2 10 11 4" xfId="3061"/>
    <cellStyle name="20% - Ênfase2 10 11 5" xfId="3062"/>
    <cellStyle name="20% - Ênfase2 10 11 6" xfId="3063"/>
    <cellStyle name="20% - Ênfase2 10 11 7" xfId="3064"/>
    <cellStyle name="20% - Ênfase2 10 11 8" xfId="3065"/>
    <cellStyle name="20% - Ênfase2 10 11 9" xfId="3066"/>
    <cellStyle name="20% - Ênfase2 10 12" xfId="3067"/>
    <cellStyle name="20% - Ênfase2 10 12 10" xfId="3068"/>
    <cellStyle name="20% - Ênfase2 10 12 11" xfId="3069"/>
    <cellStyle name="20% - Ênfase2 10 12 12" xfId="3070"/>
    <cellStyle name="20% - Ênfase2 10 12 13" xfId="3071"/>
    <cellStyle name="20% - Ênfase2 10 12 2" xfId="3072"/>
    <cellStyle name="20% - Ênfase2 10 12 3" xfId="3073"/>
    <cellStyle name="20% - Ênfase2 10 12 4" xfId="3074"/>
    <cellStyle name="20% - Ênfase2 10 12 5" xfId="3075"/>
    <cellStyle name="20% - Ênfase2 10 12 6" xfId="3076"/>
    <cellStyle name="20% - Ênfase2 10 12 7" xfId="3077"/>
    <cellStyle name="20% - Ênfase2 10 12 8" xfId="3078"/>
    <cellStyle name="20% - Ênfase2 10 12 9" xfId="3079"/>
    <cellStyle name="20% - Ênfase2 10 13" xfId="3080"/>
    <cellStyle name="20% - Ênfase2 10 14" xfId="3081"/>
    <cellStyle name="20% - Ênfase2 10 15" xfId="3082"/>
    <cellStyle name="20% - Ênfase2 10 16" xfId="3083"/>
    <cellStyle name="20% - Ênfase2 10 17" xfId="3084"/>
    <cellStyle name="20% - Ênfase2 10 18" xfId="3085"/>
    <cellStyle name="20% - Ênfase2 10 19" xfId="3086"/>
    <cellStyle name="20% - Ênfase2 10 2" xfId="3087"/>
    <cellStyle name="20% - Ênfase2 10 2 10" xfId="3088"/>
    <cellStyle name="20% - Ênfase2 10 2 10 10" xfId="3089"/>
    <cellStyle name="20% - Ênfase2 10 2 10 11" xfId="3090"/>
    <cellStyle name="20% - Ênfase2 10 2 10 12" xfId="3091"/>
    <cellStyle name="20% - Ênfase2 10 2 10 13" xfId="3092"/>
    <cellStyle name="20% - Ênfase2 10 2 10 2" xfId="3093"/>
    <cellStyle name="20% - Ênfase2 10 2 10 3" xfId="3094"/>
    <cellStyle name="20% - Ênfase2 10 2 10 4" xfId="3095"/>
    <cellStyle name="20% - Ênfase2 10 2 10 5" xfId="3096"/>
    <cellStyle name="20% - Ênfase2 10 2 10 6" xfId="3097"/>
    <cellStyle name="20% - Ênfase2 10 2 10 7" xfId="3098"/>
    <cellStyle name="20% - Ênfase2 10 2 10 8" xfId="3099"/>
    <cellStyle name="20% - Ênfase2 10 2 10 9" xfId="3100"/>
    <cellStyle name="20% - Ênfase2 10 2 11" xfId="3101"/>
    <cellStyle name="20% - Ênfase2 10 2 11 10" xfId="3102"/>
    <cellStyle name="20% - Ênfase2 10 2 11 11" xfId="3103"/>
    <cellStyle name="20% - Ênfase2 10 2 11 12" xfId="3104"/>
    <cellStyle name="20% - Ênfase2 10 2 11 13" xfId="3105"/>
    <cellStyle name="20% - Ênfase2 10 2 11 2" xfId="3106"/>
    <cellStyle name="20% - Ênfase2 10 2 11 3" xfId="3107"/>
    <cellStyle name="20% - Ênfase2 10 2 11 4" xfId="3108"/>
    <cellStyle name="20% - Ênfase2 10 2 11 5" xfId="3109"/>
    <cellStyle name="20% - Ênfase2 10 2 11 6" xfId="3110"/>
    <cellStyle name="20% - Ênfase2 10 2 11 7" xfId="3111"/>
    <cellStyle name="20% - Ênfase2 10 2 11 8" xfId="3112"/>
    <cellStyle name="20% - Ênfase2 10 2 11 9" xfId="3113"/>
    <cellStyle name="20% - Ênfase2 10 2 12" xfId="3114"/>
    <cellStyle name="20% - Ênfase2 10 2 13" xfId="3115"/>
    <cellStyle name="20% - Ênfase2 10 2 14" xfId="3116"/>
    <cellStyle name="20% - Ênfase2 10 2 15" xfId="3117"/>
    <cellStyle name="20% - Ênfase2 10 2 16" xfId="3118"/>
    <cellStyle name="20% - Ênfase2 10 2 17" xfId="3119"/>
    <cellStyle name="20% - Ênfase2 10 2 18" xfId="3120"/>
    <cellStyle name="20% - Ênfase2 10 2 19" xfId="3121"/>
    <cellStyle name="20% - Ênfase2 10 2 2" xfId="3122"/>
    <cellStyle name="20% - Ênfase2 10 2 2 10" xfId="3123"/>
    <cellStyle name="20% - Ênfase2 10 2 2 11" xfId="3124"/>
    <cellStyle name="20% - Ênfase2 10 2 2 12" xfId="3125"/>
    <cellStyle name="20% - Ênfase2 10 2 2 13" xfId="3126"/>
    <cellStyle name="20% - Ênfase2 10 2 2 2" xfId="3127"/>
    <cellStyle name="20% - Ênfase2 10 2 2 3" xfId="3128"/>
    <cellStyle name="20% - Ênfase2 10 2 2 4" xfId="3129"/>
    <cellStyle name="20% - Ênfase2 10 2 2 5" xfId="3130"/>
    <cellStyle name="20% - Ênfase2 10 2 2 6" xfId="3131"/>
    <cellStyle name="20% - Ênfase2 10 2 2 7" xfId="3132"/>
    <cellStyle name="20% - Ênfase2 10 2 2 8" xfId="3133"/>
    <cellStyle name="20% - Ênfase2 10 2 2 9" xfId="3134"/>
    <cellStyle name="20% - Ênfase2 10 2 20" xfId="3135"/>
    <cellStyle name="20% - Ênfase2 10 2 21" xfId="3136"/>
    <cellStyle name="20% - Ênfase2 10 2 22" xfId="3137"/>
    <cellStyle name="20% - Ênfase2 10 2 23" xfId="3138"/>
    <cellStyle name="20% - Ênfase2 10 2 3" xfId="3139"/>
    <cellStyle name="20% - Ênfase2 10 2 3 10" xfId="3140"/>
    <cellStyle name="20% - Ênfase2 10 2 3 11" xfId="3141"/>
    <cellStyle name="20% - Ênfase2 10 2 3 12" xfId="3142"/>
    <cellStyle name="20% - Ênfase2 10 2 3 13" xfId="3143"/>
    <cellStyle name="20% - Ênfase2 10 2 3 2" xfId="3144"/>
    <cellStyle name="20% - Ênfase2 10 2 3 3" xfId="3145"/>
    <cellStyle name="20% - Ênfase2 10 2 3 4" xfId="3146"/>
    <cellStyle name="20% - Ênfase2 10 2 3 5" xfId="3147"/>
    <cellStyle name="20% - Ênfase2 10 2 3 6" xfId="3148"/>
    <cellStyle name="20% - Ênfase2 10 2 3 7" xfId="3149"/>
    <cellStyle name="20% - Ênfase2 10 2 3 8" xfId="3150"/>
    <cellStyle name="20% - Ênfase2 10 2 3 9" xfId="3151"/>
    <cellStyle name="20% - Ênfase2 10 2 4" xfId="3152"/>
    <cellStyle name="20% - Ênfase2 10 2 4 10" xfId="3153"/>
    <cellStyle name="20% - Ênfase2 10 2 4 11" xfId="3154"/>
    <cellStyle name="20% - Ênfase2 10 2 4 12" xfId="3155"/>
    <cellStyle name="20% - Ênfase2 10 2 4 13" xfId="3156"/>
    <cellStyle name="20% - Ênfase2 10 2 4 2" xfId="3157"/>
    <cellStyle name="20% - Ênfase2 10 2 4 3" xfId="3158"/>
    <cellStyle name="20% - Ênfase2 10 2 4 4" xfId="3159"/>
    <cellStyle name="20% - Ênfase2 10 2 4 5" xfId="3160"/>
    <cellStyle name="20% - Ênfase2 10 2 4 6" xfId="3161"/>
    <cellStyle name="20% - Ênfase2 10 2 4 7" xfId="3162"/>
    <cellStyle name="20% - Ênfase2 10 2 4 8" xfId="3163"/>
    <cellStyle name="20% - Ênfase2 10 2 4 9" xfId="3164"/>
    <cellStyle name="20% - Ênfase2 10 2 5" xfId="3165"/>
    <cellStyle name="20% - Ênfase2 10 2 5 10" xfId="3166"/>
    <cellStyle name="20% - Ênfase2 10 2 5 11" xfId="3167"/>
    <cellStyle name="20% - Ênfase2 10 2 5 12" xfId="3168"/>
    <cellStyle name="20% - Ênfase2 10 2 5 13" xfId="3169"/>
    <cellStyle name="20% - Ênfase2 10 2 5 2" xfId="3170"/>
    <cellStyle name="20% - Ênfase2 10 2 5 3" xfId="3171"/>
    <cellStyle name="20% - Ênfase2 10 2 5 4" xfId="3172"/>
    <cellStyle name="20% - Ênfase2 10 2 5 5" xfId="3173"/>
    <cellStyle name="20% - Ênfase2 10 2 5 6" xfId="3174"/>
    <cellStyle name="20% - Ênfase2 10 2 5 7" xfId="3175"/>
    <cellStyle name="20% - Ênfase2 10 2 5 8" xfId="3176"/>
    <cellStyle name="20% - Ênfase2 10 2 5 9" xfId="3177"/>
    <cellStyle name="20% - Ênfase2 10 2 6" xfId="3178"/>
    <cellStyle name="20% - Ênfase2 10 2 6 10" xfId="3179"/>
    <cellStyle name="20% - Ênfase2 10 2 6 11" xfId="3180"/>
    <cellStyle name="20% - Ênfase2 10 2 6 12" xfId="3181"/>
    <cellStyle name="20% - Ênfase2 10 2 6 13" xfId="3182"/>
    <cellStyle name="20% - Ênfase2 10 2 6 2" xfId="3183"/>
    <cellStyle name="20% - Ênfase2 10 2 6 3" xfId="3184"/>
    <cellStyle name="20% - Ênfase2 10 2 6 4" xfId="3185"/>
    <cellStyle name="20% - Ênfase2 10 2 6 5" xfId="3186"/>
    <cellStyle name="20% - Ênfase2 10 2 6 6" xfId="3187"/>
    <cellStyle name="20% - Ênfase2 10 2 6 7" xfId="3188"/>
    <cellStyle name="20% - Ênfase2 10 2 6 8" xfId="3189"/>
    <cellStyle name="20% - Ênfase2 10 2 6 9" xfId="3190"/>
    <cellStyle name="20% - Ênfase2 10 2 7" xfId="3191"/>
    <cellStyle name="20% - Ênfase2 10 2 7 10" xfId="3192"/>
    <cellStyle name="20% - Ênfase2 10 2 7 11" xfId="3193"/>
    <cellStyle name="20% - Ênfase2 10 2 7 12" xfId="3194"/>
    <cellStyle name="20% - Ênfase2 10 2 7 13" xfId="3195"/>
    <cellStyle name="20% - Ênfase2 10 2 7 2" xfId="3196"/>
    <cellStyle name="20% - Ênfase2 10 2 7 3" xfId="3197"/>
    <cellStyle name="20% - Ênfase2 10 2 7 4" xfId="3198"/>
    <cellStyle name="20% - Ênfase2 10 2 7 5" xfId="3199"/>
    <cellStyle name="20% - Ênfase2 10 2 7 6" xfId="3200"/>
    <cellStyle name="20% - Ênfase2 10 2 7 7" xfId="3201"/>
    <cellStyle name="20% - Ênfase2 10 2 7 8" xfId="3202"/>
    <cellStyle name="20% - Ênfase2 10 2 7 9" xfId="3203"/>
    <cellStyle name="20% - Ênfase2 10 2 8" xfId="3204"/>
    <cellStyle name="20% - Ênfase2 10 2 8 10" xfId="3205"/>
    <cellStyle name="20% - Ênfase2 10 2 8 11" xfId="3206"/>
    <cellStyle name="20% - Ênfase2 10 2 8 12" xfId="3207"/>
    <cellStyle name="20% - Ênfase2 10 2 8 13" xfId="3208"/>
    <cellStyle name="20% - Ênfase2 10 2 8 2" xfId="3209"/>
    <cellStyle name="20% - Ênfase2 10 2 8 3" xfId="3210"/>
    <cellStyle name="20% - Ênfase2 10 2 8 4" xfId="3211"/>
    <cellStyle name="20% - Ênfase2 10 2 8 5" xfId="3212"/>
    <cellStyle name="20% - Ênfase2 10 2 8 6" xfId="3213"/>
    <cellStyle name="20% - Ênfase2 10 2 8 7" xfId="3214"/>
    <cellStyle name="20% - Ênfase2 10 2 8 8" xfId="3215"/>
    <cellStyle name="20% - Ênfase2 10 2 8 9" xfId="3216"/>
    <cellStyle name="20% - Ênfase2 10 2 9" xfId="3217"/>
    <cellStyle name="20% - Ênfase2 10 2 9 10" xfId="3218"/>
    <cellStyle name="20% - Ênfase2 10 2 9 11" xfId="3219"/>
    <cellStyle name="20% - Ênfase2 10 2 9 12" xfId="3220"/>
    <cellStyle name="20% - Ênfase2 10 2 9 13" xfId="3221"/>
    <cellStyle name="20% - Ênfase2 10 2 9 2" xfId="3222"/>
    <cellStyle name="20% - Ênfase2 10 2 9 3" xfId="3223"/>
    <cellStyle name="20% - Ênfase2 10 2 9 4" xfId="3224"/>
    <cellStyle name="20% - Ênfase2 10 2 9 5" xfId="3225"/>
    <cellStyle name="20% - Ênfase2 10 2 9 6" xfId="3226"/>
    <cellStyle name="20% - Ênfase2 10 2 9 7" xfId="3227"/>
    <cellStyle name="20% - Ênfase2 10 2 9 8" xfId="3228"/>
    <cellStyle name="20% - Ênfase2 10 2 9 9" xfId="3229"/>
    <cellStyle name="20% - Ênfase2 10 20" xfId="3230"/>
    <cellStyle name="20% - Ênfase2 10 21" xfId="3231"/>
    <cellStyle name="20% - Ênfase2 10 22" xfId="3232"/>
    <cellStyle name="20% - Ênfase2 10 23" xfId="3233"/>
    <cellStyle name="20% - Ênfase2 10 24" xfId="3234"/>
    <cellStyle name="20% - Ênfase2 10 3" xfId="3235"/>
    <cellStyle name="20% - Ênfase2 10 3 10" xfId="3236"/>
    <cellStyle name="20% - Ênfase2 10 3 11" xfId="3237"/>
    <cellStyle name="20% - Ênfase2 10 3 12" xfId="3238"/>
    <cellStyle name="20% - Ênfase2 10 3 13" xfId="3239"/>
    <cellStyle name="20% - Ênfase2 10 3 2" xfId="3240"/>
    <cellStyle name="20% - Ênfase2 10 3 3" xfId="3241"/>
    <cellStyle name="20% - Ênfase2 10 3 4" xfId="3242"/>
    <cellStyle name="20% - Ênfase2 10 3 5" xfId="3243"/>
    <cellStyle name="20% - Ênfase2 10 3 6" xfId="3244"/>
    <cellStyle name="20% - Ênfase2 10 3 7" xfId="3245"/>
    <cellStyle name="20% - Ênfase2 10 3 8" xfId="3246"/>
    <cellStyle name="20% - Ênfase2 10 3 9" xfId="3247"/>
    <cellStyle name="20% - Ênfase2 10 4" xfId="3248"/>
    <cellStyle name="20% - Ênfase2 10 4 10" xfId="3249"/>
    <cellStyle name="20% - Ênfase2 10 4 11" xfId="3250"/>
    <cellStyle name="20% - Ênfase2 10 4 12" xfId="3251"/>
    <cellStyle name="20% - Ênfase2 10 4 13" xfId="3252"/>
    <cellStyle name="20% - Ênfase2 10 4 2" xfId="3253"/>
    <cellStyle name="20% - Ênfase2 10 4 3" xfId="3254"/>
    <cellStyle name="20% - Ênfase2 10 4 4" xfId="3255"/>
    <cellStyle name="20% - Ênfase2 10 4 5" xfId="3256"/>
    <cellStyle name="20% - Ênfase2 10 4 6" xfId="3257"/>
    <cellStyle name="20% - Ênfase2 10 4 7" xfId="3258"/>
    <cellStyle name="20% - Ênfase2 10 4 8" xfId="3259"/>
    <cellStyle name="20% - Ênfase2 10 4 9" xfId="3260"/>
    <cellStyle name="20% - Ênfase2 10 5" xfId="3261"/>
    <cellStyle name="20% - Ênfase2 10 5 10" xfId="3262"/>
    <cellStyle name="20% - Ênfase2 10 5 11" xfId="3263"/>
    <cellStyle name="20% - Ênfase2 10 5 12" xfId="3264"/>
    <cellStyle name="20% - Ênfase2 10 5 13" xfId="3265"/>
    <cellStyle name="20% - Ênfase2 10 5 2" xfId="3266"/>
    <cellStyle name="20% - Ênfase2 10 5 3" xfId="3267"/>
    <cellStyle name="20% - Ênfase2 10 5 4" xfId="3268"/>
    <cellStyle name="20% - Ênfase2 10 5 5" xfId="3269"/>
    <cellStyle name="20% - Ênfase2 10 5 6" xfId="3270"/>
    <cellStyle name="20% - Ênfase2 10 5 7" xfId="3271"/>
    <cellStyle name="20% - Ênfase2 10 5 8" xfId="3272"/>
    <cellStyle name="20% - Ênfase2 10 5 9" xfId="3273"/>
    <cellStyle name="20% - Ênfase2 10 6" xfId="3274"/>
    <cellStyle name="20% - Ênfase2 10 6 10" xfId="3275"/>
    <cellStyle name="20% - Ênfase2 10 6 11" xfId="3276"/>
    <cellStyle name="20% - Ênfase2 10 6 12" xfId="3277"/>
    <cellStyle name="20% - Ênfase2 10 6 13" xfId="3278"/>
    <cellStyle name="20% - Ênfase2 10 6 2" xfId="3279"/>
    <cellStyle name="20% - Ênfase2 10 6 3" xfId="3280"/>
    <cellStyle name="20% - Ênfase2 10 6 4" xfId="3281"/>
    <cellStyle name="20% - Ênfase2 10 6 5" xfId="3282"/>
    <cellStyle name="20% - Ênfase2 10 6 6" xfId="3283"/>
    <cellStyle name="20% - Ênfase2 10 6 7" xfId="3284"/>
    <cellStyle name="20% - Ênfase2 10 6 8" xfId="3285"/>
    <cellStyle name="20% - Ênfase2 10 6 9" xfId="3286"/>
    <cellStyle name="20% - Ênfase2 10 7" xfId="3287"/>
    <cellStyle name="20% - Ênfase2 10 7 10" xfId="3288"/>
    <cellStyle name="20% - Ênfase2 10 7 11" xfId="3289"/>
    <cellStyle name="20% - Ênfase2 10 7 12" xfId="3290"/>
    <cellStyle name="20% - Ênfase2 10 7 13" xfId="3291"/>
    <cellStyle name="20% - Ênfase2 10 7 2" xfId="3292"/>
    <cellStyle name="20% - Ênfase2 10 7 3" xfId="3293"/>
    <cellStyle name="20% - Ênfase2 10 7 4" xfId="3294"/>
    <cellStyle name="20% - Ênfase2 10 7 5" xfId="3295"/>
    <cellStyle name="20% - Ênfase2 10 7 6" xfId="3296"/>
    <cellStyle name="20% - Ênfase2 10 7 7" xfId="3297"/>
    <cellStyle name="20% - Ênfase2 10 7 8" xfId="3298"/>
    <cellStyle name="20% - Ênfase2 10 7 9" xfId="3299"/>
    <cellStyle name="20% - Ênfase2 10 8" xfId="3300"/>
    <cellStyle name="20% - Ênfase2 10 8 10" xfId="3301"/>
    <cellStyle name="20% - Ênfase2 10 8 11" xfId="3302"/>
    <cellStyle name="20% - Ênfase2 10 8 12" xfId="3303"/>
    <cellStyle name="20% - Ênfase2 10 8 13" xfId="3304"/>
    <cellStyle name="20% - Ênfase2 10 8 2" xfId="3305"/>
    <cellStyle name="20% - Ênfase2 10 8 3" xfId="3306"/>
    <cellStyle name="20% - Ênfase2 10 8 4" xfId="3307"/>
    <cellStyle name="20% - Ênfase2 10 8 5" xfId="3308"/>
    <cellStyle name="20% - Ênfase2 10 8 6" xfId="3309"/>
    <cellStyle name="20% - Ênfase2 10 8 7" xfId="3310"/>
    <cellStyle name="20% - Ênfase2 10 8 8" xfId="3311"/>
    <cellStyle name="20% - Ênfase2 10 8 9" xfId="3312"/>
    <cellStyle name="20% - Ênfase2 10 9" xfId="3313"/>
    <cellStyle name="20% - Ênfase2 10 9 10" xfId="3314"/>
    <cellStyle name="20% - Ênfase2 10 9 11" xfId="3315"/>
    <cellStyle name="20% - Ênfase2 10 9 12" xfId="3316"/>
    <cellStyle name="20% - Ênfase2 10 9 13" xfId="3317"/>
    <cellStyle name="20% - Ênfase2 10 9 2" xfId="3318"/>
    <cellStyle name="20% - Ênfase2 10 9 3" xfId="3319"/>
    <cellStyle name="20% - Ênfase2 10 9 4" xfId="3320"/>
    <cellStyle name="20% - Ênfase2 10 9 5" xfId="3321"/>
    <cellStyle name="20% - Ênfase2 10 9 6" xfId="3322"/>
    <cellStyle name="20% - Ênfase2 10 9 7" xfId="3323"/>
    <cellStyle name="20% - Ênfase2 10 9 8" xfId="3324"/>
    <cellStyle name="20% - Ênfase2 10 9 9" xfId="3325"/>
    <cellStyle name="20% - Ênfase2 11" xfId="3326"/>
    <cellStyle name="20% - Ênfase2 11 10" xfId="3327"/>
    <cellStyle name="20% - Ênfase2 11 10 10" xfId="3328"/>
    <cellStyle name="20% - Ênfase2 11 10 11" xfId="3329"/>
    <cellStyle name="20% - Ênfase2 11 10 12" xfId="3330"/>
    <cellStyle name="20% - Ênfase2 11 10 13" xfId="3331"/>
    <cellStyle name="20% - Ênfase2 11 10 2" xfId="3332"/>
    <cellStyle name="20% - Ênfase2 11 10 3" xfId="3333"/>
    <cellStyle name="20% - Ênfase2 11 10 4" xfId="3334"/>
    <cellStyle name="20% - Ênfase2 11 10 5" xfId="3335"/>
    <cellStyle name="20% - Ênfase2 11 10 6" xfId="3336"/>
    <cellStyle name="20% - Ênfase2 11 10 7" xfId="3337"/>
    <cellStyle name="20% - Ênfase2 11 10 8" xfId="3338"/>
    <cellStyle name="20% - Ênfase2 11 10 9" xfId="3339"/>
    <cellStyle name="20% - Ênfase2 11 11" xfId="3340"/>
    <cellStyle name="20% - Ênfase2 11 11 10" xfId="3341"/>
    <cellStyle name="20% - Ênfase2 11 11 11" xfId="3342"/>
    <cellStyle name="20% - Ênfase2 11 11 12" xfId="3343"/>
    <cellStyle name="20% - Ênfase2 11 11 13" xfId="3344"/>
    <cellStyle name="20% - Ênfase2 11 11 2" xfId="3345"/>
    <cellStyle name="20% - Ênfase2 11 11 3" xfId="3346"/>
    <cellStyle name="20% - Ênfase2 11 11 4" xfId="3347"/>
    <cellStyle name="20% - Ênfase2 11 11 5" xfId="3348"/>
    <cellStyle name="20% - Ênfase2 11 11 6" xfId="3349"/>
    <cellStyle name="20% - Ênfase2 11 11 7" xfId="3350"/>
    <cellStyle name="20% - Ênfase2 11 11 8" xfId="3351"/>
    <cellStyle name="20% - Ênfase2 11 11 9" xfId="3352"/>
    <cellStyle name="20% - Ênfase2 11 12" xfId="3353"/>
    <cellStyle name="20% - Ênfase2 11 12 10" xfId="3354"/>
    <cellStyle name="20% - Ênfase2 11 12 11" xfId="3355"/>
    <cellStyle name="20% - Ênfase2 11 12 12" xfId="3356"/>
    <cellStyle name="20% - Ênfase2 11 12 13" xfId="3357"/>
    <cellStyle name="20% - Ênfase2 11 12 2" xfId="3358"/>
    <cellStyle name="20% - Ênfase2 11 12 3" xfId="3359"/>
    <cellStyle name="20% - Ênfase2 11 12 4" xfId="3360"/>
    <cellStyle name="20% - Ênfase2 11 12 5" xfId="3361"/>
    <cellStyle name="20% - Ênfase2 11 12 6" xfId="3362"/>
    <cellStyle name="20% - Ênfase2 11 12 7" xfId="3363"/>
    <cellStyle name="20% - Ênfase2 11 12 8" xfId="3364"/>
    <cellStyle name="20% - Ênfase2 11 12 9" xfId="3365"/>
    <cellStyle name="20% - Ênfase2 11 13" xfId="3366"/>
    <cellStyle name="20% - Ênfase2 11 14" xfId="3367"/>
    <cellStyle name="20% - Ênfase2 11 15" xfId="3368"/>
    <cellStyle name="20% - Ênfase2 11 16" xfId="3369"/>
    <cellStyle name="20% - Ênfase2 11 17" xfId="3370"/>
    <cellStyle name="20% - Ênfase2 11 18" xfId="3371"/>
    <cellStyle name="20% - Ênfase2 11 19" xfId="3372"/>
    <cellStyle name="20% - Ênfase2 11 2" xfId="3373"/>
    <cellStyle name="20% - Ênfase2 11 2 10" xfId="3374"/>
    <cellStyle name="20% - Ênfase2 11 2 10 10" xfId="3375"/>
    <cellStyle name="20% - Ênfase2 11 2 10 11" xfId="3376"/>
    <cellStyle name="20% - Ênfase2 11 2 10 12" xfId="3377"/>
    <cellStyle name="20% - Ênfase2 11 2 10 13" xfId="3378"/>
    <cellStyle name="20% - Ênfase2 11 2 10 2" xfId="3379"/>
    <cellStyle name="20% - Ênfase2 11 2 10 3" xfId="3380"/>
    <cellStyle name="20% - Ênfase2 11 2 10 4" xfId="3381"/>
    <cellStyle name="20% - Ênfase2 11 2 10 5" xfId="3382"/>
    <cellStyle name="20% - Ênfase2 11 2 10 6" xfId="3383"/>
    <cellStyle name="20% - Ênfase2 11 2 10 7" xfId="3384"/>
    <cellStyle name="20% - Ênfase2 11 2 10 8" xfId="3385"/>
    <cellStyle name="20% - Ênfase2 11 2 10 9" xfId="3386"/>
    <cellStyle name="20% - Ênfase2 11 2 11" xfId="3387"/>
    <cellStyle name="20% - Ênfase2 11 2 11 10" xfId="3388"/>
    <cellStyle name="20% - Ênfase2 11 2 11 11" xfId="3389"/>
    <cellStyle name="20% - Ênfase2 11 2 11 12" xfId="3390"/>
    <cellStyle name="20% - Ênfase2 11 2 11 13" xfId="3391"/>
    <cellStyle name="20% - Ênfase2 11 2 11 2" xfId="3392"/>
    <cellStyle name="20% - Ênfase2 11 2 11 3" xfId="3393"/>
    <cellStyle name="20% - Ênfase2 11 2 11 4" xfId="3394"/>
    <cellStyle name="20% - Ênfase2 11 2 11 5" xfId="3395"/>
    <cellStyle name="20% - Ênfase2 11 2 11 6" xfId="3396"/>
    <cellStyle name="20% - Ênfase2 11 2 11 7" xfId="3397"/>
    <cellStyle name="20% - Ênfase2 11 2 11 8" xfId="3398"/>
    <cellStyle name="20% - Ênfase2 11 2 11 9" xfId="3399"/>
    <cellStyle name="20% - Ênfase2 11 2 12" xfId="3400"/>
    <cellStyle name="20% - Ênfase2 11 2 13" xfId="3401"/>
    <cellStyle name="20% - Ênfase2 11 2 14" xfId="3402"/>
    <cellStyle name="20% - Ênfase2 11 2 15" xfId="3403"/>
    <cellStyle name="20% - Ênfase2 11 2 16" xfId="3404"/>
    <cellStyle name="20% - Ênfase2 11 2 17" xfId="3405"/>
    <cellStyle name="20% - Ênfase2 11 2 18" xfId="3406"/>
    <cellStyle name="20% - Ênfase2 11 2 19" xfId="3407"/>
    <cellStyle name="20% - Ênfase2 11 2 2" xfId="3408"/>
    <cellStyle name="20% - Ênfase2 11 2 2 10" xfId="3409"/>
    <cellStyle name="20% - Ênfase2 11 2 2 11" xfId="3410"/>
    <cellStyle name="20% - Ênfase2 11 2 2 12" xfId="3411"/>
    <cellStyle name="20% - Ênfase2 11 2 2 13" xfId="3412"/>
    <cellStyle name="20% - Ênfase2 11 2 2 2" xfId="3413"/>
    <cellStyle name="20% - Ênfase2 11 2 2 3" xfId="3414"/>
    <cellStyle name="20% - Ênfase2 11 2 2 4" xfId="3415"/>
    <cellStyle name="20% - Ênfase2 11 2 2 5" xfId="3416"/>
    <cellStyle name="20% - Ênfase2 11 2 2 6" xfId="3417"/>
    <cellStyle name="20% - Ênfase2 11 2 2 7" xfId="3418"/>
    <cellStyle name="20% - Ênfase2 11 2 2 8" xfId="3419"/>
    <cellStyle name="20% - Ênfase2 11 2 2 9" xfId="3420"/>
    <cellStyle name="20% - Ênfase2 11 2 20" xfId="3421"/>
    <cellStyle name="20% - Ênfase2 11 2 21" xfId="3422"/>
    <cellStyle name="20% - Ênfase2 11 2 22" xfId="3423"/>
    <cellStyle name="20% - Ênfase2 11 2 23" xfId="3424"/>
    <cellStyle name="20% - Ênfase2 11 2 3" xfId="3425"/>
    <cellStyle name="20% - Ênfase2 11 2 3 10" xfId="3426"/>
    <cellStyle name="20% - Ênfase2 11 2 3 11" xfId="3427"/>
    <cellStyle name="20% - Ênfase2 11 2 3 12" xfId="3428"/>
    <cellStyle name="20% - Ênfase2 11 2 3 13" xfId="3429"/>
    <cellStyle name="20% - Ênfase2 11 2 3 2" xfId="3430"/>
    <cellStyle name="20% - Ênfase2 11 2 3 3" xfId="3431"/>
    <cellStyle name="20% - Ênfase2 11 2 3 4" xfId="3432"/>
    <cellStyle name="20% - Ênfase2 11 2 3 5" xfId="3433"/>
    <cellStyle name="20% - Ênfase2 11 2 3 6" xfId="3434"/>
    <cellStyle name="20% - Ênfase2 11 2 3 7" xfId="3435"/>
    <cellStyle name="20% - Ênfase2 11 2 3 8" xfId="3436"/>
    <cellStyle name="20% - Ênfase2 11 2 3 9" xfId="3437"/>
    <cellStyle name="20% - Ênfase2 11 2 4" xfId="3438"/>
    <cellStyle name="20% - Ênfase2 11 2 4 10" xfId="3439"/>
    <cellStyle name="20% - Ênfase2 11 2 4 11" xfId="3440"/>
    <cellStyle name="20% - Ênfase2 11 2 4 12" xfId="3441"/>
    <cellStyle name="20% - Ênfase2 11 2 4 13" xfId="3442"/>
    <cellStyle name="20% - Ênfase2 11 2 4 2" xfId="3443"/>
    <cellStyle name="20% - Ênfase2 11 2 4 3" xfId="3444"/>
    <cellStyle name="20% - Ênfase2 11 2 4 4" xfId="3445"/>
    <cellStyle name="20% - Ênfase2 11 2 4 5" xfId="3446"/>
    <cellStyle name="20% - Ênfase2 11 2 4 6" xfId="3447"/>
    <cellStyle name="20% - Ênfase2 11 2 4 7" xfId="3448"/>
    <cellStyle name="20% - Ênfase2 11 2 4 8" xfId="3449"/>
    <cellStyle name="20% - Ênfase2 11 2 4 9" xfId="3450"/>
    <cellStyle name="20% - Ênfase2 11 2 5" xfId="3451"/>
    <cellStyle name="20% - Ênfase2 11 2 5 10" xfId="3452"/>
    <cellStyle name="20% - Ênfase2 11 2 5 11" xfId="3453"/>
    <cellStyle name="20% - Ênfase2 11 2 5 12" xfId="3454"/>
    <cellStyle name="20% - Ênfase2 11 2 5 13" xfId="3455"/>
    <cellStyle name="20% - Ênfase2 11 2 5 2" xfId="3456"/>
    <cellStyle name="20% - Ênfase2 11 2 5 3" xfId="3457"/>
    <cellStyle name="20% - Ênfase2 11 2 5 4" xfId="3458"/>
    <cellStyle name="20% - Ênfase2 11 2 5 5" xfId="3459"/>
    <cellStyle name="20% - Ênfase2 11 2 5 6" xfId="3460"/>
    <cellStyle name="20% - Ênfase2 11 2 5 7" xfId="3461"/>
    <cellStyle name="20% - Ênfase2 11 2 5 8" xfId="3462"/>
    <cellStyle name="20% - Ênfase2 11 2 5 9" xfId="3463"/>
    <cellStyle name="20% - Ênfase2 11 2 6" xfId="3464"/>
    <cellStyle name="20% - Ênfase2 11 2 6 10" xfId="3465"/>
    <cellStyle name="20% - Ênfase2 11 2 6 11" xfId="3466"/>
    <cellStyle name="20% - Ênfase2 11 2 6 12" xfId="3467"/>
    <cellStyle name="20% - Ênfase2 11 2 6 13" xfId="3468"/>
    <cellStyle name="20% - Ênfase2 11 2 6 2" xfId="3469"/>
    <cellStyle name="20% - Ênfase2 11 2 6 3" xfId="3470"/>
    <cellStyle name="20% - Ênfase2 11 2 6 4" xfId="3471"/>
    <cellStyle name="20% - Ênfase2 11 2 6 5" xfId="3472"/>
    <cellStyle name="20% - Ênfase2 11 2 6 6" xfId="3473"/>
    <cellStyle name="20% - Ênfase2 11 2 6 7" xfId="3474"/>
    <cellStyle name="20% - Ênfase2 11 2 6 8" xfId="3475"/>
    <cellStyle name="20% - Ênfase2 11 2 6 9" xfId="3476"/>
    <cellStyle name="20% - Ênfase2 11 2 7" xfId="3477"/>
    <cellStyle name="20% - Ênfase2 11 2 7 10" xfId="3478"/>
    <cellStyle name="20% - Ênfase2 11 2 7 11" xfId="3479"/>
    <cellStyle name="20% - Ênfase2 11 2 7 12" xfId="3480"/>
    <cellStyle name="20% - Ênfase2 11 2 7 13" xfId="3481"/>
    <cellStyle name="20% - Ênfase2 11 2 7 2" xfId="3482"/>
    <cellStyle name="20% - Ênfase2 11 2 7 3" xfId="3483"/>
    <cellStyle name="20% - Ênfase2 11 2 7 4" xfId="3484"/>
    <cellStyle name="20% - Ênfase2 11 2 7 5" xfId="3485"/>
    <cellStyle name="20% - Ênfase2 11 2 7 6" xfId="3486"/>
    <cellStyle name="20% - Ênfase2 11 2 7 7" xfId="3487"/>
    <cellStyle name="20% - Ênfase2 11 2 7 8" xfId="3488"/>
    <cellStyle name="20% - Ênfase2 11 2 7 9" xfId="3489"/>
    <cellStyle name="20% - Ênfase2 11 2 8" xfId="3490"/>
    <cellStyle name="20% - Ênfase2 11 2 8 10" xfId="3491"/>
    <cellStyle name="20% - Ênfase2 11 2 8 11" xfId="3492"/>
    <cellStyle name="20% - Ênfase2 11 2 8 12" xfId="3493"/>
    <cellStyle name="20% - Ênfase2 11 2 8 13" xfId="3494"/>
    <cellStyle name="20% - Ênfase2 11 2 8 2" xfId="3495"/>
    <cellStyle name="20% - Ênfase2 11 2 8 3" xfId="3496"/>
    <cellStyle name="20% - Ênfase2 11 2 8 4" xfId="3497"/>
    <cellStyle name="20% - Ênfase2 11 2 8 5" xfId="3498"/>
    <cellStyle name="20% - Ênfase2 11 2 8 6" xfId="3499"/>
    <cellStyle name="20% - Ênfase2 11 2 8 7" xfId="3500"/>
    <cellStyle name="20% - Ênfase2 11 2 8 8" xfId="3501"/>
    <cellStyle name="20% - Ênfase2 11 2 8 9" xfId="3502"/>
    <cellStyle name="20% - Ênfase2 11 2 9" xfId="3503"/>
    <cellStyle name="20% - Ênfase2 11 2 9 10" xfId="3504"/>
    <cellStyle name="20% - Ênfase2 11 2 9 11" xfId="3505"/>
    <cellStyle name="20% - Ênfase2 11 2 9 12" xfId="3506"/>
    <cellStyle name="20% - Ênfase2 11 2 9 13" xfId="3507"/>
    <cellStyle name="20% - Ênfase2 11 2 9 2" xfId="3508"/>
    <cellStyle name="20% - Ênfase2 11 2 9 3" xfId="3509"/>
    <cellStyle name="20% - Ênfase2 11 2 9 4" xfId="3510"/>
    <cellStyle name="20% - Ênfase2 11 2 9 5" xfId="3511"/>
    <cellStyle name="20% - Ênfase2 11 2 9 6" xfId="3512"/>
    <cellStyle name="20% - Ênfase2 11 2 9 7" xfId="3513"/>
    <cellStyle name="20% - Ênfase2 11 2 9 8" xfId="3514"/>
    <cellStyle name="20% - Ênfase2 11 2 9 9" xfId="3515"/>
    <cellStyle name="20% - Ênfase2 11 20" xfId="3516"/>
    <cellStyle name="20% - Ênfase2 11 21" xfId="3517"/>
    <cellStyle name="20% - Ênfase2 11 22" xfId="3518"/>
    <cellStyle name="20% - Ênfase2 11 23" xfId="3519"/>
    <cellStyle name="20% - Ênfase2 11 24" xfId="3520"/>
    <cellStyle name="20% - Ênfase2 11 3" xfId="3521"/>
    <cellStyle name="20% - Ênfase2 11 3 10" xfId="3522"/>
    <cellStyle name="20% - Ênfase2 11 3 11" xfId="3523"/>
    <cellStyle name="20% - Ênfase2 11 3 12" xfId="3524"/>
    <cellStyle name="20% - Ênfase2 11 3 13" xfId="3525"/>
    <cellStyle name="20% - Ênfase2 11 3 2" xfId="3526"/>
    <cellStyle name="20% - Ênfase2 11 3 3" xfId="3527"/>
    <cellStyle name="20% - Ênfase2 11 3 4" xfId="3528"/>
    <cellStyle name="20% - Ênfase2 11 3 5" xfId="3529"/>
    <cellStyle name="20% - Ênfase2 11 3 6" xfId="3530"/>
    <cellStyle name="20% - Ênfase2 11 3 7" xfId="3531"/>
    <cellStyle name="20% - Ênfase2 11 3 8" xfId="3532"/>
    <cellStyle name="20% - Ênfase2 11 3 9" xfId="3533"/>
    <cellStyle name="20% - Ênfase2 11 4" xfId="3534"/>
    <cellStyle name="20% - Ênfase2 11 4 10" xfId="3535"/>
    <cellStyle name="20% - Ênfase2 11 4 11" xfId="3536"/>
    <cellStyle name="20% - Ênfase2 11 4 12" xfId="3537"/>
    <cellStyle name="20% - Ênfase2 11 4 13" xfId="3538"/>
    <cellStyle name="20% - Ênfase2 11 4 2" xfId="3539"/>
    <cellStyle name="20% - Ênfase2 11 4 3" xfId="3540"/>
    <cellStyle name="20% - Ênfase2 11 4 4" xfId="3541"/>
    <cellStyle name="20% - Ênfase2 11 4 5" xfId="3542"/>
    <cellStyle name="20% - Ênfase2 11 4 6" xfId="3543"/>
    <cellStyle name="20% - Ênfase2 11 4 7" xfId="3544"/>
    <cellStyle name="20% - Ênfase2 11 4 8" xfId="3545"/>
    <cellStyle name="20% - Ênfase2 11 4 9" xfId="3546"/>
    <cellStyle name="20% - Ênfase2 11 5" xfId="3547"/>
    <cellStyle name="20% - Ênfase2 11 5 10" xfId="3548"/>
    <cellStyle name="20% - Ênfase2 11 5 11" xfId="3549"/>
    <cellStyle name="20% - Ênfase2 11 5 12" xfId="3550"/>
    <cellStyle name="20% - Ênfase2 11 5 13" xfId="3551"/>
    <cellStyle name="20% - Ênfase2 11 5 2" xfId="3552"/>
    <cellStyle name="20% - Ênfase2 11 5 3" xfId="3553"/>
    <cellStyle name="20% - Ênfase2 11 5 4" xfId="3554"/>
    <cellStyle name="20% - Ênfase2 11 5 5" xfId="3555"/>
    <cellStyle name="20% - Ênfase2 11 5 6" xfId="3556"/>
    <cellStyle name="20% - Ênfase2 11 5 7" xfId="3557"/>
    <cellStyle name="20% - Ênfase2 11 5 8" xfId="3558"/>
    <cellStyle name="20% - Ênfase2 11 5 9" xfId="3559"/>
    <cellStyle name="20% - Ênfase2 11 6" xfId="3560"/>
    <cellStyle name="20% - Ênfase2 11 6 10" xfId="3561"/>
    <cellStyle name="20% - Ênfase2 11 6 11" xfId="3562"/>
    <cellStyle name="20% - Ênfase2 11 6 12" xfId="3563"/>
    <cellStyle name="20% - Ênfase2 11 6 13" xfId="3564"/>
    <cellStyle name="20% - Ênfase2 11 6 2" xfId="3565"/>
    <cellStyle name="20% - Ênfase2 11 6 3" xfId="3566"/>
    <cellStyle name="20% - Ênfase2 11 6 4" xfId="3567"/>
    <cellStyle name="20% - Ênfase2 11 6 5" xfId="3568"/>
    <cellStyle name="20% - Ênfase2 11 6 6" xfId="3569"/>
    <cellStyle name="20% - Ênfase2 11 6 7" xfId="3570"/>
    <cellStyle name="20% - Ênfase2 11 6 8" xfId="3571"/>
    <cellStyle name="20% - Ênfase2 11 6 9" xfId="3572"/>
    <cellStyle name="20% - Ênfase2 11 7" xfId="3573"/>
    <cellStyle name="20% - Ênfase2 11 7 10" xfId="3574"/>
    <cellStyle name="20% - Ênfase2 11 7 11" xfId="3575"/>
    <cellStyle name="20% - Ênfase2 11 7 12" xfId="3576"/>
    <cellStyle name="20% - Ênfase2 11 7 13" xfId="3577"/>
    <cellStyle name="20% - Ênfase2 11 7 2" xfId="3578"/>
    <cellStyle name="20% - Ênfase2 11 7 3" xfId="3579"/>
    <cellStyle name="20% - Ênfase2 11 7 4" xfId="3580"/>
    <cellStyle name="20% - Ênfase2 11 7 5" xfId="3581"/>
    <cellStyle name="20% - Ênfase2 11 7 6" xfId="3582"/>
    <cellStyle name="20% - Ênfase2 11 7 7" xfId="3583"/>
    <cellStyle name="20% - Ênfase2 11 7 8" xfId="3584"/>
    <cellStyle name="20% - Ênfase2 11 7 9" xfId="3585"/>
    <cellStyle name="20% - Ênfase2 11 8" xfId="3586"/>
    <cellStyle name="20% - Ênfase2 11 8 10" xfId="3587"/>
    <cellStyle name="20% - Ênfase2 11 8 11" xfId="3588"/>
    <cellStyle name="20% - Ênfase2 11 8 12" xfId="3589"/>
    <cellStyle name="20% - Ênfase2 11 8 13" xfId="3590"/>
    <cellStyle name="20% - Ênfase2 11 8 2" xfId="3591"/>
    <cellStyle name="20% - Ênfase2 11 8 3" xfId="3592"/>
    <cellStyle name="20% - Ênfase2 11 8 4" xfId="3593"/>
    <cellStyle name="20% - Ênfase2 11 8 5" xfId="3594"/>
    <cellStyle name="20% - Ênfase2 11 8 6" xfId="3595"/>
    <cellStyle name="20% - Ênfase2 11 8 7" xfId="3596"/>
    <cellStyle name="20% - Ênfase2 11 8 8" xfId="3597"/>
    <cellStyle name="20% - Ênfase2 11 8 9" xfId="3598"/>
    <cellStyle name="20% - Ênfase2 11 9" xfId="3599"/>
    <cellStyle name="20% - Ênfase2 11 9 10" xfId="3600"/>
    <cellStyle name="20% - Ênfase2 11 9 11" xfId="3601"/>
    <cellStyle name="20% - Ênfase2 11 9 12" xfId="3602"/>
    <cellStyle name="20% - Ênfase2 11 9 13" xfId="3603"/>
    <cellStyle name="20% - Ênfase2 11 9 2" xfId="3604"/>
    <cellStyle name="20% - Ênfase2 11 9 3" xfId="3605"/>
    <cellStyle name="20% - Ênfase2 11 9 4" xfId="3606"/>
    <cellStyle name="20% - Ênfase2 11 9 5" xfId="3607"/>
    <cellStyle name="20% - Ênfase2 11 9 6" xfId="3608"/>
    <cellStyle name="20% - Ênfase2 11 9 7" xfId="3609"/>
    <cellStyle name="20% - Ênfase2 11 9 8" xfId="3610"/>
    <cellStyle name="20% - Ênfase2 11 9 9" xfId="3611"/>
    <cellStyle name="20% - Ênfase2 12" xfId="3612"/>
    <cellStyle name="20% - Ênfase2 12 10" xfId="3613"/>
    <cellStyle name="20% - Ênfase2 12 11" xfId="3614"/>
    <cellStyle name="20% - Ênfase2 12 12" xfId="3615"/>
    <cellStyle name="20% - Ênfase2 12 13" xfId="3616"/>
    <cellStyle name="20% - Ênfase2 12 2" xfId="3617"/>
    <cellStyle name="20% - Ênfase2 12 3" xfId="3618"/>
    <cellStyle name="20% - Ênfase2 12 4" xfId="3619"/>
    <cellStyle name="20% - Ênfase2 12 5" xfId="3620"/>
    <cellStyle name="20% - Ênfase2 12 6" xfId="3621"/>
    <cellStyle name="20% - Ênfase2 12 7" xfId="3622"/>
    <cellStyle name="20% - Ênfase2 12 8" xfId="3623"/>
    <cellStyle name="20% - Ênfase2 12 9" xfId="3624"/>
    <cellStyle name="20% - Ênfase2 13" xfId="3625"/>
    <cellStyle name="20% - Ênfase2 13 10" xfId="3626"/>
    <cellStyle name="20% - Ênfase2 13 11" xfId="3627"/>
    <cellStyle name="20% - Ênfase2 13 12" xfId="3628"/>
    <cellStyle name="20% - Ênfase2 13 13" xfId="3629"/>
    <cellStyle name="20% - Ênfase2 13 2" xfId="3630"/>
    <cellStyle name="20% - Ênfase2 13 3" xfId="3631"/>
    <cellStyle name="20% - Ênfase2 13 4" xfId="3632"/>
    <cellStyle name="20% - Ênfase2 13 5" xfId="3633"/>
    <cellStyle name="20% - Ênfase2 13 6" xfId="3634"/>
    <cellStyle name="20% - Ênfase2 13 7" xfId="3635"/>
    <cellStyle name="20% - Ênfase2 13 8" xfId="3636"/>
    <cellStyle name="20% - Ênfase2 13 9" xfId="3637"/>
    <cellStyle name="20% - Ênfase2 14" xfId="3638"/>
    <cellStyle name="20% - Ênfase2 14 10" xfId="3639"/>
    <cellStyle name="20% - Ênfase2 14 11" xfId="3640"/>
    <cellStyle name="20% - Ênfase2 14 12" xfId="3641"/>
    <cellStyle name="20% - Ênfase2 14 13" xfId="3642"/>
    <cellStyle name="20% - Ênfase2 14 2" xfId="3643"/>
    <cellStyle name="20% - Ênfase2 14 3" xfId="3644"/>
    <cellStyle name="20% - Ênfase2 14 4" xfId="3645"/>
    <cellStyle name="20% - Ênfase2 14 5" xfId="3646"/>
    <cellStyle name="20% - Ênfase2 14 6" xfId="3647"/>
    <cellStyle name="20% - Ênfase2 14 7" xfId="3648"/>
    <cellStyle name="20% - Ênfase2 14 8" xfId="3649"/>
    <cellStyle name="20% - Ênfase2 14 9" xfId="3650"/>
    <cellStyle name="20% - Ênfase2 15" xfId="3651"/>
    <cellStyle name="20% - Ênfase2 15 10" xfId="3652"/>
    <cellStyle name="20% - Ênfase2 15 11" xfId="3653"/>
    <cellStyle name="20% - Ênfase2 15 12" xfId="3654"/>
    <cellStyle name="20% - Ênfase2 15 13" xfId="3655"/>
    <cellStyle name="20% - Ênfase2 15 2" xfId="3656"/>
    <cellStyle name="20% - Ênfase2 15 3" xfId="3657"/>
    <cellStyle name="20% - Ênfase2 15 4" xfId="3658"/>
    <cellStyle name="20% - Ênfase2 15 5" xfId="3659"/>
    <cellStyle name="20% - Ênfase2 15 6" xfId="3660"/>
    <cellStyle name="20% - Ênfase2 15 7" xfId="3661"/>
    <cellStyle name="20% - Ênfase2 15 8" xfId="3662"/>
    <cellStyle name="20% - Ênfase2 15 9" xfId="3663"/>
    <cellStyle name="20% - Ênfase2 16" xfId="3664"/>
    <cellStyle name="20% - Ênfase2 16 10" xfId="3665"/>
    <cellStyle name="20% - Ênfase2 16 11" xfId="3666"/>
    <cellStyle name="20% - Ênfase2 16 12" xfId="3667"/>
    <cellStyle name="20% - Ênfase2 16 13" xfId="3668"/>
    <cellStyle name="20% - Ênfase2 16 2" xfId="3669"/>
    <cellStyle name="20% - Ênfase2 16 3" xfId="3670"/>
    <cellStyle name="20% - Ênfase2 16 4" xfId="3671"/>
    <cellStyle name="20% - Ênfase2 16 5" xfId="3672"/>
    <cellStyle name="20% - Ênfase2 16 6" xfId="3673"/>
    <cellStyle name="20% - Ênfase2 16 7" xfId="3674"/>
    <cellStyle name="20% - Ênfase2 16 8" xfId="3675"/>
    <cellStyle name="20% - Ênfase2 16 9" xfId="3676"/>
    <cellStyle name="20% - Ênfase2 17" xfId="3677"/>
    <cellStyle name="20% - Ênfase2 17 10" xfId="3678"/>
    <cellStyle name="20% - Ênfase2 17 11" xfId="3679"/>
    <cellStyle name="20% - Ênfase2 17 12" xfId="3680"/>
    <cellStyle name="20% - Ênfase2 17 13" xfId="3681"/>
    <cellStyle name="20% - Ênfase2 17 2" xfId="3682"/>
    <cellStyle name="20% - Ênfase2 17 3" xfId="3683"/>
    <cellStyle name="20% - Ênfase2 17 4" xfId="3684"/>
    <cellStyle name="20% - Ênfase2 17 5" xfId="3685"/>
    <cellStyle name="20% - Ênfase2 17 6" xfId="3686"/>
    <cellStyle name="20% - Ênfase2 17 7" xfId="3687"/>
    <cellStyle name="20% - Ênfase2 17 8" xfId="3688"/>
    <cellStyle name="20% - Ênfase2 17 9" xfId="3689"/>
    <cellStyle name="20% - Ênfase2 18" xfId="3690"/>
    <cellStyle name="20% - Ênfase2 18 10" xfId="3691"/>
    <cellStyle name="20% - Ênfase2 18 11" xfId="3692"/>
    <cellStyle name="20% - Ênfase2 18 12" xfId="3693"/>
    <cellStyle name="20% - Ênfase2 18 13" xfId="3694"/>
    <cellStyle name="20% - Ênfase2 18 2" xfId="3695"/>
    <cellStyle name="20% - Ênfase2 18 3" xfId="3696"/>
    <cellStyle name="20% - Ênfase2 18 4" xfId="3697"/>
    <cellStyle name="20% - Ênfase2 18 5" xfId="3698"/>
    <cellStyle name="20% - Ênfase2 18 6" xfId="3699"/>
    <cellStyle name="20% - Ênfase2 18 7" xfId="3700"/>
    <cellStyle name="20% - Ênfase2 18 8" xfId="3701"/>
    <cellStyle name="20% - Ênfase2 18 9" xfId="3702"/>
    <cellStyle name="20% - Ênfase2 19" xfId="3703"/>
    <cellStyle name="20% - Ênfase2 19 10" xfId="3704"/>
    <cellStyle name="20% - Ênfase2 19 11" xfId="3705"/>
    <cellStyle name="20% - Ênfase2 19 12" xfId="3706"/>
    <cellStyle name="20% - Ênfase2 19 13" xfId="3707"/>
    <cellStyle name="20% - Ênfase2 19 2" xfId="3708"/>
    <cellStyle name="20% - Ênfase2 19 3" xfId="3709"/>
    <cellStyle name="20% - Ênfase2 19 4" xfId="3710"/>
    <cellStyle name="20% - Ênfase2 19 5" xfId="3711"/>
    <cellStyle name="20% - Ênfase2 19 6" xfId="3712"/>
    <cellStyle name="20% - Ênfase2 19 7" xfId="3713"/>
    <cellStyle name="20% - Ênfase2 19 8" xfId="3714"/>
    <cellStyle name="20% - Ênfase2 19 9" xfId="3715"/>
    <cellStyle name="20% - Ênfase2 2" xfId="3716"/>
    <cellStyle name="20% - Ênfase2 2 10" xfId="3717"/>
    <cellStyle name="20% - Ênfase2 2 10 10" xfId="3718"/>
    <cellStyle name="20% - Ênfase2 2 10 11" xfId="3719"/>
    <cellStyle name="20% - Ênfase2 2 10 12" xfId="3720"/>
    <cellStyle name="20% - Ênfase2 2 10 13" xfId="3721"/>
    <cellStyle name="20% - Ênfase2 2 10 2" xfId="3722"/>
    <cellStyle name="20% - Ênfase2 2 10 3" xfId="3723"/>
    <cellStyle name="20% - Ênfase2 2 10 4" xfId="3724"/>
    <cellStyle name="20% - Ênfase2 2 10 5" xfId="3725"/>
    <cellStyle name="20% - Ênfase2 2 10 6" xfId="3726"/>
    <cellStyle name="20% - Ênfase2 2 10 7" xfId="3727"/>
    <cellStyle name="20% - Ênfase2 2 10 8" xfId="3728"/>
    <cellStyle name="20% - Ênfase2 2 10 9" xfId="3729"/>
    <cellStyle name="20% - Ênfase2 2 11" xfId="3730"/>
    <cellStyle name="20% - Ênfase2 2 11 10" xfId="3731"/>
    <cellStyle name="20% - Ênfase2 2 11 11" xfId="3732"/>
    <cellStyle name="20% - Ênfase2 2 11 12" xfId="3733"/>
    <cellStyle name="20% - Ênfase2 2 11 13" xfId="3734"/>
    <cellStyle name="20% - Ênfase2 2 11 2" xfId="3735"/>
    <cellStyle name="20% - Ênfase2 2 11 3" xfId="3736"/>
    <cellStyle name="20% - Ênfase2 2 11 4" xfId="3737"/>
    <cellStyle name="20% - Ênfase2 2 11 5" xfId="3738"/>
    <cellStyle name="20% - Ênfase2 2 11 6" xfId="3739"/>
    <cellStyle name="20% - Ênfase2 2 11 7" xfId="3740"/>
    <cellStyle name="20% - Ênfase2 2 11 8" xfId="3741"/>
    <cellStyle name="20% - Ênfase2 2 11 9" xfId="3742"/>
    <cellStyle name="20% - Ênfase2 2 12" xfId="3743"/>
    <cellStyle name="20% - Ênfase2 2 12 10" xfId="3744"/>
    <cellStyle name="20% - Ênfase2 2 12 11" xfId="3745"/>
    <cellStyle name="20% - Ênfase2 2 12 12" xfId="3746"/>
    <cellStyle name="20% - Ênfase2 2 12 13" xfId="3747"/>
    <cellStyle name="20% - Ênfase2 2 12 2" xfId="3748"/>
    <cellStyle name="20% - Ênfase2 2 12 3" xfId="3749"/>
    <cellStyle name="20% - Ênfase2 2 12 4" xfId="3750"/>
    <cellStyle name="20% - Ênfase2 2 12 5" xfId="3751"/>
    <cellStyle name="20% - Ênfase2 2 12 6" xfId="3752"/>
    <cellStyle name="20% - Ênfase2 2 12 7" xfId="3753"/>
    <cellStyle name="20% - Ênfase2 2 12 8" xfId="3754"/>
    <cellStyle name="20% - Ênfase2 2 12 9" xfId="3755"/>
    <cellStyle name="20% - Ênfase2 2 13" xfId="3756"/>
    <cellStyle name="20% - Ênfase2 2 14" xfId="3757"/>
    <cellStyle name="20% - Ênfase2 2 15" xfId="3758"/>
    <cellStyle name="20% - Ênfase2 2 16" xfId="3759"/>
    <cellStyle name="20% - Ênfase2 2 17" xfId="3760"/>
    <cellStyle name="20% - Ênfase2 2 18" xfId="3761"/>
    <cellStyle name="20% - Ênfase2 2 19" xfId="3762"/>
    <cellStyle name="20% - Ênfase2 2 2" xfId="3763"/>
    <cellStyle name="20% - Ênfase2 2 2 10" xfId="3764"/>
    <cellStyle name="20% - Ênfase2 2 2 10 10" xfId="3765"/>
    <cellStyle name="20% - Ênfase2 2 2 10 11" xfId="3766"/>
    <cellStyle name="20% - Ênfase2 2 2 10 12" xfId="3767"/>
    <cellStyle name="20% - Ênfase2 2 2 10 13" xfId="3768"/>
    <cellStyle name="20% - Ênfase2 2 2 10 2" xfId="3769"/>
    <cellStyle name="20% - Ênfase2 2 2 10 3" xfId="3770"/>
    <cellStyle name="20% - Ênfase2 2 2 10 4" xfId="3771"/>
    <cellStyle name="20% - Ênfase2 2 2 10 5" xfId="3772"/>
    <cellStyle name="20% - Ênfase2 2 2 10 6" xfId="3773"/>
    <cellStyle name="20% - Ênfase2 2 2 10 7" xfId="3774"/>
    <cellStyle name="20% - Ênfase2 2 2 10 8" xfId="3775"/>
    <cellStyle name="20% - Ênfase2 2 2 10 9" xfId="3776"/>
    <cellStyle name="20% - Ênfase2 2 2 11" xfId="3777"/>
    <cellStyle name="20% - Ênfase2 2 2 11 10" xfId="3778"/>
    <cellStyle name="20% - Ênfase2 2 2 11 11" xfId="3779"/>
    <cellStyle name="20% - Ênfase2 2 2 11 12" xfId="3780"/>
    <cellStyle name="20% - Ênfase2 2 2 11 13" xfId="3781"/>
    <cellStyle name="20% - Ênfase2 2 2 11 2" xfId="3782"/>
    <cellStyle name="20% - Ênfase2 2 2 11 3" xfId="3783"/>
    <cellStyle name="20% - Ênfase2 2 2 11 4" xfId="3784"/>
    <cellStyle name="20% - Ênfase2 2 2 11 5" xfId="3785"/>
    <cellStyle name="20% - Ênfase2 2 2 11 6" xfId="3786"/>
    <cellStyle name="20% - Ênfase2 2 2 11 7" xfId="3787"/>
    <cellStyle name="20% - Ênfase2 2 2 11 8" xfId="3788"/>
    <cellStyle name="20% - Ênfase2 2 2 11 9" xfId="3789"/>
    <cellStyle name="20% - Ênfase2 2 2 12" xfId="3790"/>
    <cellStyle name="20% - Ênfase2 2 2 13" xfId="3791"/>
    <cellStyle name="20% - Ênfase2 2 2 14" xfId="3792"/>
    <cellStyle name="20% - Ênfase2 2 2 15" xfId="3793"/>
    <cellStyle name="20% - Ênfase2 2 2 16" xfId="3794"/>
    <cellStyle name="20% - Ênfase2 2 2 17" xfId="3795"/>
    <cellStyle name="20% - Ênfase2 2 2 18" xfId="3796"/>
    <cellStyle name="20% - Ênfase2 2 2 19" xfId="3797"/>
    <cellStyle name="20% - Ênfase2 2 2 2" xfId="3798"/>
    <cellStyle name="20% - Ênfase2 2 2 2 10" xfId="3799"/>
    <cellStyle name="20% - Ênfase2 2 2 2 11" xfId="3800"/>
    <cellStyle name="20% - Ênfase2 2 2 2 12" xfId="3801"/>
    <cellStyle name="20% - Ênfase2 2 2 2 13" xfId="3802"/>
    <cellStyle name="20% - Ênfase2 2 2 2 2" xfId="3803"/>
    <cellStyle name="20% - Ênfase2 2 2 2 3" xfId="3804"/>
    <cellStyle name="20% - Ênfase2 2 2 2 4" xfId="3805"/>
    <cellStyle name="20% - Ênfase2 2 2 2 5" xfId="3806"/>
    <cellStyle name="20% - Ênfase2 2 2 2 6" xfId="3807"/>
    <cellStyle name="20% - Ênfase2 2 2 2 7" xfId="3808"/>
    <cellStyle name="20% - Ênfase2 2 2 2 8" xfId="3809"/>
    <cellStyle name="20% - Ênfase2 2 2 2 9" xfId="3810"/>
    <cellStyle name="20% - Ênfase2 2 2 20" xfId="3811"/>
    <cellStyle name="20% - Ênfase2 2 2 21" xfId="3812"/>
    <cellStyle name="20% - Ênfase2 2 2 22" xfId="3813"/>
    <cellStyle name="20% - Ênfase2 2 2 23" xfId="3814"/>
    <cellStyle name="20% - Ênfase2 2 2 3" xfId="3815"/>
    <cellStyle name="20% - Ênfase2 2 2 3 10" xfId="3816"/>
    <cellStyle name="20% - Ênfase2 2 2 3 11" xfId="3817"/>
    <cellStyle name="20% - Ênfase2 2 2 3 12" xfId="3818"/>
    <cellStyle name="20% - Ênfase2 2 2 3 13" xfId="3819"/>
    <cellStyle name="20% - Ênfase2 2 2 3 2" xfId="3820"/>
    <cellStyle name="20% - Ênfase2 2 2 3 3" xfId="3821"/>
    <cellStyle name="20% - Ênfase2 2 2 3 4" xfId="3822"/>
    <cellStyle name="20% - Ênfase2 2 2 3 5" xfId="3823"/>
    <cellStyle name="20% - Ênfase2 2 2 3 6" xfId="3824"/>
    <cellStyle name="20% - Ênfase2 2 2 3 7" xfId="3825"/>
    <cellStyle name="20% - Ênfase2 2 2 3 8" xfId="3826"/>
    <cellStyle name="20% - Ênfase2 2 2 3 9" xfId="3827"/>
    <cellStyle name="20% - Ênfase2 2 2 4" xfId="3828"/>
    <cellStyle name="20% - Ênfase2 2 2 4 10" xfId="3829"/>
    <cellStyle name="20% - Ênfase2 2 2 4 11" xfId="3830"/>
    <cellStyle name="20% - Ênfase2 2 2 4 12" xfId="3831"/>
    <cellStyle name="20% - Ênfase2 2 2 4 13" xfId="3832"/>
    <cellStyle name="20% - Ênfase2 2 2 4 2" xfId="3833"/>
    <cellStyle name="20% - Ênfase2 2 2 4 3" xfId="3834"/>
    <cellStyle name="20% - Ênfase2 2 2 4 4" xfId="3835"/>
    <cellStyle name="20% - Ênfase2 2 2 4 5" xfId="3836"/>
    <cellStyle name="20% - Ênfase2 2 2 4 6" xfId="3837"/>
    <cellStyle name="20% - Ênfase2 2 2 4 7" xfId="3838"/>
    <cellStyle name="20% - Ênfase2 2 2 4 8" xfId="3839"/>
    <cellStyle name="20% - Ênfase2 2 2 4 9" xfId="3840"/>
    <cellStyle name="20% - Ênfase2 2 2 5" xfId="3841"/>
    <cellStyle name="20% - Ênfase2 2 2 5 10" xfId="3842"/>
    <cellStyle name="20% - Ênfase2 2 2 5 11" xfId="3843"/>
    <cellStyle name="20% - Ênfase2 2 2 5 12" xfId="3844"/>
    <cellStyle name="20% - Ênfase2 2 2 5 13" xfId="3845"/>
    <cellStyle name="20% - Ênfase2 2 2 5 2" xfId="3846"/>
    <cellStyle name="20% - Ênfase2 2 2 5 3" xfId="3847"/>
    <cellStyle name="20% - Ênfase2 2 2 5 4" xfId="3848"/>
    <cellStyle name="20% - Ênfase2 2 2 5 5" xfId="3849"/>
    <cellStyle name="20% - Ênfase2 2 2 5 6" xfId="3850"/>
    <cellStyle name="20% - Ênfase2 2 2 5 7" xfId="3851"/>
    <cellStyle name="20% - Ênfase2 2 2 5 8" xfId="3852"/>
    <cellStyle name="20% - Ênfase2 2 2 5 9" xfId="3853"/>
    <cellStyle name="20% - Ênfase2 2 2 6" xfId="3854"/>
    <cellStyle name="20% - Ênfase2 2 2 6 10" xfId="3855"/>
    <cellStyle name="20% - Ênfase2 2 2 6 11" xfId="3856"/>
    <cellStyle name="20% - Ênfase2 2 2 6 12" xfId="3857"/>
    <cellStyle name="20% - Ênfase2 2 2 6 13" xfId="3858"/>
    <cellStyle name="20% - Ênfase2 2 2 6 2" xfId="3859"/>
    <cellStyle name="20% - Ênfase2 2 2 6 3" xfId="3860"/>
    <cellStyle name="20% - Ênfase2 2 2 6 4" xfId="3861"/>
    <cellStyle name="20% - Ênfase2 2 2 6 5" xfId="3862"/>
    <cellStyle name="20% - Ênfase2 2 2 6 6" xfId="3863"/>
    <cellStyle name="20% - Ênfase2 2 2 6 7" xfId="3864"/>
    <cellStyle name="20% - Ênfase2 2 2 6 8" xfId="3865"/>
    <cellStyle name="20% - Ênfase2 2 2 6 9" xfId="3866"/>
    <cellStyle name="20% - Ênfase2 2 2 7" xfId="3867"/>
    <cellStyle name="20% - Ênfase2 2 2 7 10" xfId="3868"/>
    <cellStyle name="20% - Ênfase2 2 2 7 11" xfId="3869"/>
    <cellStyle name="20% - Ênfase2 2 2 7 12" xfId="3870"/>
    <cellStyle name="20% - Ênfase2 2 2 7 13" xfId="3871"/>
    <cellStyle name="20% - Ênfase2 2 2 7 2" xfId="3872"/>
    <cellStyle name="20% - Ênfase2 2 2 7 3" xfId="3873"/>
    <cellStyle name="20% - Ênfase2 2 2 7 4" xfId="3874"/>
    <cellStyle name="20% - Ênfase2 2 2 7 5" xfId="3875"/>
    <cellStyle name="20% - Ênfase2 2 2 7 6" xfId="3876"/>
    <cellStyle name="20% - Ênfase2 2 2 7 7" xfId="3877"/>
    <cellStyle name="20% - Ênfase2 2 2 7 8" xfId="3878"/>
    <cellStyle name="20% - Ênfase2 2 2 7 9" xfId="3879"/>
    <cellStyle name="20% - Ênfase2 2 2 8" xfId="3880"/>
    <cellStyle name="20% - Ênfase2 2 2 8 10" xfId="3881"/>
    <cellStyle name="20% - Ênfase2 2 2 8 11" xfId="3882"/>
    <cellStyle name="20% - Ênfase2 2 2 8 12" xfId="3883"/>
    <cellStyle name="20% - Ênfase2 2 2 8 13" xfId="3884"/>
    <cellStyle name="20% - Ênfase2 2 2 8 2" xfId="3885"/>
    <cellStyle name="20% - Ênfase2 2 2 8 3" xfId="3886"/>
    <cellStyle name="20% - Ênfase2 2 2 8 4" xfId="3887"/>
    <cellStyle name="20% - Ênfase2 2 2 8 5" xfId="3888"/>
    <cellStyle name="20% - Ênfase2 2 2 8 6" xfId="3889"/>
    <cellStyle name="20% - Ênfase2 2 2 8 7" xfId="3890"/>
    <cellStyle name="20% - Ênfase2 2 2 8 8" xfId="3891"/>
    <cellStyle name="20% - Ênfase2 2 2 8 9" xfId="3892"/>
    <cellStyle name="20% - Ênfase2 2 2 9" xfId="3893"/>
    <cellStyle name="20% - Ênfase2 2 2 9 10" xfId="3894"/>
    <cellStyle name="20% - Ênfase2 2 2 9 11" xfId="3895"/>
    <cellStyle name="20% - Ênfase2 2 2 9 12" xfId="3896"/>
    <cellStyle name="20% - Ênfase2 2 2 9 13" xfId="3897"/>
    <cellStyle name="20% - Ênfase2 2 2 9 2" xfId="3898"/>
    <cellStyle name="20% - Ênfase2 2 2 9 3" xfId="3899"/>
    <cellStyle name="20% - Ênfase2 2 2 9 4" xfId="3900"/>
    <cellStyle name="20% - Ênfase2 2 2 9 5" xfId="3901"/>
    <cellStyle name="20% - Ênfase2 2 2 9 6" xfId="3902"/>
    <cellStyle name="20% - Ênfase2 2 2 9 7" xfId="3903"/>
    <cellStyle name="20% - Ênfase2 2 2 9 8" xfId="3904"/>
    <cellStyle name="20% - Ênfase2 2 2 9 9" xfId="3905"/>
    <cellStyle name="20% - Ênfase2 2 20" xfId="3906"/>
    <cellStyle name="20% - Ênfase2 2 21" xfId="3907"/>
    <cellStyle name="20% - Ênfase2 2 22" xfId="3908"/>
    <cellStyle name="20% - Ênfase2 2 23" xfId="3909"/>
    <cellStyle name="20% - Ênfase2 2 24" xfId="3910"/>
    <cellStyle name="20% - Ênfase2 2 3" xfId="3911"/>
    <cellStyle name="20% - Ênfase2 2 3 10" xfId="3912"/>
    <cellStyle name="20% - Ênfase2 2 3 11" xfId="3913"/>
    <cellStyle name="20% - Ênfase2 2 3 12" xfId="3914"/>
    <cellStyle name="20% - Ênfase2 2 3 13" xfId="3915"/>
    <cellStyle name="20% - Ênfase2 2 3 2" xfId="3916"/>
    <cellStyle name="20% - Ênfase2 2 3 3" xfId="3917"/>
    <cellStyle name="20% - Ênfase2 2 3 4" xfId="3918"/>
    <cellStyle name="20% - Ênfase2 2 3 5" xfId="3919"/>
    <cellStyle name="20% - Ênfase2 2 3 6" xfId="3920"/>
    <cellStyle name="20% - Ênfase2 2 3 7" xfId="3921"/>
    <cellStyle name="20% - Ênfase2 2 3 8" xfId="3922"/>
    <cellStyle name="20% - Ênfase2 2 3 9" xfId="3923"/>
    <cellStyle name="20% - Ênfase2 2 4" xfId="3924"/>
    <cellStyle name="20% - Ênfase2 2 4 10" xfId="3925"/>
    <cellStyle name="20% - Ênfase2 2 4 11" xfId="3926"/>
    <cellStyle name="20% - Ênfase2 2 4 12" xfId="3927"/>
    <cellStyle name="20% - Ênfase2 2 4 13" xfId="3928"/>
    <cellStyle name="20% - Ênfase2 2 4 2" xfId="3929"/>
    <cellStyle name="20% - Ênfase2 2 4 3" xfId="3930"/>
    <cellStyle name="20% - Ênfase2 2 4 4" xfId="3931"/>
    <cellStyle name="20% - Ênfase2 2 4 5" xfId="3932"/>
    <cellStyle name="20% - Ênfase2 2 4 6" xfId="3933"/>
    <cellStyle name="20% - Ênfase2 2 4 7" xfId="3934"/>
    <cellStyle name="20% - Ênfase2 2 4 8" xfId="3935"/>
    <cellStyle name="20% - Ênfase2 2 4 9" xfId="3936"/>
    <cellStyle name="20% - Ênfase2 2 5" xfId="3937"/>
    <cellStyle name="20% - Ênfase2 2 5 10" xfId="3938"/>
    <cellStyle name="20% - Ênfase2 2 5 11" xfId="3939"/>
    <cellStyle name="20% - Ênfase2 2 5 12" xfId="3940"/>
    <cellStyle name="20% - Ênfase2 2 5 13" xfId="3941"/>
    <cellStyle name="20% - Ênfase2 2 5 2" xfId="3942"/>
    <cellStyle name="20% - Ênfase2 2 5 3" xfId="3943"/>
    <cellStyle name="20% - Ênfase2 2 5 4" xfId="3944"/>
    <cellStyle name="20% - Ênfase2 2 5 5" xfId="3945"/>
    <cellStyle name="20% - Ênfase2 2 5 6" xfId="3946"/>
    <cellStyle name="20% - Ênfase2 2 5 7" xfId="3947"/>
    <cellStyle name="20% - Ênfase2 2 5 8" xfId="3948"/>
    <cellStyle name="20% - Ênfase2 2 5 9" xfId="3949"/>
    <cellStyle name="20% - Ênfase2 2 6" xfId="3950"/>
    <cellStyle name="20% - Ênfase2 2 6 10" xfId="3951"/>
    <cellStyle name="20% - Ênfase2 2 6 11" xfId="3952"/>
    <cellStyle name="20% - Ênfase2 2 6 12" xfId="3953"/>
    <cellStyle name="20% - Ênfase2 2 6 13" xfId="3954"/>
    <cellStyle name="20% - Ênfase2 2 6 2" xfId="3955"/>
    <cellStyle name="20% - Ênfase2 2 6 3" xfId="3956"/>
    <cellStyle name="20% - Ênfase2 2 6 4" xfId="3957"/>
    <cellStyle name="20% - Ênfase2 2 6 5" xfId="3958"/>
    <cellStyle name="20% - Ênfase2 2 6 6" xfId="3959"/>
    <cellStyle name="20% - Ênfase2 2 6 7" xfId="3960"/>
    <cellStyle name="20% - Ênfase2 2 6 8" xfId="3961"/>
    <cellStyle name="20% - Ênfase2 2 6 9" xfId="3962"/>
    <cellStyle name="20% - Ênfase2 2 7" xfId="3963"/>
    <cellStyle name="20% - Ênfase2 2 7 10" xfId="3964"/>
    <cellStyle name="20% - Ênfase2 2 7 11" xfId="3965"/>
    <cellStyle name="20% - Ênfase2 2 7 12" xfId="3966"/>
    <cellStyle name="20% - Ênfase2 2 7 13" xfId="3967"/>
    <cellStyle name="20% - Ênfase2 2 7 2" xfId="3968"/>
    <cellStyle name="20% - Ênfase2 2 7 3" xfId="3969"/>
    <cellStyle name="20% - Ênfase2 2 7 4" xfId="3970"/>
    <cellStyle name="20% - Ênfase2 2 7 5" xfId="3971"/>
    <cellStyle name="20% - Ênfase2 2 7 6" xfId="3972"/>
    <cellStyle name="20% - Ênfase2 2 7 7" xfId="3973"/>
    <cellStyle name="20% - Ênfase2 2 7 8" xfId="3974"/>
    <cellStyle name="20% - Ênfase2 2 7 9" xfId="3975"/>
    <cellStyle name="20% - Ênfase2 2 8" xfId="3976"/>
    <cellStyle name="20% - Ênfase2 2 8 10" xfId="3977"/>
    <cellStyle name="20% - Ênfase2 2 8 11" xfId="3978"/>
    <cellStyle name="20% - Ênfase2 2 8 12" xfId="3979"/>
    <cellStyle name="20% - Ênfase2 2 8 13" xfId="3980"/>
    <cellStyle name="20% - Ênfase2 2 8 2" xfId="3981"/>
    <cellStyle name="20% - Ênfase2 2 8 3" xfId="3982"/>
    <cellStyle name="20% - Ênfase2 2 8 4" xfId="3983"/>
    <cellStyle name="20% - Ênfase2 2 8 5" xfId="3984"/>
    <cellStyle name="20% - Ênfase2 2 8 6" xfId="3985"/>
    <cellStyle name="20% - Ênfase2 2 8 7" xfId="3986"/>
    <cellStyle name="20% - Ênfase2 2 8 8" xfId="3987"/>
    <cellStyle name="20% - Ênfase2 2 8 9" xfId="3988"/>
    <cellStyle name="20% - Ênfase2 2 9" xfId="3989"/>
    <cellStyle name="20% - Ênfase2 2 9 10" xfId="3990"/>
    <cellStyle name="20% - Ênfase2 2 9 11" xfId="3991"/>
    <cellStyle name="20% - Ênfase2 2 9 12" xfId="3992"/>
    <cellStyle name="20% - Ênfase2 2 9 13" xfId="3993"/>
    <cellStyle name="20% - Ênfase2 2 9 2" xfId="3994"/>
    <cellStyle name="20% - Ênfase2 2 9 3" xfId="3995"/>
    <cellStyle name="20% - Ênfase2 2 9 4" xfId="3996"/>
    <cellStyle name="20% - Ênfase2 2 9 5" xfId="3997"/>
    <cellStyle name="20% - Ênfase2 2 9 6" xfId="3998"/>
    <cellStyle name="20% - Ênfase2 2 9 7" xfId="3999"/>
    <cellStyle name="20% - Ênfase2 2 9 8" xfId="4000"/>
    <cellStyle name="20% - Ênfase2 2 9 9" xfId="4001"/>
    <cellStyle name="20% - Ênfase2 20" xfId="4002"/>
    <cellStyle name="20% - Ênfase2 20 10" xfId="4003"/>
    <cellStyle name="20% - Ênfase2 20 11" xfId="4004"/>
    <cellStyle name="20% - Ênfase2 20 12" xfId="4005"/>
    <cellStyle name="20% - Ênfase2 20 13" xfId="4006"/>
    <cellStyle name="20% - Ênfase2 20 2" xfId="4007"/>
    <cellStyle name="20% - Ênfase2 20 3" xfId="4008"/>
    <cellStyle name="20% - Ênfase2 20 4" xfId="4009"/>
    <cellStyle name="20% - Ênfase2 20 5" xfId="4010"/>
    <cellStyle name="20% - Ênfase2 20 6" xfId="4011"/>
    <cellStyle name="20% - Ênfase2 20 7" xfId="4012"/>
    <cellStyle name="20% - Ênfase2 20 8" xfId="4013"/>
    <cellStyle name="20% - Ênfase2 20 9" xfId="4014"/>
    <cellStyle name="20% - Ênfase2 21" xfId="4015"/>
    <cellStyle name="20% - Ênfase2 21 10" xfId="4016"/>
    <cellStyle name="20% - Ênfase2 21 11" xfId="4017"/>
    <cellStyle name="20% - Ênfase2 21 12" xfId="4018"/>
    <cellStyle name="20% - Ênfase2 21 13" xfId="4019"/>
    <cellStyle name="20% - Ênfase2 21 2" xfId="4020"/>
    <cellStyle name="20% - Ênfase2 21 3" xfId="4021"/>
    <cellStyle name="20% - Ênfase2 21 4" xfId="4022"/>
    <cellStyle name="20% - Ênfase2 21 5" xfId="4023"/>
    <cellStyle name="20% - Ênfase2 21 6" xfId="4024"/>
    <cellStyle name="20% - Ênfase2 21 7" xfId="4025"/>
    <cellStyle name="20% - Ênfase2 21 8" xfId="4026"/>
    <cellStyle name="20% - Ênfase2 21 9" xfId="4027"/>
    <cellStyle name="20% - Ênfase2 22" xfId="4028"/>
    <cellStyle name="20% - Ênfase2 23" xfId="4029"/>
    <cellStyle name="20% - Ênfase2 24" xfId="4030"/>
    <cellStyle name="20% - Ênfase2 25" xfId="4031"/>
    <cellStyle name="20% - Ênfase2 26" xfId="4032"/>
    <cellStyle name="20% - Ênfase2 27" xfId="4033"/>
    <cellStyle name="20% - Ênfase2 28" xfId="4034"/>
    <cellStyle name="20% - Ênfase2 29" xfId="4035"/>
    <cellStyle name="20% - Ênfase2 3" xfId="4036"/>
    <cellStyle name="20% - Ênfase2 3 10" xfId="4037"/>
    <cellStyle name="20% - Ênfase2 3 10 10" xfId="4038"/>
    <cellStyle name="20% - Ênfase2 3 10 11" xfId="4039"/>
    <cellStyle name="20% - Ênfase2 3 10 12" xfId="4040"/>
    <cellStyle name="20% - Ênfase2 3 10 13" xfId="4041"/>
    <cellStyle name="20% - Ênfase2 3 10 2" xfId="4042"/>
    <cellStyle name="20% - Ênfase2 3 10 3" xfId="4043"/>
    <cellStyle name="20% - Ênfase2 3 10 4" xfId="4044"/>
    <cellStyle name="20% - Ênfase2 3 10 5" xfId="4045"/>
    <cellStyle name="20% - Ênfase2 3 10 6" xfId="4046"/>
    <cellStyle name="20% - Ênfase2 3 10 7" xfId="4047"/>
    <cellStyle name="20% - Ênfase2 3 10 8" xfId="4048"/>
    <cellStyle name="20% - Ênfase2 3 10 9" xfId="4049"/>
    <cellStyle name="20% - Ênfase2 3 11" xfId="4050"/>
    <cellStyle name="20% - Ênfase2 3 11 10" xfId="4051"/>
    <cellStyle name="20% - Ênfase2 3 11 11" xfId="4052"/>
    <cellStyle name="20% - Ênfase2 3 11 12" xfId="4053"/>
    <cellStyle name="20% - Ênfase2 3 11 13" xfId="4054"/>
    <cellStyle name="20% - Ênfase2 3 11 2" xfId="4055"/>
    <cellStyle name="20% - Ênfase2 3 11 3" xfId="4056"/>
    <cellStyle name="20% - Ênfase2 3 11 4" xfId="4057"/>
    <cellStyle name="20% - Ênfase2 3 11 5" xfId="4058"/>
    <cellStyle name="20% - Ênfase2 3 11 6" xfId="4059"/>
    <cellStyle name="20% - Ênfase2 3 11 7" xfId="4060"/>
    <cellStyle name="20% - Ênfase2 3 11 8" xfId="4061"/>
    <cellStyle name="20% - Ênfase2 3 11 9" xfId="4062"/>
    <cellStyle name="20% - Ênfase2 3 12" xfId="4063"/>
    <cellStyle name="20% - Ênfase2 3 12 10" xfId="4064"/>
    <cellStyle name="20% - Ênfase2 3 12 11" xfId="4065"/>
    <cellStyle name="20% - Ênfase2 3 12 12" xfId="4066"/>
    <cellStyle name="20% - Ênfase2 3 12 13" xfId="4067"/>
    <cellStyle name="20% - Ênfase2 3 12 2" xfId="4068"/>
    <cellStyle name="20% - Ênfase2 3 12 3" xfId="4069"/>
    <cellStyle name="20% - Ênfase2 3 12 4" xfId="4070"/>
    <cellStyle name="20% - Ênfase2 3 12 5" xfId="4071"/>
    <cellStyle name="20% - Ênfase2 3 12 6" xfId="4072"/>
    <cellStyle name="20% - Ênfase2 3 12 7" xfId="4073"/>
    <cellStyle name="20% - Ênfase2 3 12 8" xfId="4074"/>
    <cellStyle name="20% - Ênfase2 3 12 9" xfId="4075"/>
    <cellStyle name="20% - Ênfase2 3 13" xfId="4076"/>
    <cellStyle name="20% - Ênfase2 3 14" xfId="4077"/>
    <cellStyle name="20% - Ênfase2 3 15" xfId="4078"/>
    <cellStyle name="20% - Ênfase2 3 16" xfId="4079"/>
    <cellStyle name="20% - Ênfase2 3 17" xfId="4080"/>
    <cellStyle name="20% - Ênfase2 3 18" xfId="4081"/>
    <cellStyle name="20% - Ênfase2 3 19" xfId="4082"/>
    <cellStyle name="20% - Ênfase2 3 2" xfId="4083"/>
    <cellStyle name="20% - Ênfase2 3 2 10" xfId="4084"/>
    <cellStyle name="20% - Ênfase2 3 2 10 10" xfId="4085"/>
    <cellStyle name="20% - Ênfase2 3 2 10 11" xfId="4086"/>
    <cellStyle name="20% - Ênfase2 3 2 10 12" xfId="4087"/>
    <cellStyle name="20% - Ênfase2 3 2 10 13" xfId="4088"/>
    <cellStyle name="20% - Ênfase2 3 2 10 2" xfId="4089"/>
    <cellStyle name="20% - Ênfase2 3 2 10 3" xfId="4090"/>
    <cellStyle name="20% - Ênfase2 3 2 10 4" xfId="4091"/>
    <cellStyle name="20% - Ênfase2 3 2 10 5" xfId="4092"/>
    <cellStyle name="20% - Ênfase2 3 2 10 6" xfId="4093"/>
    <cellStyle name="20% - Ênfase2 3 2 10 7" xfId="4094"/>
    <cellStyle name="20% - Ênfase2 3 2 10 8" xfId="4095"/>
    <cellStyle name="20% - Ênfase2 3 2 10 9" xfId="4096"/>
    <cellStyle name="20% - Ênfase2 3 2 11" xfId="4097"/>
    <cellStyle name="20% - Ênfase2 3 2 11 10" xfId="4098"/>
    <cellStyle name="20% - Ênfase2 3 2 11 11" xfId="4099"/>
    <cellStyle name="20% - Ênfase2 3 2 11 12" xfId="4100"/>
    <cellStyle name="20% - Ênfase2 3 2 11 13" xfId="4101"/>
    <cellStyle name="20% - Ênfase2 3 2 11 2" xfId="4102"/>
    <cellStyle name="20% - Ênfase2 3 2 11 3" xfId="4103"/>
    <cellStyle name="20% - Ênfase2 3 2 11 4" xfId="4104"/>
    <cellStyle name="20% - Ênfase2 3 2 11 5" xfId="4105"/>
    <cellStyle name="20% - Ênfase2 3 2 11 6" xfId="4106"/>
    <cellStyle name="20% - Ênfase2 3 2 11 7" xfId="4107"/>
    <cellStyle name="20% - Ênfase2 3 2 11 8" xfId="4108"/>
    <cellStyle name="20% - Ênfase2 3 2 11 9" xfId="4109"/>
    <cellStyle name="20% - Ênfase2 3 2 12" xfId="4110"/>
    <cellStyle name="20% - Ênfase2 3 2 13" xfId="4111"/>
    <cellStyle name="20% - Ênfase2 3 2 14" xfId="4112"/>
    <cellStyle name="20% - Ênfase2 3 2 15" xfId="4113"/>
    <cellStyle name="20% - Ênfase2 3 2 16" xfId="4114"/>
    <cellStyle name="20% - Ênfase2 3 2 17" xfId="4115"/>
    <cellStyle name="20% - Ênfase2 3 2 18" xfId="4116"/>
    <cellStyle name="20% - Ênfase2 3 2 19" xfId="4117"/>
    <cellStyle name="20% - Ênfase2 3 2 2" xfId="4118"/>
    <cellStyle name="20% - Ênfase2 3 2 2 10" xfId="4119"/>
    <cellStyle name="20% - Ênfase2 3 2 2 11" xfId="4120"/>
    <cellStyle name="20% - Ênfase2 3 2 2 12" xfId="4121"/>
    <cellStyle name="20% - Ênfase2 3 2 2 13" xfId="4122"/>
    <cellStyle name="20% - Ênfase2 3 2 2 2" xfId="4123"/>
    <cellStyle name="20% - Ênfase2 3 2 2 3" xfId="4124"/>
    <cellStyle name="20% - Ênfase2 3 2 2 4" xfId="4125"/>
    <cellStyle name="20% - Ênfase2 3 2 2 5" xfId="4126"/>
    <cellStyle name="20% - Ênfase2 3 2 2 6" xfId="4127"/>
    <cellStyle name="20% - Ênfase2 3 2 2 7" xfId="4128"/>
    <cellStyle name="20% - Ênfase2 3 2 2 8" xfId="4129"/>
    <cellStyle name="20% - Ênfase2 3 2 2 9" xfId="4130"/>
    <cellStyle name="20% - Ênfase2 3 2 20" xfId="4131"/>
    <cellStyle name="20% - Ênfase2 3 2 21" xfId="4132"/>
    <cellStyle name="20% - Ênfase2 3 2 22" xfId="4133"/>
    <cellStyle name="20% - Ênfase2 3 2 23" xfId="4134"/>
    <cellStyle name="20% - Ênfase2 3 2 3" xfId="4135"/>
    <cellStyle name="20% - Ênfase2 3 2 3 10" xfId="4136"/>
    <cellStyle name="20% - Ênfase2 3 2 3 11" xfId="4137"/>
    <cellStyle name="20% - Ênfase2 3 2 3 12" xfId="4138"/>
    <cellStyle name="20% - Ênfase2 3 2 3 13" xfId="4139"/>
    <cellStyle name="20% - Ênfase2 3 2 3 2" xfId="4140"/>
    <cellStyle name="20% - Ênfase2 3 2 3 3" xfId="4141"/>
    <cellStyle name="20% - Ênfase2 3 2 3 4" xfId="4142"/>
    <cellStyle name="20% - Ênfase2 3 2 3 5" xfId="4143"/>
    <cellStyle name="20% - Ênfase2 3 2 3 6" xfId="4144"/>
    <cellStyle name="20% - Ênfase2 3 2 3 7" xfId="4145"/>
    <cellStyle name="20% - Ênfase2 3 2 3 8" xfId="4146"/>
    <cellStyle name="20% - Ênfase2 3 2 3 9" xfId="4147"/>
    <cellStyle name="20% - Ênfase2 3 2 4" xfId="4148"/>
    <cellStyle name="20% - Ênfase2 3 2 4 10" xfId="4149"/>
    <cellStyle name="20% - Ênfase2 3 2 4 11" xfId="4150"/>
    <cellStyle name="20% - Ênfase2 3 2 4 12" xfId="4151"/>
    <cellStyle name="20% - Ênfase2 3 2 4 13" xfId="4152"/>
    <cellStyle name="20% - Ênfase2 3 2 4 2" xfId="4153"/>
    <cellStyle name="20% - Ênfase2 3 2 4 3" xfId="4154"/>
    <cellStyle name="20% - Ênfase2 3 2 4 4" xfId="4155"/>
    <cellStyle name="20% - Ênfase2 3 2 4 5" xfId="4156"/>
    <cellStyle name="20% - Ênfase2 3 2 4 6" xfId="4157"/>
    <cellStyle name="20% - Ênfase2 3 2 4 7" xfId="4158"/>
    <cellStyle name="20% - Ênfase2 3 2 4 8" xfId="4159"/>
    <cellStyle name="20% - Ênfase2 3 2 4 9" xfId="4160"/>
    <cellStyle name="20% - Ênfase2 3 2 5" xfId="4161"/>
    <cellStyle name="20% - Ênfase2 3 2 5 10" xfId="4162"/>
    <cellStyle name="20% - Ênfase2 3 2 5 11" xfId="4163"/>
    <cellStyle name="20% - Ênfase2 3 2 5 12" xfId="4164"/>
    <cellStyle name="20% - Ênfase2 3 2 5 13" xfId="4165"/>
    <cellStyle name="20% - Ênfase2 3 2 5 2" xfId="4166"/>
    <cellStyle name="20% - Ênfase2 3 2 5 3" xfId="4167"/>
    <cellStyle name="20% - Ênfase2 3 2 5 4" xfId="4168"/>
    <cellStyle name="20% - Ênfase2 3 2 5 5" xfId="4169"/>
    <cellStyle name="20% - Ênfase2 3 2 5 6" xfId="4170"/>
    <cellStyle name="20% - Ênfase2 3 2 5 7" xfId="4171"/>
    <cellStyle name="20% - Ênfase2 3 2 5 8" xfId="4172"/>
    <cellStyle name="20% - Ênfase2 3 2 5 9" xfId="4173"/>
    <cellStyle name="20% - Ênfase2 3 2 6" xfId="4174"/>
    <cellStyle name="20% - Ênfase2 3 2 6 10" xfId="4175"/>
    <cellStyle name="20% - Ênfase2 3 2 6 11" xfId="4176"/>
    <cellStyle name="20% - Ênfase2 3 2 6 12" xfId="4177"/>
    <cellStyle name="20% - Ênfase2 3 2 6 13" xfId="4178"/>
    <cellStyle name="20% - Ênfase2 3 2 6 2" xfId="4179"/>
    <cellStyle name="20% - Ênfase2 3 2 6 3" xfId="4180"/>
    <cellStyle name="20% - Ênfase2 3 2 6 4" xfId="4181"/>
    <cellStyle name="20% - Ênfase2 3 2 6 5" xfId="4182"/>
    <cellStyle name="20% - Ênfase2 3 2 6 6" xfId="4183"/>
    <cellStyle name="20% - Ênfase2 3 2 6 7" xfId="4184"/>
    <cellStyle name="20% - Ênfase2 3 2 6 8" xfId="4185"/>
    <cellStyle name="20% - Ênfase2 3 2 6 9" xfId="4186"/>
    <cellStyle name="20% - Ênfase2 3 2 7" xfId="4187"/>
    <cellStyle name="20% - Ênfase2 3 2 7 10" xfId="4188"/>
    <cellStyle name="20% - Ênfase2 3 2 7 11" xfId="4189"/>
    <cellStyle name="20% - Ênfase2 3 2 7 12" xfId="4190"/>
    <cellStyle name="20% - Ênfase2 3 2 7 13" xfId="4191"/>
    <cellStyle name="20% - Ênfase2 3 2 7 2" xfId="4192"/>
    <cellStyle name="20% - Ênfase2 3 2 7 3" xfId="4193"/>
    <cellStyle name="20% - Ênfase2 3 2 7 4" xfId="4194"/>
    <cellStyle name="20% - Ênfase2 3 2 7 5" xfId="4195"/>
    <cellStyle name="20% - Ênfase2 3 2 7 6" xfId="4196"/>
    <cellStyle name="20% - Ênfase2 3 2 7 7" xfId="4197"/>
    <cellStyle name="20% - Ênfase2 3 2 7 8" xfId="4198"/>
    <cellStyle name="20% - Ênfase2 3 2 7 9" xfId="4199"/>
    <cellStyle name="20% - Ênfase2 3 2 8" xfId="4200"/>
    <cellStyle name="20% - Ênfase2 3 2 8 10" xfId="4201"/>
    <cellStyle name="20% - Ênfase2 3 2 8 11" xfId="4202"/>
    <cellStyle name="20% - Ênfase2 3 2 8 12" xfId="4203"/>
    <cellStyle name="20% - Ênfase2 3 2 8 13" xfId="4204"/>
    <cellStyle name="20% - Ênfase2 3 2 8 2" xfId="4205"/>
    <cellStyle name="20% - Ênfase2 3 2 8 3" xfId="4206"/>
    <cellStyle name="20% - Ênfase2 3 2 8 4" xfId="4207"/>
    <cellStyle name="20% - Ênfase2 3 2 8 5" xfId="4208"/>
    <cellStyle name="20% - Ênfase2 3 2 8 6" xfId="4209"/>
    <cellStyle name="20% - Ênfase2 3 2 8 7" xfId="4210"/>
    <cellStyle name="20% - Ênfase2 3 2 8 8" xfId="4211"/>
    <cellStyle name="20% - Ênfase2 3 2 8 9" xfId="4212"/>
    <cellStyle name="20% - Ênfase2 3 2 9" xfId="4213"/>
    <cellStyle name="20% - Ênfase2 3 2 9 10" xfId="4214"/>
    <cellStyle name="20% - Ênfase2 3 2 9 11" xfId="4215"/>
    <cellStyle name="20% - Ênfase2 3 2 9 12" xfId="4216"/>
    <cellStyle name="20% - Ênfase2 3 2 9 13" xfId="4217"/>
    <cellStyle name="20% - Ênfase2 3 2 9 2" xfId="4218"/>
    <cellStyle name="20% - Ênfase2 3 2 9 3" xfId="4219"/>
    <cellStyle name="20% - Ênfase2 3 2 9 4" xfId="4220"/>
    <cellStyle name="20% - Ênfase2 3 2 9 5" xfId="4221"/>
    <cellStyle name="20% - Ênfase2 3 2 9 6" xfId="4222"/>
    <cellStyle name="20% - Ênfase2 3 2 9 7" xfId="4223"/>
    <cellStyle name="20% - Ênfase2 3 2 9 8" xfId="4224"/>
    <cellStyle name="20% - Ênfase2 3 2 9 9" xfId="4225"/>
    <cellStyle name="20% - Ênfase2 3 20" xfId="4226"/>
    <cellStyle name="20% - Ênfase2 3 21" xfId="4227"/>
    <cellStyle name="20% - Ênfase2 3 22" xfId="4228"/>
    <cellStyle name="20% - Ênfase2 3 23" xfId="4229"/>
    <cellStyle name="20% - Ênfase2 3 24" xfId="4230"/>
    <cellStyle name="20% - Ênfase2 3 3" xfId="4231"/>
    <cellStyle name="20% - Ênfase2 3 3 10" xfId="4232"/>
    <cellStyle name="20% - Ênfase2 3 3 11" xfId="4233"/>
    <cellStyle name="20% - Ênfase2 3 3 12" xfId="4234"/>
    <cellStyle name="20% - Ênfase2 3 3 13" xfId="4235"/>
    <cellStyle name="20% - Ênfase2 3 3 2" xfId="4236"/>
    <cellStyle name="20% - Ênfase2 3 3 3" xfId="4237"/>
    <cellStyle name="20% - Ênfase2 3 3 4" xfId="4238"/>
    <cellStyle name="20% - Ênfase2 3 3 5" xfId="4239"/>
    <cellStyle name="20% - Ênfase2 3 3 6" xfId="4240"/>
    <cellStyle name="20% - Ênfase2 3 3 7" xfId="4241"/>
    <cellStyle name="20% - Ênfase2 3 3 8" xfId="4242"/>
    <cellStyle name="20% - Ênfase2 3 3 9" xfId="4243"/>
    <cellStyle name="20% - Ênfase2 3 4" xfId="4244"/>
    <cellStyle name="20% - Ênfase2 3 4 10" xfId="4245"/>
    <cellStyle name="20% - Ênfase2 3 4 11" xfId="4246"/>
    <cellStyle name="20% - Ênfase2 3 4 12" xfId="4247"/>
    <cellStyle name="20% - Ênfase2 3 4 13" xfId="4248"/>
    <cellStyle name="20% - Ênfase2 3 4 2" xfId="4249"/>
    <cellStyle name="20% - Ênfase2 3 4 3" xfId="4250"/>
    <cellStyle name="20% - Ênfase2 3 4 4" xfId="4251"/>
    <cellStyle name="20% - Ênfase2 3 4 5" xfId="4252"/>
    <cellStyle name="20% - Ênfase2 3 4 6" xfId="4253"/>
    <cellStyle name="20% - Ênfase2 3 4 7" xfId="4254"/>
    <cellStyle name="20% - Ênfase2 3 4 8" xfId="4255"/>
    <cellStyle name="20% - Ênfase2 3 4 9" xfId="4256"/>
    <cellStyle name="20% - Ênfase2 3 5" xfId="4257"/>
    <cellStyle name="20% - Ênfase2 3 5 10" xfId="4258"/>
    <cellStyle name="20% - Ênfase2 3 5 11" xfId="4259"/>
    <cellStyle name="20% - Ênfase2 3 5 12" xfId="4260"/>
    <cellStyle name="20% - Ênfase2 3 5 13" xfId="4261"/>
    <cellStyle name="20% - Ênfase2 3 5 2" xfId="4262"/>
    <cellStyle name="20% - Ênfase2 3 5 3" xfId="4263"/>
    <cellStyle name="20% - Ênfase2 3 5 4" xfId="4264"/>
    <cellStyle name="20% - Ênfase2 3 5 5" xfId="4265"/>
    <cellStyle name="20% - Ênfase2 3 5 6" xfId="4266"/>
    <cellStyle name="20% - Ênfase2 3 5 7" xfId="4267"/>
    <cellStyle name="20% - Ênfase2 3 5 8" xfId="4268"/>
    <cellStyle name="20% - Ênfase2 3 5 9" xfId="4269"/>
    <cellStyle name="20% - Ênfase2 3 6" xfId="4270"/>
    <cellStyle name="20% - Ênfase2 3 6 10" xfId="4271"/>
    <cellStyle name="20% - Ênfase2 3 6 11" xfId="4272"/>
    <cellStyle name="20% - Ênfase2 3 6 12" xfId="4273"/>
    <cellStyle name="20% - Ênfase2 3 6 13" xfId="4274"/>
    <cellStyle name="20% - Ênfase2 3 6 2" xfId="4275"/>
    <cellStyle name="20% - Ênfase2 3 6 3" xfId="4276"/>
    <cellStyle name="20% - Ênfase2 3 6 4" xfId="4277"/>
    <cellStyle name="20% - Ênfase2 3 6 5" xfId="4278"/>
    <cellStyle name="20% - Ênfase2 3 6 6" xfId="4279"/>
    <cellStyle name="20% - Ênfase2 3 6 7" xfId="4280"/>
    <cellStyle name="20% - Ênfase2 3 6 8" xfId="4281"/>
    <cellStyle name="20% - Ênfase2 3 6 9" xfId="4282"/>
    <cellStyle name="20% - Ênfase2 3 7" xfId="4283"/>
    <cellStyle name="20% - Ênfase2 3 7 10" xfId="4284"/>
    <cellStyle name="20% - Ênfase2 3 7 11" xfId="4285"/>
    <cellStyle name="20% - Ênfase2 3 7 12" xfId="4286"/>
    <cellStyle name="20% - Ênfase2 3 7 13" xfId="4287"/>
    <cellStyle name="20% - Ênfase2 3 7 2" xfId="4288"/>
    <cellStyle name="20% - Ênfase2 3 7 3" xfId="4289"/>
    <cellStyle name="20% - Ênfase2 3 7 4" xfId="4290"/>
    <cellStyle name="20% - Ênfase2 3 7 5" xfId="4291"/>
    <cellStyle name="20% - Ênfase2 3 7 6" xfId="4292"/>
    <cellStyle name="20% - Ênfase2 3 7 7" xfId="4293"/>
    <cellStyle name="20% - Ênfase2 3 7 8" xfId="4294"/>
    <cellStyle name="20% - Ênfase2 3 7 9" xfId="4295"/>
    <cellStyle name="20% - Ênfase2 3 8" xfId="4296"/>
    <cellStyle name="20% - Ênfase2 3 8 10" xfId="4297"/>
    <cellStyle name="20% - Ênfase2 3 8 11" xfId="4298"/>
    <cellStyle name="20% - Ênfase2 3 8 12" xfId="4299"/>
    <cellStyle name="20% - Ênfase2 3 8 13" xfId="4300"/>
    <cellStyle name="20% - Ênfase2 3 8 2" xfId="4301"/>
    <cellStyle name="20% - Ênfase2 3 8 3" xfId="4302"/>
    <cellStyle name="20% - Ênfase2 3 8 4" xfId="4303"/>
    <cellStyle name="20% - Ênfase2 3 8 5" xfId="4304"/>
    <cellStyle name="20% - Ênfase2 3 8 6" xfId="4305"/>
    <cellStyle name="20% - Ênfase2 3 8 7" xfId="4306"/>
    <cellStyle name="20% - Ênfase2 3 8 8" xfId="4307"/>
    <cellStyle name="20% - Ênfase2 3 8 9" xfId="4308"/>
    <cellStyle name="20% - Ênfase2 3 9" xfId="4309"/>
    <cellStyle name="20% - Ênfase2 3 9 10" xfId="4310"/>
    <cellStyle name="20% - Ênfase2 3 9 11" xfId="4311"/>
    <cellStyle name="20% - Ênfase2 3 9 12" xfId="4312"/>
    <cellStyle name="20% - Ênfase2 3 9 13" xfId="4313"/>
    <cellStyle name="20% - Ênfase2 3 9 2" xfId="4314"/>
    <cellStyle name="20% - Ênfase2 3 9 3" xfId="4315"/>
    <cellStyle name="20% - Ênfase2 3 9 4" xfId="4316"/>
    <cellStyle name="20% - Ênfase2 3 9 5" xfId="4317"/>
    <cellStyle name="20% - Ênfase2 3 9 6" xfId="4318"/>
    <cellStyle name="20% - Ênfase2 3 9 7" xfId="4319"/>
    <cellStyle name="20% - Ênfase2 3 9 8" xfId="4320"/>
    <cellStyle name="20% - Ênfase2 3 9 9" xfId="4321"/>
    <cellStyle name="20% - Ênfase2 30" xfId="4322"/>
    <cellStyle name="20% - Ênfase2 31" xfId="4323"/>
    <cellStyle name="20% - Ênfase2 32" xfId="4324"/>
    <cellStyle name="20% - Ênfase2 33" xfId="4325"/>
    <cellStyle name="20% - Ênfase2 34" xfId="4326"/>
    <cellStyle name="20% - Ênfase2 35" xfId="4327"/>
    <cellStyle name="20% - Ênfase2 36" xfId="4328"/>
    <cellStyle name="20% - Ênfase2 37" xfId="4329"/>
    <cellStyle name="20% - Ênfase2 38" xfId="4330"/>
    <cellStyle name="20% - Ênfase2 39" xfId="4331"/>
    <cellStyle name="20% - Ênfase2 4" xfId="4332"/>
    <cellStyle name="20% - Ênfase2 4 10" xfId="4333"/>
    <cellStyle name="20% - Ênfase2 4 10 10" xfId="4334"/>
    <cellStyle name="20% - Ênfase2 4 10 11" xfId="4335"/>
    <cellStyle name="20% - Ênfase2 4 10 12" xfId="4336"/>
    <cellStyle name="20% - Ênfase2 4 10 13" xfId="4337"/>
    <cellStyle name="20% - Ênfase2 4 10 2" xfId="4338"/>
    <cellStyle name="20% - Ênfase2 4 10 3" xfId="4339"/>
    <cellStyle name="20% - Ênfase2 4 10 4" xfId="4340"/>
    <cellStyle name="20% - Ênfase2 4 10 5" xfId="4341"/>
    <cellStyle name="20% - Ênfase2 4 10 6" xfId="4342"/>
    <cellStyle name="20% - Ênfase2 4 10 7" xfId="4343"/>
    <cellStyle name="20% - Ênfase2 4 10 8" xfId="4344"/>
    <cellStyle name="20% - Ênfase2 4 10 9" xfId="4345"/>
    <cellStyle name="20% - Ênfase2 4 11" xfId="4346"/>
    <cellStyle name="20% - Ênfase2 4 11 10" xfId="4347"/>
    <cellStyle name="20% - Ênfase2 4 11 11" xfId="4348"/>
    <cellStyle name="20% - Ênfase2 4 11 12" xfId="4349"/>
    <cellStyle name="20% - Ênfase2 4 11 13" xfId="4350"/>
    <cellStyle name="20% - Ênfase2 4 11 2" xfId="4351"/>
    <cellStyle name="20% - Ênfase2 4 11 3" xfId="4352"/>
    <cellStyle name="20% - Ênfase2 4 11 4" xfId="4353"/>
    <cellStyle name="20% - Ênfase2 4 11 5" xfId="4354"/>
    <cellStyle name="20% - Ênfase2 4 11 6" xfId="4355"/>
    <cellStyle name="20% - Ênfase2 4 11 7" xfId="4356"/>
    <cellStyle name="20% - Ênfase2 4 11 8" xfId="4357"/>
    <cellStyle name="20% - Ênfase2 4 11 9" xfId="4358"/>
    <cellStyle name="20% - Ênfase2 4 12" xfId="4359"/>
    <cellStyle name="20% - Ênfase2 4 12 10" xfId="4360"/>
    <cellStyle name="20% - Ênfase2 4 12 11" xfId="4361"/>
    <cellStyle name="20% - Ênfase2 4 12 12" xfId="4362"/>
    <cellStyle name="20% - Ênfase2 4 12 13" xfId="4363"/>
    <cellStyle name="20% - Ênfase2 4 12 2" xfId="4364"/>
    <cellStyle name="20% - Ênfase2 4 12 3" xfId="4365"/>
    <cellStyle name="20% - Ênfase2 4 12 4" xfId="4366"/>
    <cellStyle name="20% - Ênfase2 4 12 5" xfId="4367"/>
    <cellStyle name="20% - Ênfase2 4 12 6" xfId="4368"/>
    <cellStyle name="20% - Ênfase2 4 12 7" xfId="4369"/>
    <cellStyle name="20% - Ênfase2 4 12 8" xfId="4370"/>
    <cellStyle name="20% - Ênfase2 4 12 9" xfId="4371"/>
    <cellStyle name="20% - Ênfase2 4 13" xfId="4372"/>
    <cellStyle name="20% - Ênfase2 4 14" xfId="4373"/>
    <cellStyle name="20% - Ênfase2 4 15" xfId="4374"/>
    <cellStyle name="20% - Ênfase2 4 16" xfId="4375"/>
    <cellStyle name="20% - Ênfase2 4 17" xfId="4376"/>
    <cellStyle name="20% - Ênfase2 4 18" xfId="4377"/>
    <cellStyle name="20% - Ênfase2 4 19" xfId="4378"/>
    <cellStyle name="20% - Ênfase2 4 2" xfId="4379"/>
    <cellStyle name="20% - Ênfase2 4 2 10" xfId="4380"/>
    <cellStyle name="20% - Ênfase2 4 2 10 10" xfId="4381"/>
    <cellStyle name="20% - Ênfase2 4 2 10 11" xfId="4382"/>
    <cellStyle name="20% - Ênfase2 4 2 10 12" xfId="4383"/>
    <cellStyle name="20% - Ênfase2 4 2 10 13" xfId="4384"/>
    <cellStyle name="20% - Ênfase2 4 2 10 2" xfId="4385"/>
    <cellStyle name="20% - Ênfase2 4 2 10 3" xfId="4386"/>
    <cellStyle name="20% - Ênfase2 4 2 10 4" xfId="4387"/>
    <cellStyle name="20% - Ênfase2 4 2 10 5" xfId="4388"/>
    <cellStyle name="20% - Ênfase2 4 2 10 6" xfId="4389"/>
    <cellStyle name="20% - Ênfase2 4 2 10 7" xfId="4390"/>
    <cellStyle name="20% - Ênfase2 4 2 10 8" xfId="4391"/>
    <cellStyle name="20% - Ênfase2 4 2 10 9" xfId="4392"/>
    <cellStyle name="20% - Ênfase2 4 2 11" xfId="4393"/>
    <cellStyle name="20% - Ênfase2 4 2 11 10" xfId="4394"/>
    <cellStyle name="20% - Ênfase2 4 2 11 11" xfId="4395"/>
    <cellStyle name="20% - Ênfase2 4 2 11 12" xfId="4396"/>
    <cellStyle name="20% - Ênfase2 4 2 11 13" xfId="4397"/>
    <cellStyle name="20% - Ênfase2 4 2 11 2" xfId="4398"/>
    <cellStyle name="20% - Ênfase2 4 2 11 3" xfId="4399"/>
    <cellStyle name="20% - Ênfase2 4 2 11 4" xfId="4400"/>
    <cellStyle name="20% - Ênfase2 4 2 11 5" xfId="4401"/>
    <cellStyle name="20% - Ênfase2 4 2 11 6" xfId="4402"/>
    <cellStyle name="20% - Ênfase2 4 2 11 7" xfId="4403"/>
    <cellStyle name="20% - Ênfase2 4 2 11 8" xfId="4404"/>
    <cellStyle name="20% - Ênfase2 4 2 11 9" xfId="4405"/>
    <cellStyle name="20% - Ênfase2 4 2 12" xfId="4406"/>
    <cellStyle name="20% - Ênfase2 4 2 13" xfId="4407"/>
    <cellStyle name="20% - Ênfase2 4 2 14" xfId="4408"/>
    <cellStyle name="20% - Ênfase2 4 2 15" xfId="4409"/>
    <cellStyle name="20% - Ênfase2 4 2 16" xfId="4410"/>
    <cellStyle name="20% - Ênfase2 4 2 17" xfId="4411"/>
    <cellStyle name="20% - Ênfase2 4 2 18" xfId="4412"/>
    <cellStyle name="20% - Ênfase2 4 2 19" xfId="4413"/>
    <cellStyle name="20% - Ênfase2 4 2 2" xfId="4414"/>
    <cellStyle name="20% - Ênfase2 4 2 2 10" xfId="4415"/>
    <cellStyle name="20% - Ênfase2 4 2 2 11" xfId="4416"/>
    <cellStyle name="20% - Ênfase2 4 2 2 12" xfId="4417"/>
    <cellStyle name="20% - Ênfase2 4 2 2 13" xfId="4418"/>
    <cellStyle name="20% - Ênfase2 4 2 2 2" xfId="4419"/>
    <cellStyle name="20% - Ênfase2 4 2 2 3" xfId="4420"/>
    <cellStyle name="20% - Ênfase2 4 2 2 4" xfId="4421"/>
    <cellStyle name="20% - Ênfase2 4 2 2 5" xfId="4422"/>
    <cellStyle name="20% - Ênfase2 4 2 2 6" xfId="4423"/>
    <cellStyle name="20% - Ênfase2 4 2 2 7" xfId="4424"/>
    <cellStyle name="20% - Ênfase2 4 2 2 8" xfId="4425"/>
    <cellStyle name="20% - Ênfase2 4 2 2 9" xfId="4426"/>
    <cellStyle name="20% - Ênfase2 4 2 20" xfId="4427"/>
    <cellStyle name="20% - Ênfase2 4 2 21" xfId="4428"/>
    <cellStyle name="20% - Ênfase2 4 2 22" xfId="4429"/>
    <cellStyle name="20% - Ênfase2 4 2 23" xfId="4430"/>
    <cellStyle name="20% - Ênfase2 4 2 3" xfId="4431"/>
    <cellStyle name="20% - Ênfase2 4 2 3 10" xfId="4432"/>
    <cellStyle name="20% - Ênfase2 4 2 3 11" xfId="4433"/>
    <cellStyle name="20% - Ênfase2 4 2 3 12" xfId="4434"/>
    <cellStyle name="20% - Ênfase2 4 2 3 13" xfId="4435"/>
    <cellStyle name="20% - Ênfase2 4 2 3 2" xfId="4436"/>
    <cellStyle name="20% - Ênfase2 4 2 3 3" xfId="4437"/>
    <cellStyle name="20% - Ênfase2 4 2 3 4" xfId="4438"/>
    <cellStyle name="20% - Ênfase2 4 2 3 5" xfId="4439"/>
    <cellStyle name="20% - Ênfase2 4 2 3 6" xfId="4440"/>
    <cellStyle name="20% - Ênfase2 4 2 3 7" xfId="4441"/>
    <cellStyle name="20% - Ênfase2 4 2 3 8" xfId="4442"/>
    <cellStyle name="20% - Ênfase2 4 2 3 9" xfId="4443"/>
    <cellStyle name="20% - Ênfase2 4 2 4" xfId="4444"/>
    <cellStyle name="20% - Ênfase2 4 2 4 10" xfId="4445"/>
    <cellStyle name="20% - Ênfase2 4 2 4 11" xfId="4446"/>
    <cellStyle name="20% - Ênfase2 4 2 4 12" xfId="4447"/>
    <cellStyle name="20% - Ênfase2 4 2 4 13" xfId="4448"/>
    <cellStyle name="20% - Ênfase2 4 2 4 2" xfId="4449"/>
    <cellStyle name="20% - Ênfase2 4 2 4 3" xfId="4450"/>
    <cellStyle name="20% - Ênfase2 4 2 4 4" xfId="4451"/>
    <cellStyle name="20% - Ênfase2 4 2 4 5" xfId="4452"/>
    <cellStyle name="20% - Ênfase2 4 2 4 6" xfId="4453"/>
    <cellStyle name="20% - Ênfase2 4 2 4 7" xfId="4454"/>
    <cellStyle name="20% - Ênfase2 4 2 4 8" xfId="4455"/>
    <cellStyle name="20% - Ênfase2 4 2 4 9" xfId="4456"/>
    <cellStyle name="20% - Ênfase2 4 2 5" xfId="4457"/>
    <cellStyle name="20% - Ênfase2 4 2 5 10" xfId="4458"/>
    <cellStyle name="20% - Ênfase2 4 2 5 11" xfId="4459"/>
    <cellStyle name="20% - Ênfase2 4 2 5 12" xfId="4460"/>
    <cellStyle name="20% - Ênfase2 4 2 5 13" xfId="4461"/>
    <cellStyle name="20% - Ênfase2 4 2 5 2" xfId="4462"/>
    <cellStyle name="20% - Ênfase2 4 2 5 3" xfId="4463"/>
    <cellStyle name="20% - Ênfase2 4 2 5 4" xfId="4464"/>
    <cellStyle name="20% - Ênfase2 4 2 5 5" xfId="4465"/>
    <cellStyle name="20% - Ênfase2 4 2 5 6" xfId="4466"/>
    <cellStyle name="20% - Ênfase2 4 2 5 7" xfId="4467"/>
    <cellStyle name="20% - Ênfase2 4 2 5 8" xfId="4468"/>
    <cellStyle name="20% - Ênfase2 4 2 5 9" xfId="4469"/>
    <cellStyle name="20% - Ênfase2 4 2 6" xfId="4470"/>
    <cellStyle name="20% - Ênfase2 4 2 6 10" xfId="4471"/>
    <cellStyle name="20% - Ênfase2 4 2 6 11" xfId="4472"/>
    <cellStyle name="20% - Ênfase2 4 2 6 12" xfId="4473"/>
    <cellStyle name="20% - Ênfase2 4 2 6 13" xfId="4474"/>
    <cellStyle name="20% - Ênfase2 4 2 6 2" xfId="4475"/>
    <cellStyle name="20% - Ênfase2 4 2 6 3" xfId="4476"/>
    <cellStyle name="20% - Ênfase2 4 2 6 4" xfId="4477"/>
    <cellStyle name="20% - Ênfase2 4 2 6 5" xfId="4478"/>
    <cellStyle name="20% - Ênfase2 4 2 6 6" xfId="4479"/>
    <cellStyle name="20% - Ênfase2 4 2 6 7" xfId="4480"/>
    <cellStyle name="20% - Ênfase2 4 2 6 8" xfId="4481"/>
    <cellStyle name="20% - Ênfase2 4 2 6 9" xfId="4482"/>
    <cellStyle name="20% - Ênfase2 4 2 7" xfId="4483"/>
    <cellStyle name="20% - Ênfase2 4 2 7 10" xfId="4484"/>
    <cellStyle name="20% - Ênfase2 4 2 7 11" xfId="4485"/>
    <cellStyle name="20% - Ênfase2 4 2 7 12" xfId="4486"/>
    <cellStyle name="20% - Ênfase2 4 2 7 13" xfId="4487"/>
    <cellStyle name="20% - Ênfase2 4 2 7 2" xfId="4488"/>
    <cellStyle name="20% - Ênfase2 4 2 7 3" xfId="4489"/>
    <cellStyle name="20% - Ênfase2 4 2 7 4" xfId="4490"/>
    <cellStyle name="20% - Ênfase2 4 2 7 5" xfId="4491"/>
    <cellStyle name="20% - Ênfase2 4 2 7 6" xfId="4492"/>
    <cellStyle name="20% - Ênfase2 4 2 7 7" xfId="4493"/>
    <cellStyle name="20% - Ênfase2 4 2 7 8" xfId="4494"/>
    <cellStyle name="20% - Ênfase2 4 2 7 9" xfId="4495"/>
    <cellStyle name="20% - Ênfase2 4 2 8" xfId="4496"/>
    <cellStyle name="20% - Ênfase2 4 2 8 10" xfId="4497"/>
    <cellStyle name="20% - Ênfase2 4 2 8 11" xfId="4498"/>
    <cellStyle name="20% - Ênfase2 4 2 8 12" xfId="4499"/>
    <cellStyle name="20% - Ênfase2 4 2 8 13" xfId="4500"/>
    <cellStyle name="20% - Ênfase2 4 2 8 2" xfId="4501"/>
    <cellStyle name="20% - Ênfase2 4 2 8 3" xfId="4502"/>
    <cellStyle name="20% - Ênfase2 4 2 8 4" xfId="4503"/>
    <cellStyle name="20% - Ênfase2 4 2 8 5" xfId="4504"/>
    <cellStyle name="20% - Ênfase2 4 2 8 6" xfId="4505"/>
    <cellStyle name="20% - Ênfase2 4 2 8 7" xfId="4506"/>
    <cellStyle name="20% - Ênfase2 4 2 8 8" xfId="4507"/>
    <cellStyle name="20% - Ênfase2 4 2 8 9" xfId="4508"/>
    <cellStyle name="20% - Ênfase2 4 2 9" xfId="4509"/>
    <cellStyle name="20% - Ênfase2 4 2 9 10" xfId="4510"/>
    <cellStyle name="20% - Ênfase2 4 2 9 11" xfId="4511"/>
    <cellStyle name="20% - Ênfase2 4 2 9 12" xfId="4512"/>
    <cellStyle name="20% - Ênfase2 4 2 9 13" xfId="4513"/>
    <cellStyle name="20% - Ênfase2 4 2 9 2" xfId="4514"/>
    <cellStyle name="20% - Ênfase2 4 2 9 3" xfId="4515"/>
    <cellStyle name="20% - Ênfase2 4 2 9 4" xfId="4516"/>
    <cellStyle name="20% - Ênfase2 4 2 9 5" xfId="4517"/>
    <cellStyle name="20% - Ênfase2 4 2 9 6" xfId="4518"/>
    <cellStyle name="20% - Ênfase2 4 2 9 7" xfId="4519"/>
    <cellStyle name="20% - Ênfase2 4 2 9 8" xfId="4520"/>
    <cellStyle name="20% - Ênfase2 4 2 9 9" xfId="4521"/>
    <cellStyle name="20% - Ênfase2 4 20" xfId="4522"/>
    <cellStyle name="20% - Ênfase2 4 21" xfId="4523"/>
    <cellStyle name="20% - Ênfase2 4 22" xfId="4524"/>
    <cellStyle name="20% - Ênfase2 4 23" xfId="4525"/>
    <cellStyle name="20% - Ênfase2 4 24" xfId="4526"/>
    <cellStyle name="20% - Ênfase2 4 3" xfId="4527"/>
    <cellStyle name="20% - Ênfase2 4 3 10" xfId="4528"/>
    <cellStyle name="20% - Ênfase2 4 3 11" xfId="4529"/>
    <cellStyle name="20% - Ênfase2 4 3 12" xfId="4530"/>
    <cellStyle name="20% - Ênfase2 4 3 13" xfId="4531"/>
    <cellStyle name="20% - Ênfase2 4 3 2" xfId="4532"/>
    <cellStyle name="20% - Ênfase2 4 3 3" xfId="4533"/>
    <cellStyle name="20% - Ênfase2 4 3 4" xfId="4534"/>
    <cellStyle name="20% - Ênfase2 4 3 5" xfId="4535"/>
    <cellStyle name="20% - Ênfase2 4 3 6" xfId="4536"/>
    <cellStyle name="20% - Ênfase2 4 3 7" xfId="4537"/>
    <cellStyle name="20% - Ênfase2 4 3 8" xfId="4538"/>
    <cellStyle name="20% - Ênfase2 4 3 9" xfId="4539"/>
    <cellStyle name="20% - Ênfase2 4 4" xfId="4540"/>
    <cellStyle name="20% - Ênfase2 4 4 10" xfId="4541"/>
    <cellStyle name="20% - Ênfase2 4 4 11" xfId="4542"/>
    <cellStyle name="20% - Ênfase2 4 4 12" xfId="4543"/>
    <cellStyle name="20% - Ênfase2 4 4 13" xfId="4544"/>
    <cellStyle name="20% - Ênfase2 4 4 2" xfId="4545"/>
    <cellStyle name="20% - Ênfase2 4 4 3" xfId="4546"/>
    <cellStyle name="20% - Ênfase2 4 4 4" xfId="4547"/>
    <cellStyle name="20% - Ênfase2 4 4 5" xfId="4548"/>
    <cellStyle name="20% - Ênfase2 4 4 6" xfId="4549"/>
    <cellStyle name="20% - Ênfase2 4 4 7" xfId="4550"/>
    <cellStyle name="20% - Ênfase2 4 4 8" xfId="4551"/>
    <cellStyle name="20% - Ênfase2 4 4 9" xfId="4552"/>
    <cellStyle name="20% - Ênfase2 4 5" xfId="4553"/>
    <cellStyle name="20% - Ênfase2 4 5 10" xfId="4554"/>
    <cellStyle name="20% - Ênfase2 4 5 11" xfId="4555"/>
    <cellStyle name="20% - Ênfase2 4 5 12" xfId="4556"/>
    <cellStyle name="20% - Ênfase2 4 5 13" xfId="4557"/>
    <cellStyle name="20% - Ênfase2 4 5 2" xfId="4558"/>
    <cellStyle name="20% - Ênfase2 4 5 3" xfId="4559"/>
    <cellStyle name="20% - Ênfase2 4 5 4" xfId="4560"/>
    <cellStyle name="20% - Ênfase2 4 5 5" xfId="4561"/>
    <cellStyle name="20% - Ênfase2 4 5 6" xfId="4562"/>
    <cellStyle name="20% - Ênfase2 4 5 7" xfId="4563"/>
    <cellStyle name="20% - Ênfase2 4 5 8" xfId="4564"/>
    <cellStyle name="20% - Ênfase2 4 5 9" xfId="4565"/>
    <cellStyle name="20% - Ênfase2 4 6" xfId="4566"/>
    <cellStyle name="20% - Ênfase2 4 6 10" xfId="4567"/>
    <cellStyle name="20% - Ênfase2 4 6 11" xfId="4568"/>
    <cellStyle name="20% - Ênfase2 4 6 12" xfId="4569"/>
    <cellStyle name="20% - Ênfase2 4 6 13" xfId="4570"/>
    <cellStyle name="20% - Ênfase2 4 6 2" xfId="4571"/>
    <cellStyle name="20% - Ênfase2 4 6 3" xfId="4572"/>
    <cellStyle name="20% - Ênfase2 4 6 4" xfId="4573"/>
    <cellStyle name="20% - Ênfase2 4 6 5" xfId="4574"/>
    <cellStyle name="20% - Ênfase2 4 6 6" xfId="4575"/>
    <cellStyle name="20% - Ênfase2 4 6 7" xfId="4576"/>
    <cellStyle name="20% - Ênfase2 4 6 8" xfId="4577"/>
    <cellStyle name="20% - Ênfase2 4 6 9" xfId="4578"/>
    <cellStyle name="20% - Ênfase2 4 7" xfId="4579"/>
    <cellStyle name="20% - Ênfase2 4 7 10" xfId="4580"/>
    <cellStyle name="20% - Ênfase2 4 7 11" xfId="4581"/>
    <cellStyle name="20% - Ênfase2 4 7 12" xfId="4582"/>
    <cellStyle name="20% - Ênfase2 4 7 13" xfId="4583"/>
    <cellStyle name="20% - Ênfase2 4 7 2" xfId="4584"/>
    <cellStyle name="20% - Ênfase2 4 7 3" xfId="4585"/>
    <cellStyle name="20% - Ênfase2 4 7 4" xfId="4586"/>
    <cellStyle name="20% - Ênfase2 4 7 5" xfId="4587"/>
    <cellStyle name="20% - Ênfase2 4 7 6" xfId="4588"/>
    <cellStyle name="20% - Ênfase2 4 7 7" xfId="4589"/>
    <cellStyle name="20% - Ênfase2 4 7 8" xfId="4590"/>
    <cellStyle name="20% - Ênfase2 4 7 9" xfId="4591"/>
    <cellStyle name="20% - Ênfase2 4 8" xfId="4592"/>
    <cellStyle name="20% - Ênfase2 4 8 10" xfId="4593"/>
    <cellStyle name="20% - Ênfase2 4 8 11" xfId="4594"/>
    <cellStyle name="20% - Ênfase2 4 8 12" xfId="4595"/>
    <cellStyle name="20% - Ênfase2 4 8 13" xfId="4596"/>
    <cellStyle name="20% - Ênfase2 4 8 2" xfId="4597"/>
    <cellStyle name="20% - Ênfase2 4 8 3" xfId="4598"/>
    <cellStyle name="20% - Ênfase2 4 8 4" xfId="4599"/>
    <cellStyle name="20% - Ênfase2 4 8 5" xfId="4600"/>
    <cellStyle name="20% - Ênfase2 4 8 6" xfId="4601"/>
    <cellStyle name="20% - Ênfase2 4 8 7" xfId="4602"/>
    <cellStyle name="20% - Ênfase2 4 8 8" xfId="4603"/>
    <cellStyle name="20% - Ênfase2 4 8 9" xfId="4604"/>
    <cellStyle name="20% - Ênfase2 4 9" xfId="4605"/>
    <cellStyle name="20% - Ênfase2 4 9 10" xfId="4606"/>
    <cellStyle name="20% - Ênfase2 4 9 11" xfId="4607"/>
    <cellStyle name="20% - Ênfase2 4 9 12" xfId="4608"/>
    <cellStyle name="20% - Ênfase2 4 9 13" xfId="4609"/>
    <cellStyle name="20% - Ênfase2 4 9 2" xfId="4610"/>
    <cellStyle name="20% - Ênfase2 4 9 3" xfId="4611"/>
    <cellStyle name="20% - Ênfase2 4 9 4" xfId="4612"/>
    <cellStyle name="20% - Ênfase2 4 9 5" xfId="4613"/>
    <cellStyle name="20% - Ênfase2 4 9 6" xfId="4614"/>
    <cellStyle name="20% - Ênfase2 4 9 7" xfId="4615"/>
    <cellStyle name="20% - Ênfase2 4 9 8" xfId="4616"/>
    <cellStyle name="20% - Ênfase2 4 9 9" xfId="4617"/>
    <cellStyle name="20% - Ênfase2 40" xfId="4618"/>
    <cellStyle name="20% - Ênfase2 41" xfId="4619"/>
    <cellStyle name="20% - Ênfase2 5" xfId="4620"/>
    <cellStyle name="20% - Ênfase2 5 10" xfId="4621"/>
    <cellStyle name="20% - Ênfase2 5 10 10" xfId="4622"/>
    <cellStyle name="20% - Ênfase2 5 10 11" xfId="4623"/>
    <cellStyle name="20% - Ênfase2 5 10 12" xfId="4624"/>
    <cellStyle name="20% - Ênfase2 5 10 13" xfId="4625"/>
    <cellStyle name="20% - Ênfase2 5 10 2" xfId="4626"/>
    <cellStyle name="20% - Ênfase2 5 10 3" xfId="4627"/>
    <cellStyle name="20% - Ênfase2 5 10 4" xfId="4628"/>
    <cellStyle name="20% - Ênfase2 5 10 5" xfId="4629"/>
    <cellStyle name="20% - Ênfase2 5 10 6" xfId="4630"/>
    <cellStyle name="20% - Ênfase2 5 10 7" xfId="4631"/>
    <cellStyle name="20% - Ênfase2 5 10 8" xfId="4632"/>
    <cellStyle name="20% - Ênfase2 5 10 9" xfId="4633"/>
    <cellStyle name="20% - Ênfase2 5 11" xfId="4634"/>
    <cellStyle name="20% - Ênfase2 5 11 10" xfId="4635"/>
    <cellStyle name="20% - Ênfase2 5 11 11" xfId="4636"/>
    <cellStyle name="20% - Ênfase2 5 11 12" xfId="4637"/>
    <cellStyle name="20% - Ênfase2 5 11 13" xfId="4638"/>
    <cellStyle name="20% - Ênfase2 5 11 2" xfId="4639"/>
    <cellStyle name="20% - Ênfase2 5 11 3" xfId="4640"/>
    <cellStyle name="20% - Ênfase2 5 11 4" xfId="4641"/>
    <cellStyle name="20% - Ênfase2 5 11 5" xfId="4642"/>
    <cellStyle name="20% - Ênfase2 5 11 6" xfId="4643"/>
    <cellStyle name="20% - Ênfase2 5 11 7" xfId="4644"/>
    <cellStyle name="20% - Ênfase2 5 11 8" xfId="4645"/>
    <cellStyle name="20% - Ênfase2 5 11 9" xfId="4646"/>
    <cellStyle name="20% - Ênfase2 5 12" xfId="4647"/>
    <cellStyle name="20% - Ênfase2 5 12 10" xfId="4648"/>
    <cellStyle name="20% - Ênfase2 5 12 11" xfId="4649"/>
    <cellStyle name="20% - Ênfase2 5 12 12" xfId="4650"/>
    <cellStyle name="20% - Ênfase2 5 12 13" xfId="4651"/>
    <cellStyle name="20% - Ênfase2 5 12 2" xfId="4652"/>
    <cellStyle name="20% - Ênfase2 5 12 3" xfId="4653"/>
    <cellStyle name="20% - Ênfase2 5 12 4" xfId="4654"/>
    <cellStyle name="20% - Ênfase2 5 12 5" xfId="4655"/>
    <cellStyle name="20% - Ênfase2 5 12 6" xfId="4656"/>
    <cellStyle name="20% - Ênfase2 5 12 7" xfId="4657"/>
    <cellStyle name="20% - Ênfase2 5 12 8" xfId="4658"/>
    <cellStyle name="20% - Ênfase2 5 12 9" xfId="4659"/>
    <cellStyle name="20% - Ênfase2 5 13" xfId="4660"/>
    <cellStyle name="20% - Ênfase2 5 14" xfId="4661"/>
    <cellStyle name="20% - Ênfase2 5 15" xfId="4662"/>
    <cellStyle name="20% - Ênfase2 5 16" xfId="4663"/>
    <cellStyle name="20% - Ênfase2 5 17" xfId="4664"/>
    <cellStyle name="20% - Ênfase2 5 18" xfId="4665"/>
    <cellStyle name="20% - Ênfase2 5 19" xfId="4666"/>
    <cellStyle name="20% - Ênfase2 5 2" xfId="4667"/>
    <cellStyle name="20% - Ênfase2 5 2 10" xfId="4668"/>
    <cellStyle name="20% - Ênfase2 5 2 10 10" xfId="4669"/>
    <cellStyle name="20% - Ênfase2 5 2 10 11" xfId="4670"/>
    <cellStyle name="20% - Ênfase2 5 2 10 12" xfId="4671"/>
    <cellStyle name="20% - Ênfase2 5 2 10 13" xfId="4672"/>
    <cellStyle name="20% - Ênfase2 5 2 10 2" xfId="4673"/>
    <cellStyle name="20% - Ênfase2 5 2 10 3" xfId="4674"/>
    <cellStyle name="20% - Ênfase2 5 2 10 4" xfId="4675"/>
    <cellStyle name="20% - Ênfase2 5 2 10 5" xfId="4676"/>
    <cellStyle name="20% - Ênfase2 5 2 10 6" xfId="4677"/>
    <cellStyle name="20% - Ênfase2 5 2 10 7" xfId="4678"/>
    <cellStyle name="20% - Ênfase2 5 2 10 8" xfId="4679"/>
    <cellStyle name="20% - Ênfase2 5 2 10 9" xfId="4680"/>
    <cellStyle name="20% - Ênfase2 5 2 11" xfId="4681"/>
    <cellStyle name="20% - Ênfase2 5 2 11 10" xfId="4682"/>
    <cellStyle name="20% - Ênfase2 5 2 11 11" xfId="4683"/>
    <cellStyle name="20% - Ênfase2 5 2 11 12" xfId="4684"/>
    <cellStyle name="20% - Ênfase2 5 2 11 13" xfId="4685"/>
    <cellStyle name="20% - Ênfase2 5 2 11 2" xfId="4686"/>
    <cellStyle name="20% - Ênfase2 5 2 11 3" xfId="4687"/>
    <cellStyle name="20% - Ênfase2 5 2 11 4" xfId="4688"/>
    <cellStyle name="20% - Ênfase2 5 2 11 5" xfId="4689"/>
    <cellStyle name="20% - Ênfase2 5 2 11 6" xfId="4690"/>
    <cellStyle name="20% - Ênfase2 5 2 11 7" xfId="4691"/>
    <cellStyle name="20% - Ênfase2 5 2 11 8" xfId="4692"/>
    <cellStyle name="20% - Ênfase2 5 2 11 9" xfId="4693"/>
    <cellStyle name="20% - Ênfase2 5 2 12" xfId="4694"/>
    <cellStyle name="20% - Ênfase2 5 2 13" xfId="4695"/>
    <cellStyle name="20% - Ênfase2 5 2 14" xfId="4696"/>
    <cellStyle name="20% - Ênfase2 5 2 15" xfId="4697"/>
    <cellStyle name="20% - Ênfase2 5 2 16" xfId="4698"/>
    <cellStyle name="20% - Ênfase2 5 2 17" xfId="4699"/>
    <cellStyle name="20% - Ênfase2 5 2 18" xfId="4700"/>
    <cellStyle name="20% - Ênfase2 5 2 19" xfId="4701"/>
    <cellStyle name="20% - Ênfase2 5 2 2" xfId="4702"/>
    <cellStyle name="20% - Ênfase2 5 2 2 10" xfId="4703"/>
    <cellStyle name="20% - Ênfase2 5 2 2 11" xfId="4704"/>
    <cellStyle name="20% - Ênfase2 5 2 2 12" xfId="4705"/>
    <cellStyle name="20% - Ênfase2 5 2 2 13" xfId="4706"/>
    <cellStyle name="20% - Ênfase2 5 2 2 2" xfId="4707"/>
    <cellStyle name="20% - Ênfase2 5 2 2 3" xfId="4708"/>
    <cellStyle name="20% - Ênfase2 5 2 2 4" xfId="4709"/>
    <cellStyle name="20% - Ênfase2 5 2 2 5" xfId="4710"/>
    <cellStyle name="20% - Ênfase2 5 2 2 6" xfId="4711"/>
    <cellStyle name="20% - Ênfase2 5 2 2 7" xfId="4712"/>
    <cellStyle name="20% - Ênfase2 5 2 2 8" xfId="4713"/>
    <cellStyle name="20% - Ênfase2 5 2 2 9" xfId="4714"/>
    <cellStyle name="20% - Ênfase2 5 2 20" xfId="4715"/>
    <cellStyle name="20% - Ênfase2 5 2 21" xfId="4716"/>
    <cellStyle name="20% - Ênfase2 5 2 22" xfId="4717"/>
    <cellStyle name="20% - Ênfase2 5 2 23" xfId="4718"/>
    <cellStyle name="20% - Ênfase2 5 2 3" xfId="4719"/>
    <cellStyle name="20% - Ênfase2 5 2 3 10" xfId="4720"/>
    <cellStyle name="20% - Ênfase2 5 2 3 11" xfId="4721"/>
    <cellStyle name="20% - Ênfase2 5 2 3 12" xfId="4722"/>
    <cellStyle name="20% - Ênfase2 5 2 3 13" xfId="4723"/>
    <cellStyle name="20% - Ênfase2 5 2 3 2" xfId="4724"/>
    <cellStyle name="20% - Ênfase2 5 2 3 3" xfId="4725"/>
    <cellStyle name="20% - Ênfase2 5 2 3 4" xfId="4726"/>
    <cellStyle name="20% - Ênfase2 5 2 3 5" xfId="4727"/>
    <cellStyle name="20% - Ênfase2 5 2 3 6" xfId="4728"/>
    <cellStyle name="20% - Ênfase2 5 2 3 7" xfId="4729"/>
    <cellStyle name="20% - Ênfase2 5 2 3 8" xfId="4730"/>
    <cellStyle name="20% - Ênfase2 5 2 3 9" xfId="4731"/>
    <cellStyle name="20% - Ênfase2 5 2 4" xfId="4732"/>
    <cellStyle name="20% - Ênfase2 5 2 4 10" xfId="4733"/>
    <cellStyle name="20% - Ênfase2 5 2 4 11" xfId="4734"/>
    <cellStyle name="20% - Ênfase2 5 2 4 12" xfId="4735"/>
    <cellStyle name="20% - Ênfase2 5 2 4 13" xfId="4736"/>
    <cellStyle name="20% - Ênfase2 5 2 4 2" xfId="4737"/>
    <cellStyle name="20% - Ênfase2 5 2 4 3" xfId="4738"/>
    <cellStyle name="20% - Ênfase2 5 2 4 4" xfId="4739"/>
    <cellStyle name="20% - Ênfase2 5 2 4 5" xfId="4740"/>
    <cellStyle name="20% - Ênfase2 5 2 4 6" xfId="4741"/>
    <cellStyle name="20% - Ênfase2 5 2 4 7" xfId="4742"/>
    <cellStyle name="20% - Ênfase2 5 2 4 8" xfId="4743"/>
    <cellStyle name="20% - Ênfase2 5 2 4 9" xfId="4744"/>
    <cellStyle name="20% - Ênfase2 5 2 5" xfId="4745"/>
    <cellStyle name="20% - Ênfase2 5 2 5 10" xfId="4746"/>
    <cellStyle name="20% - Ênfase2 5 2 5 11" xfId="4747"/>
    <cellStyle name="20% - Ênfase2 5 2 5 12" xfId="4748"/>
    <cellStyle name="20% - Ênfase2 5 2 5 13" xfId="4749"/>
    <cellStyle name="20% - Ênfase2 5 2 5 2" xfId="4750"/>
    <cellStyle name="20% - Ênfase2 5 2 5 3" xfId="4751"/>
    <cellStyle name="20% - Ênfase2 5 2 5 4" xfId="4752"/>
    <cellStyle name="20% - Ênfase2 5 2 5 5" xfId="4753"/>
    <cellStyle name="20% - Ênfase2 5 2 5 6" xfId="4754"/>
    <cellStyle name="20% - Ênfase2 5 2 5 7" xfId="4755"/>
    <cellStyle name="20% - Ênfase2 5 2 5 8" xfId="4756"/>
    <cellStyle name="20% - Ênfase2 5 2 5 9" xfId="4757"/>
    <cellStyle name="20% - Ênfase2 5 2 6" xfId="4758"/>
    <cellStyle name="20% - Ênfase2 5 2 6 10" xfId="4759"/>
    <cellStyle name="20% - Ênfase2 5 2 6 11" xfId="4760"/>
    <cellStyle name="20% - Ênfase2 5 2 6 12" xfId="4761"/>
    <cellStyle name="20% - Ênfase2 5 2 6 13" xfId="4762"/>
    <cellStyle name="20% - Ênfase2 5 2 6 2" xfId="4763"/>
    <cellStyle name="20% - Ênfase2 5 2 6 3" xfId="4764"/>
    <cellStyle name="20% - Ênfase2 5 2 6 4" xfId="4765"/>
    <cellStyle name="20% - Ênfase2 5 2 6 5" xfId="4766"/>
    <cellStyle name="20% - Ênfase2 5 2 6 6" xfId="4767"/>
    <cellStyle name="20% - Ênfase2 5 2 6 7" xfId="4768"/>
    <cellStyle name="20% - Ênfase2 5 2 6 8" xfId="4769"/>
    <cellStyle name="20% - Ênfase2 5 2 6 9" xfId="4770"/>
    <cellStyle name="20% - Ênfase2 5 2 7" xfId="4771"/>
    <cellStyle name="20% - Ênfase2 5 2 7 10" xfId="4772"/>
    <cellStyle name="20% - Ênfase2 5 2 7 11" xfId="4773"/>
    <cellStyle name="20% - Ênfase2 5 2 7 12" xfId="4774"/>
    <cellStyle name="20% - Ênfase2 5 2 7 13" xfId="4775"/>
    <cellStyle name="20% - Ênfase2 5 2 7 2" xfId="4776"/>
    <cellStyle name="20% - Ênfase2 5 2 7 3" xfId="4777"/>
    <cellStyle name="20% - Ênfase2 5 2 7 4" xfId="4778"/>
    <cellStyle name="20% - Ênfase2 5 2 7 5" xfId="4779"/>
    <cellStyle name="20% - Ênfase2 5 2 7 6" xfId="4780"/>
    <cellStyle name="20% - Ênfase2 5 2 7 7" xfId="4781"/>
    <cellStyle name="20% - Ênfase2 5 2 7 8" xfId="4782"/>
    <cellStyle name="20% - Ênfase2 5 2 7 9" xfId="4783"/>
    <cellStyle name="20% - Ênfase2 5 2 8" xfId="4784"/>
    <cellStyle name="20% - Ênfase2 5 2 8 10" xfId="4785"/>
    <cellStyle name="20% - Ênfase2 5 2 8 11" xfId="4786"/>
    <cellStyle name="20% - Ênfase2 5 2 8 12" xfId="4787"/>
    <cellStyle name="20% - Ênfase2 5 2 8 13" xfId="4788"/>
    <cellStyle name="20% - Ênfase2 5 2 8 2" xfId="4789"/>
    <cellStyle name="20% - Ênfase2 5 2 8 3" xfId="4790"/>
    <cellStyle name="20% - Ênfase2 5 2 8 4" xfId="4791"/>
    <cellStyle name="20% - Ênfase2 5 2 8 5" xfId="4792"/>
    <cellStyle name="20% - Ênfase2 5 2 8 6" xfId="4793"/>
    <cellStyle name="20% - Ênfase2 5 2 8 7" xfId="4794"/>
    <cellStyle name="20% - Ênfase2 5 2 8 8" xfId="4795"/>
    <cellStyle name="20% - Ênfase2 5 2 8 9" xfId="4796"/>
    <cellStyle name="20% - Ênfase2 5 2 9" xfId="4797"/>
    <cellStyle name="20% - Ênfase2 5 2 9 10" xfId="4798"/>
    <cellStyle name="20% - Ênfase2 5 2 9 11" xfId="4799"/>
    <cellStyle name="20% - Ênfase2 5 2 9 12" xfId="4800"/>
    <cellStyle name="20% - Ênfase2 5 2 9 13" xfId="4801"/>
    <cellStyle name="20% - Ênfase2 5 2 9 2" xfId="4802"/>
    <cellStyle name="20% - Ênfase2 5 2 9 3" xfId="4803"/>
    <cellStyle name="20% - Ênfase2 5 2 9 4" xfId="4804"/>
    <cellStyle name="20% - Ênfase2 5 2 9 5" xfId="4805"/>
    <cellStyle name="20% - Ênfase2 5 2 9 6" xfId="4806"/>
    <cellStyle name="20% - Ênfase2 5 2 9 7" xfId="4807"/>
    <cellStyle name="20% - Ênfase2 5 2 9 8" xfId="4808"/>
    <cellStyle name="20% - Ênfase2 5 2 9 9" xfId="4809"/>
    <cellStyle name="20% - Ênfase2 5 20" xfId="4810"/>
    <cellStyle name="20% - Ênfase2 5 21" xfId="4811"/>
    <cellStyle name="20% - Ênfase2 5 22" xfId="4812"/>
    <cellStyle name="20% - Ênfase2 5 23" xfId="4813"/>
    <cellStyle name="20% - Ênfase2 5 24" xfId="4814"/>
    <cellStyle name="20% - Ênfase2 5 3" xfId="4815"/>
    <cellStyle name="20% - Ênfase2 5 3 10" xfId="4816"/>
    <cellStyle name="20% - Ênfase2 5 3 11" xfId="4817"/>
    <cellStyle name="20% - Ênfase2 5 3 12" xfId="4818"/>
    <cellStyle name="20% - Ênfase2 5 3 13" xfId="4819"/>
    <cellStyle name="20% - Ênfase2 5 3 2" xfId="4820"/>
    <cellStyle name="20% - Ênfase2 5 3 3" xfId="4821"/>
    <cellStyle name="20% - Ênfase2 5 3 4" xfId="4822"/>
    <cellStyle name="20% - Ênfase2 5 3 5" xfId="4823"/>
    <cellStyle name="20% - Ênfase2 5 3 6" xfId="4824"/>
    <cellStyle name="20% - Ênfase2 5 3 7" xfId="4825"/>
    <cellStyle name="20% - Ênfase2 5 3 8" xfId="4826"/>
    <cellStyle name="20% - Ênfase2 5 3 9" xfId="4827"/>
    <cellStyle name="20% - Ênfase2 5 4" xfId="4828"/>
    <cellStyle name="20% - Ênfase2 5 4 10" xfId="4829"/>
    <cellStyle name="20% - Ênfase2 5 4 11" xfId="4830"/>
    <cellStyle name="20% - Ênfase2 5 4 12" xfId="4831"/>
    <cellStyle name="20% - Ênfase2 5 4 13" xfId="4832"/>
    <cellStyle name="20% - Ênfase2 5 4 2" xfId="4833"/>
    <cellStyle name="20% - Ênfase2 5 4 3" xfId="4834"/>
    <cellStyle name="20% - Ênfase2 5 4 4" xfId="4835"/>
    <cellStyle name="20% - Ênfase2 5 4 5" xfId="4836"/>
    <cellStyle name="20% - Ênfase2 5 4 6" xfId="4837"/>
    <cellStyle name="20% - Ênfase2 5 4 7" xfId="4838"/>
    <cellStyle name="20% - Ênfase2 5 4 8" xfId="4839"/>
    <cellStyle name="20% - Ênfase2 5 4 9" xfId="4840"/>
    <cellStyle name="20% - Ênfase2 5 5" xfId="4841"/>
    <cellStyle name="20% - Ênfase2 5 5 10" xfId="4842"/>
    <cellStyle name="20% - Ênfase2 5 5 11" xfId="4843"/>
    <cellStyle name="20% - Ênfase2 5 5 12" xfId="4844"/>
    <cellStyle name="20% - Ênfase2 5 5 13" xfId="4845"/>
    <cellStyle name="20% - Ênfase2 5 5 2" xfId="4846"/>
    <cellStyle name="20% - Ênfase2 5 5 3" xfId="4847"/>
    <cellStyle name="20% - Ênfase2 5 5 4" xfId="4848"/>
    <cellStyle name="20% - Ênfase2 5 5 5" xfId="4849"/>
    <cellStyle name="20% - Ênfase2 5 5 6" xfId="4850"/>
    <cellStyle name="20% - Ênfase2 5 5 7" xfId="4851"/>
    <cellStyle name="20% - Ênfase2 5 5 8" xfId="4852"/>
    <cellStyle name="20% - Ênfase2 5 5 9" xfId="4853"/>
    <cellStyle name="20% - Ênfase2 5 6" xfId="4854"/>
    <cellStyle name="20% - Ênfase2 5 6 10" xfId="4855"/>
    <cellStyle name="20% - Ênfase2 5 6 11" xfId="4856"/>
    <cellStyle name="20% - Ênfase2 5 6 12" xfId="4857"/>
    <cellStyle name="20% - Ênfase2 5 6 13" xfId="4858"/>
    <cellStyle name="20% - Ênfase2 5 6 2" xfId="4859"/>
    <cellStyle name="20% - Ênfase2 5 6 3" xfId="4860"/>
    <cellStyle name="20% - Ênfase2 5 6 4" xfId="4861"/>
    <cellStyle name="20% - Ênfase2 5 6 5" xfId="4862"/>
    <cellStyle name="20% - Ênfase2 5 6 6" xfId="4863"/>
    <cellStyle name="20% - Ênfase2 5 6 7" xfId="4864"/>
    <cellStyle name="20% - Ênfase2 5 6 8" xfId="4865"/>
    <cellStyle name="20% - Ênfase2 5 6 9" xfId="4866"/>
    <cellStyle name="20% - Ênfase2 5 7" xfId="4867"/>
    <cellStyle name="20% - Ênfase2 5 7 10" xfId="4868"/>
    <cellStyle name="20% - Ênfase2 5 7 11" xfId="4869"/>
    <cellStyle name="20% - Ênfase2 5 7 12" xfId="4870"/>
    <cellStyle name="20% - Ênfase2 5 7 13" xfId="4871"/>
    <cellStyle name="20% - Ênfase2 5 7 2" xfId="4872"/>
    <cellStyle name="20% - Ênfase2 5 7 3" xfId="4873"/>
    <cellStyle name="20% - Ênfase2 5 7 4" xfId="4874"/>
    <cellStyle name="20% - Ênfase2 5 7 5" xfId="4875"/>
    <cellStyle name="20% - Ênfase2 5 7 6" xfId="4876"/>
    <cellStyle name="20% - Ênfase2 5 7 7" xfId="4877"/>
    <cellStyle name="20% - Ênfase2 5 7 8" xfId="4878"/>
    <cellStyle name="20% - Ênfase2 5 7 9" xfId="4879"/>
    <cellStyle name="20% - Ênfase2 5 8" xfId="4880"/>
    <cellStyle name="20% - Ênfase2 5 8 10" xfId="4881"/>
    <cellStyle name="20% - Ênfase2 5 8 11" xfId="4882"/>
    <cellStyle name="20% - Ênfase2 5 8 12" xfId="4883"/>
    <cellStyle name="20% - Ênfase2 5 8 13" xfId="4884"/>
    <cellStyle name="20% - Ênfase2 5 8 2" xfId="4885"/>
    <cellStyle name="20% - Ênfase2 5 8 3" xfId="4886"/>
    <cellStyle name="20% - Ênfase2 5 8 4" xfId="4887"/>
    <cellStyle name="20% - Ênfase2 5 8 5" xfId="4888"/>
    <cellStyle name="20% - Ênfase2 5 8 6" xfId="4889"/>
    <cellStyle name="20% - Ênfase2 5 8 7" xfId="4890"/>
    <cellStyle name="20% - Ênfase2 5 8 8" xfId="4891"/>
    <cellStyle name="20% - Ênfase2 5 8 9" xfId="4892"/>
    <cellStyle name="20% - Ênfase2 5 9" xfId="4893"/>
    <cellStyle name="20% - Ênfase2 5 9 10" xfId="4894"/>
    <cellStyle name="20% - Ênfase2 5 9 11" xfId="4895"/>
    <cellStyle name="20% - Ênfase2 5 9 12" xfId="4896"/>
    <cellStyle name="20% - Ênfase2 5 9 13" xfId="4897"/>
    <cellStyle name="20% - Ênfase2 5 9 2" xfId="4898"/>
    <cellStyle name="20% - Ênfase2 5 9 3" xfId="4899"/>
    <cellStyle name="20% - Ênfase2 5 9 4" xfId="4900"/>
    <cellStyle name="20% - Ênfase2 5 9 5" xfId="4901"/>
    <cellStyle name="20% - Ênfase2 5 9 6" xfId="4902"/>
    <cellStyle name="20% - Ênfase2 5 9 7" xfId="4903"/>
    <cellStyle name="20% - Ênfase2 5 9 8" xfId="4904"/>
    <cellStyle name="20% - Ênfase2 5 9 9" xfId="4905"/>
    <cellStyle name="20% - Ênfase2 6" xfId="4906"/>
    <cellStyle name="20% - Ênfase2 6 10" xfId="4907"/>
    <cellStyle name="20% - Ênfase2 6 10 10" xfId="4908"/>
    <cellStyle name="20% - Ênfase2 6 10 11" xfId="4909"/>
    <cellStyle name="20% - Ênfase2 6 10 12" xfId="4910"/>
    <cellStyle name="20% - Ênfase2 6 10 13" xfId="4911"/>
    <cellStyle name="20% - Ênfase2 6 10 2" xfId="4912"/>
    <cellStyle name="20% - Ênfase2 6 10 3" xfId="4913"/>
    <cellStyle name="20% - Ênfase2 6 10 4" xfId="4914"/>
    <cellStyle name="20% - Ênfase2 6 10 5" xfId="4915"/>
    <cellStyle name="20% - Ênfase2 6 10 6" xfId="4916"/>
    <cellStyle name="20% - Ênfase2 6 10 7" xfId="4917"/>
    <cellStyle name="20% - Ênfase2 6 10 8" xfId="4918"/>
    <cellStyle name="20% - Ênfase2 6 10 9" xfId="4919"/>
    <cellStyle name="20% - Ênfase2 6 11" xfId="4920"/>
    <cellStyle name="20% - Ênfase2 6 11 10" xfId="4921"/>
    <cellStyle name="20% - Ênfase2 6 11 11" xfId="4922"/>
    <cellStyle name="20% - Ênfase2 6 11 12" xfId="4923"/>
    <cellStyle name="20% - Ênfase2 6 11 13" xfId="4924"/>
    <cellStyle name="20% - Ênfase2 6 11 2" xfId="4925"/>
    <cellStyle name="20% - Ênfase2 6 11 3" xfId="4926"/>
    <cellStyle name="20% - Ênfase2 6 11 4" xfId="4927"/>
    <cellStyle name="20% - Ênfase2 6 11 5" xfId="4928"/>
    <cellStyle name="20% - Ênfase2 6 11 6" xfId="4929"/>
    <cellStyle name="20% - Ênfase2 6 11 7" xfId="4930"/>
    <cellStyle name="20% - Ênfase2 6 11 8" xfId="4931"/>
    <cellStyle name="20% - Ênfase2 6 11 9" xfId="4932"/>
    <cellStyle name="20% - Ênfase2 6 12" xfId="4933"/>
    <cellStyle name="20% - Ênfase2 6 12 10" xfId="4934"/>
    <cellStyle name="20% - Ênfase2 6 12 11" xfId="4935"/>
    <cellStyle name="20% - Ênfase2 6 12 12" xfId="4936"/>
    <cellStyle name="20% - Ênfase2 6 12 13" xfId="4937"/>
    <cellStyle name="20% - Ênfase2 6 12 2" xfId="4938"/>
    <cellStyle name="20% - Ênfase2 6 12 3" xfId="4939"/>
    <cellStyle name="20% - Ênfase2 6 12 4" xfId="4940"/>
    <cellStyle name="20% - Ênfase2 6 12 5" xfId="4941"/>
    <cellStyle name="20% - Ênfase2 6 12 6" xfId="4942"/>
    <cellStyle name="20% - Ênfase2 6 12 7" xfId="4943"/>
    <cellStyle name="20% - Ênfase2 6 12 8" xfId="4944"/>
    <cellStyle name="20% - Ênfase2 6 12 9" xfId="4945"/>
    <cellStyle name="20% - Ênfase2 6 13" xfId="4946"/>
    <cellStyle name="20% - Ênfase2 6 14" xfId="4947"/>
    <cellStyle name="20% - Ênfase2 6 15" xfId="4948"/>
    <cellStyle name="20% - Ênfase2 6 16" xfId="4949"/>
    <cellStyle name="20% - Ênfase2 6 17" xfId="4950"/>
    <cellStyle name="20% - Ênfase2 6 18" xfId="4951"/>
    <cellStyle name="20% - Ênfase2 6 19" xfId="4952"/>
    <cellStyle name="20% - Ênfase2 6 2" xfId="4953"/>
    <cellStyle name="20% - Ênfase2 6 2 10" xfId="4954"/>
    <cellStyle name="20% - Ênfase2 6 2 10 10" xfId="4955"/>
    <cellStyle name="20% - Ênfase2 6 2 10 11" xfId="4956"/>
    <cellStyle name="20% - Ênfase2 6 2 10 12" xfId="4957"/>
    <cellStyle name="20% - Ênfase2 6 2 10 13" xfId="4958"/>
    <cellStyle name="20% - Ênfase2 6 2 10 2" xfId="4959"/>
    <cellStyle name="20% - Ênfase2 6 2 10 3" xfId="4960"/>
    <cellStyle name="20% - Ênfase2 6 2 10 4" xfId="4961"/>
    <cellStyle name="20% - Ênfase2 6 2 10 5" xfId="4962"/>
    <cellStyle name="20% - Ênfase2 6 2 10 6" xfId="4963"/>
    <cellStyle name="20% - Ênfase2 6 2 10 7" xfId="4964"/>
    <cellStyle name="20% - Ênfase2 6 2 10 8" xfId="4965"/>
    <cellStyle name="20% - Ênfase2 6 2 10 9" xfId="4966"/>
    <cellStyle name="20% - Ênfase2 6 2 11" xfId="4967"/>
    <cellStyle name="20% - Ênfase2 6 2 11 10" xfId="4968"/>
    <cellStyle name="20% - Ênfase2 6 2 11 11" xfId="4969"/>
    <cellStyle name="20% - Ênfase2 6 2 11 12" xfId="4970"/>
    <cellStyle name="20% - Ênfase2 6 2 11 13" xfId="4971"/>
    <cellStyle name="20% - Ênfase2 6 2 11 2" xfId="4972"/>
    <cellStyle name="20% - Ênfase2 6 2 11 3" xfId="4973"/>
    <cellStyle name="20% - Ênfase2 6 2 11 4" xfId="4974"/>
    <cellStyle name="20% - Ênfase2 6 2 11 5" xfId="4975"/>
    <cellStyle name="20% - Ênfase2 6 2 11 6" xfId="4976"/>
    <cellStyle name="20% - Ênfase2 6 2 11 7" xfId="4977"/>
    <cellStyle name="20% - Ênfase2 6 2 11 8" xfId="4978"/>
    <cellStyle name="20% - Ênfase2 6 2 11 9" xfId="4979"/>
    <cellStyle name="20% - Ênfase2 6 2 12" xfId="4980"/>
    <cellStyle name="20% - Ênfase2 6 2 13" xfId="4981"/>
    <cellStyle name="20% - Ênfase2 6 2 14" xfId="4982"/>
    <cellStyle name="20% - Ênfase2 6 2 15" xfId="4983"/>
    <cellStyle name="20% - Ênfase2 6 2 16" xfId="4984"/>
    <cellStyle name="20% - Ênfase2 6 2 17" xfId="4985"/>
    <cellStyle name="20% - Ênfase2 6 2 18" xfId="4986"/>
    <cellStyle name="20% - Ênfase2 6 2 19" xfId="4987"/>
    <cellStyle name="20% - Ênfase2 6 2 2" xfId="4988"/>
    <cellStyle name="20% - Ênfase2 6 2 2 10" xfId="4989"/>
    <cellStyle name="20% - Ênfase2 6 2 2 11" xfId="4990"/>
    <cellStyle name="20% - Ênfase2 6 2 2 12" xfId="4991"/>
    <cellStyle name="20% - Ênfase2 6 2 2 13" xfId="4992"/>
    <cellStyle name="20% - Ênfase2 6 2 2 2" xfId="4993"/>
    <cellStyle name="20% - Ênfase2 6 2 2 3" xfId="4994"/>
    <cellStyle name="20% - Ênfase2 6 2 2 4" xfId="4995"/>
    <cellStyle name="20% - Ênfase2 6 2 2 5" xfId="4996"/>
    <cellStyle name="20% - Ênfase2 6 2 2 6" xfId="4997"/>
    <cellStyle name="20% - Ênfase2 6 2 2 7" xfId="4998"/>
    <cellStyle name="20% - Ênfase2 6 2 2 8" xfId="4999"/>
    <cellStyle name="20% - Ênfase2 6 2 2 9" xfId="5000"/>
    <cellStyle name="20% - Ênfase2 6 2 20" xfId="5001"/>
    <cellStyle name="20% - Ênfase2 6 2 21" xfId="5002"/>
    <cellStyle name="20% - Ênfase2 6 2 22" xfId="5003"/>
    <cellStyle name="20% - Ênfase2 6 2 23" xfId="5004"/>
    <cellStyle name="20% - Ênfase2 6 2 3" xfId="5005"/>
    <cellStyle name="20% - Ênfase2 6 2 3 10" xfId="5006"/>
    <cellStyle name="20% - Ênfase2 6 2 3 11" xfId="5007"/>
    <cellStyle name="20% - Ênfase2 6 2 3 12" xfId="5008"/>
    <cellStyle name="20% - Ênfase2 6 2 3 13" xfId="5009"/>
    <cellStyle name="20% - Ênfase2 6 2 3 2" xfId="5010"/>
    <cellStyle name="20% - Ênfase2 6 2 3 3" xfId="5011"/>
    <cellStyle name="20% - Ênfase2 6 2 3 4" xfId="5012"/>
    <cellStyle name="20% - Ênfase2 6 2 3 5" xfId="5013"/>
    <cellStyle name="20% - Ênfase2 6 2 3 6" xfId="5014"/>
    <cellStyle name="20% - Ênfase2 6 2 3 7" xfId="5015"/>
    <cellStyle name="20% - Ênfase2 6 2 3 8" xfId="5016"/>
    <cellStyle name="20% - Ênfase2 6 2 3 9" xfId="5017"/>
    <cellStyle name="20% - Ênfase2 6 2 4" xfId="5018"/>
    <cellStyle name="20% - Ênfase2 6 2 4 10" xfId="5019"/>
    <cellStyle name="20% - Ênfase2 6 2 4 11" xfId="5020"/>
    <cellStyle name="20% - Ênfase2 6 2 4 12" xfId="5021"/>
    <cellStyle name="20% - Ênfase2 6 2 4 13" xfId="5022"/>
    <cellStyle name="20% - Ênfase2 6 2 4 2" xfId="5023"/>
    <cellStyle name="20% - Ênfase2 6 2 4 3" xfId="5024"/>
    <cellStyle name="20% - Ênfase2 6 2 4 4" xfId="5025"/>
    <cellStyle name="20% - Ênfase2 6 2 4 5" xfId="5026"/>
    <cellStyle name="20% - Ênfase2 6 2 4 6" xfId="5027"/>
    <cellStyle name="20% - Ênfase2 6 2 4 7" xfId="5028"/>
    <cellStyle name="20% - Ênfase2 6 2 4 8" xfId="5029"/>
    <cellStyle name="20% - Ênfase2 6 2 4 9" xfId="5030"/>
    <cellStyle name="20% - Ênfase2 6 2 5" xfId="5031"/>
    <cellStyle name="20% - Ênfase2 6 2 5 10" xfId="5032"/>
    <cellStyle name="20% - Ênfase2 6 2 5 11" xfId="5033"/>
    <cellStyle name="20% - Ênfase2 6 2 5 12" xfId="5034"/>
    <cellStyle name="20% - Ênfase2 6 2 5 13" xfId="5035"/>
    <cellStyle name="20% - Ênfase2 6 2 5 2" xfId="5036"/>
    <cellStyle name="20% - Ênfase2 6 2 5 3" xfId="5037"/>
    <cellStyle name="20% - Ênfase2 6 2 5 4" xfId="5038"/>
    <cellStyle name="20% - Ênfase2 6 2 5 5" xfId="5039"/>
    <cellStyle name="20% - Ênfase2 6 2 5 6" xfId="5040"/>
    <cellStyle name="20% - Ênfase2 6 2 5 7" xfId="5041"/>
    <cellStyle name="20% - Ênfase2 6 2 5 8" xfId="5042"/>
    <cellStyle name="20% - Ênfase2 6 2 5 9" xfId="5043"/>
    <cellStyle name="20% - Ênfase2 6 2 6" xfId="5044"/>
    <cellStyle name="20% - Ênfase2 6 2 6 10" xfId="5045"/>
    <cellStyle name="20% - Ênfase2 6 2 6 11" xfId="5046"/>
    <cellStyle name="20% - Ênfase2 6 2 6 12" xfId="5047"/>
    <cellStyle name="20% - Ênfase2 6 2 6 13" xfId="5048"/>
    <cellStyle name="20% - Ênfase2 6 2 6 2" xfId="5049"/>
    <cellStyle name="20% - Ênfase2 6 2 6 3" xfId="5050"/>
    <cellStyle name="20% - Ênfase2 6 2 6 4" xfId="5051"/>
    <cellStyle name="20% - Ênfase2 6 2 6 5" xfId="5052"/>
    <cellStyle name="20% - Ênfase2 6 2 6 6" xfId="5053"/>
    <cellStyle name="20% - Ênfase2 6 2 6 7" xfId="5054"/>
    <cellStyle name="20% - Ênfase2 6 2 6 8" xfId="5055"/>
    <cellStyle name="20% - Ênfase2 6 2 6 9" xfId="5056"/>
    <cellStyle name="20% - Ênfase2 6 2 7" xfId="5057"/>
    <cellStyle name="20% - Ênfase2 6 2 7 10" xfId="5058"/>
    <cellStyle name="20% - Ênfase2 6 2 7 11" xfId="5059"/>
    <cellStyle name="20% - Ênfase2 6 2 7 12" xfId="5060"/>
    <cellStyle name="20% - Ênfase2 6 2 7 13" xfId="5061"/>
    <cellStyle name="20% - Ênfase2 6 2 7 2" xfId="5062"/>
    <cellStyle name="20% - Ênfase2 6 2 7 3" xfId="5063"/>
    <cellStyle name="20% - Ênfase2 6 2 7 4" xfId="5064"/>
    <cellStyle name="20% - Ênfase2 6 2 7 5" xfId="5065"/>
    <cellStyle name="20% - Ênfase2 6 2 7 6" xfId="5066"/>
    <cellStyle name="20% - Ênfase2 6 2 7 7" xfId="5067"/>
    <cellStyle name="20% - Ênfase2 6 2 7 8" xfId="5068"/>
    <cellStyle name="20% - Ênfase2 6 2 7 9" xfId="5069"/>
    <cellStyle name="20% - Ênfase2 6 2 8" xfId="5070"/>
    <cellStyle name="20% - Ênfase2 6 2 8 10" xfId="5071"/>
    <cellStyle name="20% - Ênfase2 6 2 8 11" xfId="5072"/>
    <cellStyle name="20% - Ênfase2 6 2 8 12" xfId="5073"/>
    <cellStyle name="20% - Ênfase2 6 2 8 13" xfId="5074"/>
    <cellStyle name="20% - Ênfase2 6 2 8 2" xfId="5075"/>
    <cellStyle name="20% - Ênfase2 6 2 8 3" xfId="5076"/>
    <cellStyle name="20% - Ênfase2 6 2 8 4" xfId="5077"/>
    <cellStyle name="20% - Ênfase2 6 2 8 5" xfId="5078"/>
    <cellStyle name="20% - Ênfase2 6 2 8 6" xfId="5079"/>
    <cellStyle name="20% - Ênfase2 6 2 8 7" xfId="5080"/>
    <cellStyle name="20% - Ênfase2 6 2 8 8" xfId="5081"/>
    <cellStyle name="20% - Ênfase2 6 2 8 9" xfId="5082"/>
    <cellStyle name="20% - Ênfase2 6 2 9" xfId="5083"/>
    <cellStyle name="20% - Ênfase2 6 2 9 10" xfId="5084"/>
    <cellStyle name="20% - Ênfase2 6 2 9 11" xfId="5085"/>
    <cellStyle name="20% - Ênfase2 6 2 9 12" xfId="5086"/>
    <cellStyle name="20% - Ênfase2 6 2 9 13" xfId="5087"/>
    <cellStyle name="20% - Ênfase2 6 2 9 2" xfId="5088"/>
    <cellStyle name="20% - Ênfase2 6 2 9 3" xfId="5089"/>
    <cellStyle name="20% - Ênfase2 6 2 9 4" xfId="5090"/>
    <cellStyle name="20% - Ênfase2 6 2 9 5" xfId="5091"/>
    <cellStyle name="20% - Ênfase2 6 2 9 6" xfId="5092"/>
    <cellStyle name="20% - Ênfase2 6 2 9 7" xfId="5093"/>
    <cellStyle name="20% - Ênfase2 6 2 9 8" xfId="5094"/>
    <cellStyle name="20% - Ênfase2 6 2 9 9" xfId="5095"/>
    <cellStyle name="20% - Ênfase2 6 20" xfId="5096"/>
    <cellStyle name="20% - Ênfase2 6 21" xfId="5097"/>
    <cellStyle name="20% - Ênfase2 6 22" xfId="5098"/>
    <cellStyle name="20% - Ênfase2 6 23" xfId="5099"/>
    <cellStyle name="20% - Ênfase2 6 24" xfId="5100"/>
    <cellStyle name="20% - Ênfase2 6 3" xfId="5101"/>
    <cellStyle name="20% - Ênfase2 6 3 10" xfId="5102"/>
    <cellStyle name="20% - Ênfase2 6 3 11" xfId="5103"/>
    <cellStyle name="20% - Ênfase2 6 3 12" xfId="5104"/>
    <cellStyle name="20% - Ênfase2 6 3 13" xfId="5105"/>
    <cellStyle name="20% - Ênfase2 6 3 2" xfId="5106"/>
    <cellStyle name="20% - Ênfase2 6 3 3" xfId="5107"/>
    <cellStyle name="20% - Ênfase2 6 3 4" xfId="5108"/>
    <cellStyle name="20% - Ênfase2 6 3 5" xfId="5109"/>
    <cellStyle name="20% - Ênfase2 6 3 6" xfId="5110"/>
    <cellStyle name="20% - Ênfase2 6 3 7" xfId="5111"/>
    <cellStyle name="20% - Ênfase2 6 3 8" xfId="5112"/>
    <cellStyle name="20% - Ênfase2 6 3 9" xfId="5113"/>
    <cellStyle name="20% - Ênfase2 6 4" xfId="5114"/>
    <cellStyle name="20% - Ênfase2 6 4 10" xfId="5115"/>
    <cellStyle name="20% - Ênfase2 6 4 11" xfId="5116"/>
    <cellStyle name="20% - Ênfase2 6 4 12" xfId="5117"/>
    <cellStyle name="20% - Ênfase2 6 4 13" xfId="5118"/>
    <cellStyle name="20% - Ênfase2 6 4 2" xfId="5119"/>
    <cellStyle name="20% - Ênfase2 6 4 3" xfId="5120"/>
    <cellStyle name="20% - Ênfase2 6 4 4" xfId="5121"/>
    <cellStyle name="20% - Ênfase2 6 4 5" xfId="5122"/>
    <cellStyle name="20% - Ênfase2 6 4 6" xfId="5123"/>
    <cellStyle name="20% - Ênfase2 6 4 7" xfId="5124"/>
    <cellStyle name="20% - Ênfase2 6 4 8" xfId="5125"/>
    <cellStyle name="20% - Ênfase2 6 4 9" xfId="5126"/>
    <cellStyle name="20% - Ênfase2 6 5" xfId="5127"/>
    <cellStyle name="20% - Ênfase2 6 5 10" xfId="5128"/>
    <cellStyle name="20% - Ênfase2 6 5 11" xfId="5129"/>
    <cellStyle name="20% - Ênfase2 6 5 12" xfId="5130"/>
    <cellStyle name="20% - Ênfase2 6 5 13" xfId="5131"/>
    <cellStyle name="20% - Ênfase2 6 5 2" xfId="5132"/>
    <cellStyle name="20% - Ênfase2 6 5 3" xfId="5133"/>
    <cellStyle name="20% - Ênfase2 6 5 4" xfId="5134"/>
    <cellStyle name="20% - Ênfase2 6 5 5" xfId="5135"/>
    <cellStyle name="20% - Ênfase2 6 5 6" xfId="5136"/>
    <cellStyle name="20% - Ênfase2 6 5 7" xfId="5137"/>
    <cellStyle name="20% - Ênfase2 6 5 8" xfId="5138"/>
    <cellStyle name="20% - Ênfase2 6 5 9" xfId="5139"/>
    <cellStyle name="20% - Ênfase2 6 6" xfId="5140"/>
    <cellStyle name="20% - Ênfase2 6 6 10" xfId="5141"/>
    <cellStyle name="20% - Ênfase2 6 6 11" xfId="5142"/>
    <cellStyle name="20% - Ênfase2 6 6 12" xfId="5143"/>
    <cellStyle name="20% - Ênfase2 6 6 13" xfId="5144"/>
    <cellStyle name="20% - Ênfase2 6 6 2" xfId="5145"/>
    <cellStyle name="20% - Ênfase2 6 6 3" xfId="5146"/>
    <cellStyle name="20% - Ênfase2 6 6 4" xfId="5147"/>
    <cellStyle name="20% - Ênfase2 6 6 5" xfId="5148"/>
    <cellStyle name="20% - Ênfase2 6 6 6" xfId="5149"/>
    <cellStyle name="20% - Ênfase2 6 6 7" xfId="5150"/>
    <cellStyle name="20% - Ênfase2 6 6 8" xfId="5151"/>
    <cellStyle name="20% - Ênfase2 6 6 9" xfId="5152"/>
    <cellStyle name="20% - Ênfase2 6 7" xfId="5153"/>
    <cellStyle name="20% - Ênfase2 6 7 10" xfId="5154"/>
    <cellStyle name="20% - Ênfase2 6 7 11" xfId="5155"/>
    <cellStyle name="20% - Ênfase2 6 7 12" xfId="5156"/>
    <cellStyle name="20% - Ênfase2 6 7 13" xfId="5157"/>
    <cellStyle name="20% - Ênfase2 6 7 2" xfId="5158"/>
    <cellStyle name="20% - Ênfase2 6 7 3" xfId="5159"/>
    <cellStyle name="20% - Ênfase2 6 7 4" xfId="5160"/>
    <cellStyle name="20% - Ênfase2 6 7 5" xfId="5161"/>
    <cellStyle name="20% - Ênfase2 6 7 6" xfId="5162"/>
    <cellStyle name="20% - Ênfase2 6 7 7" xfId="5163"/>
    <cellStyle name="20% - Ênfase2 6 7 8" xfId="5164"/>
    <cellStyle name="20% - Ênfase2 6 7 9" xfId="5165"/>
    <cellStyle name="20% - Ênfase2 6 8" xfId="5166"/>
    <cellStyle name="20% - Ênfase2 6 8 10" xfId="5167"/>
    <cellStyle name="20% - Ênfase2 6 8 11" xfId="5168"/>
    <cellStyle name="20% - Ênfase2 6 8 12" xfId="5169"/>
    <cellStyle name="20% - Ênfase2 6 8 13" xfId="5170"/>
    <cellStyle name="20% - Ênfase2 6 8 2" xfId="5171"/>
    <cellStyle name="20% - Ênfase2 6 8 3" xfId="5172"/>
    <cellStyle name="20% - Ênfase2 6 8 4" xfId="5173"/>
    <cellStyle name="20% - Ênfase2 6 8 5" xfId="5174"/>
    <cellStyle name="20% - Ênfase2 6 8 6" xfId="5175"/>
    <cellStyle name="20% - Ênfase2 6 8 7" xfId="5176"/>
    <cellStyle name="20% - Ênfase2 6 8 8" xfId="5177"/>
    <cellStyle name="20% - Ênfase2 6 8 9" xfId="5178"/>
    <cellStyle name="20% - Ênfase2 6 9" xfId="5179"/>
    <cellStyle name="20% - Ênfase2 6 9 10" xfId="5180"/>
    <cellStyle name="20% - Ênfase2 6 9 11" xfId="5181"/>
    <cellStyle name="20% - Ênfase2 6 9 12" xfId="5182"/>
    <cellStyle name="20% - Ênfase2 6 9 13" xfId="5183"/>
    <cellStyle name="20% - Ênfase2 6 9 2" xfId="5184"/>
    <cellStyle name="20% - Ênfase2 6 9 3" xfId="5185"/>
    <cellStyle name="20% - Ênfase2 6 9 4" xfId="5186"/>
    <cellStyle name="20% - Ênfase2 6 9 5" xfId="5187"/>
    <cellStyle name="20% - Ênfase2 6 9 6" xfId="5188"/>
    <cellStyle name="20% - Ênfase2 6 9 7" xfId="5189"/>
    <cellStyle name="20% - Ênfase2 6 9 8" xfId="5190"/>
    <cellStyle name="20% - Ênfase2 6 9 9" xfId="5191"/>
    <cellStyle name="20% - Ênfase2 7" xfId="5192"/>
    <cellStyle name="20% - Ênfase2 7 10" xfId="5193"/>
    <cellStyle name="20% - Ênfase2 7 10 10" xfId="5194"/>
    <cellStyle name="20% - Ênfase2 7 10 11" xfId="5195"/>
    <cellStyle name="20% - Ênfase2 7 10 12" xfId="5196"/>
    <cellStyle name="20% - Ênfase2 7 10 13" xfId="5197"/>
    <cellStyle name="20% - Ênfase2 7 10 2" xfId="5198"/>
    <cellStyle name="20% - Ênfase2 7 10 3" xfId="5199"/>
    <cellStyle name="20% - Ênfase2 7 10 4" xfId="5200"/>
    <cellStyle name="20% - Ênfase2 7 10 5" xfId="5201"/>
    <cellStyle name="20% - Ênfase2 7 10 6" xfId="5202"/>
    <cellStyle name="20% - Ênfase2 7 10 7" xfId="5203"/>
    <cellStyle name="20% - Ênfase2 7 10 8" xfId="5204"/>
    <cellStyle name="20% - Ênfase2 7 10 9" xfId="5205"/>
    <cellStyle name="20% - Ênfase2 7 11" xfId="5206"/>
    <cellStyle name="20% - Ênfase2 7 11 10" xfId="5207"/>
    <cellStyle name="20% - Ênfase2 7 11 11" xfId="5208"/>
    <cellStyle name="20% - Ênfase2 7 11 12" xfId="5209"/>
    <cellStyle name="20% - Ênfase2 7 11 13" xfId="5210"/>
    <cellStyle name="20% - Ênfase2 7 11 2" xfId="5211"/>
    <cellStyle name="20% - Ênfase2 7 11 3" xfId="5212"/>
    <cellStyle name="20% - Ênfase2 7 11 4" xfId="5213"/>
    <cellStyle name="20% - Ênfase2 7 11 5" xfId="5214"/>
    <cellStyle name="20% - Ênfase2 7 11 6" xfId="5215"/>
    <cellStyle name="20% - Ênfase2 7 11 7" xfId="5216"/>
    <cellStyle name="20% - Ênfase2 7 11 8" xfId="5217"/>
    <cellStyle name="20% - Ênfase2 7 11 9" xfId="5218"/>
    <cellStyle name="20% - Ênfase2 7 12" xfId="5219"/>
    <cellStyle name="20% - Ênfase2 7 12 10" xfId="5220"/>
    <cellStyle name="20% - Ênfase2 7 12 11" xfId="5221"/>
    <cellStyle name="20% - Ênfase2 7 12 12" xfId="5222"/>
    <cellStyle name="20% - Ênfase2 7 12 13" xfId="5223"/>
    <cellStyle name="20% - Ênfase2 7 12 2" xfId="5224"/>
    <cellStyle name="20% - Ênfase2 7 12 3" xfId="5225"/>
    <cellStyle name="20% - Ênfase2 7 12 4" xfId="5226"/>
    <cellStyle name="20% - Ênfase2 7 12 5" xfId="5227"/>
    <cellStyle name="20% - Ênfase2 7 12 6" xfId="5228"/>
    <cellStyle name="20% - Ênfase2 7 12 7" xfId="5229"/>
    <cellStyle name="20% - Ênfase2 7 12 8" xfId="5230"/>
    <cellStyle name="20% - Ênfase2 7 12 9" xfId="5231"/>
    <cellStyle name="20% - Ênfase2 7 13" xfId="5232"/>
    <cellStyle name="20% - Ênfase2 7 14" xfId="5233"/>
    <cellStyle name="20% - Ênfase2 7 15" xfId="5234"/>
    <cellStyle name="20% - Ênfase2 7 16" xfId="5235"/>
    <cellStyle name="20% - Ênfase2 7 17" xfId="5236"/>
    <cellStyle name="20% - Ênfase2 7 18" xfId="5237"/>
    <cellStyle name="20% - Ênfase2 7 19" xfId="5238"/>
    <cellStyle name="20% - Ênfase2 7 2" xfId="5239"/>
    <cellStyle name="20% - Ênfase2 7 2 10" xfId="5240"/>
    <cellStyle name="20% - Ênfase2 7 2 10 10" xfId="5241"/>
    <cellStyle name="20% - Ênfase2 7 2 10 11" xfId="5242"/>
    <cellStyle name="20% - Ênfase2 7 2 10 12" xfId="5243"/>
    <cellStyle name="20% - Ênfase2 7 2 10 13" xfId="5244"/>
    <cellStyle name="20% - Ênfase2 7 2 10 2" xfId="5245"/>
    <cellStyle name="20% - Ênfase2 7 2 10 3" xfId="5246"/>
    <cellStyle name="20% - Ênfase2 7 2 10 4" xfId="5247"/>
    <cellStyle name="20% - Ênfase2 7 2 10 5" xfId="5248"/>
    <cellStyle name="20% - Ênfase2 7 2 10 6" xfId="5249"/>
    <cellStyle name="20% - Ênfase2 7 2 10 7" xfId="5250"/>
    <cellStyle name="20% - Ênfase2 7 2 10 8" xfId="5251"/>
    <cellStyle name="20% - Ênfase2 7 2 10 9" xfId="5252"/>
    <cellStyle name="20% - Ênfase2 7 2 11" xfId="5253"/>
    <cellStyle name="20% - Ênfase2 7 2 11 10" xfId="5254"/>
    <cellStyle name="20% - Ênfase2 7 2 11 11" xfId="5255"/>
    <cellStyle name="20% - Ênfase2 7 2 11 12" xfId="5256"/>
    <cellStyle name="20% - Ênfase2 7 2 11 13" xfId="5257"/>
    <cellStyle name="20% - Ênfase2 7 2 11 2" xfId="5258"/>
    <cellStyle name="20% - Ênfase2 7 2 11 3" xfId="5259"/>
    <cellStyle name="20% - Ênfase2 7 2 11 4" xfId="5260"/>
    <cellStyle name="20% - Ênfase2 7 2 11 5" xfId="5261"/>
    <cellStyle name="20% - Ênfase2 7 2 11 6" xfId="5262"/>
    <cellStyle name="20% - Ênfase2 7 2 11 7" xfId="5263"/>
    <cellStyle name="20% - Ênfase2 7 2 11 8" xfId="5264"/>
    <cellStyle name="20% - Ênfase2 7 2 11 9" xfId="5265"/>
    <cellStyle name="20% - Ênfase2 7 2 12" xfId="5266"/>
    <cellStyle name="20% - Ênfase2 7 2 13" xfId="5267"/>
    <cellStyle name="20% - Ênfase2 7 2 14" xfId="5268"/>
    <cellStyle name="20% - Ênfase2 7 2 15" xfId="5269"/>
    <cellStyle name="20% - Ênfase2 7 2 16" xfId="5270"/>
    <cellStyle name="20% - Ênfase2 7 2 17" xfId="5271"/>
    <cellStyle name="20% - Ênfase2 7 2 18" xfId="5272"/>
    <cellStyle name="20% - Ênfase2 7 2 19" xfId="5273"/>
    <cellStyle name="20% - Ênfase2 7 2 2" xfId="5274"/>
    <cellStyle name="20% - Ênfase2 7 2 2 10" xfId="5275"/>
    <cellStyle name="20% - Ênfase2 7 2 2 11" xfId="5276"/>
    <cellStyle name="20% - Ênfase2 7 2 2 12" xfId="5277"/>
    <cellStyle name="20% - Ênfase2 7 2 2 13" xfId="5278"/>
    <cellStyle name="20% - Ênfase2 7 2 2 2" xfId="5279"/>
    <cellStyle name="20% - Ênfase2 7 2 2 3" xfId="5280"/>
    <cellStyle name="20% - Ênfase2 7 2 2 4" xfId="5281"/>
    <cellStyle name="20% - Ênfase2 7 2 2 5" xfId="5282"/>
    <cellStyle name="20% - Ênfase2 7 2 2 6" xfId="5283"/>
    <cellStyle name="20% - Ênfase2 7 2 2 7" xfId="5284"/>
    <cellStyle name="20% - Ênfase2 7 2 2 8" xfId="5285"/>
    <cellStyle name="20% - Ênfase2 7 2 2 9" xfId="5286"/>
    <cellStyle name="20% - Ênfase2 7 2 20" xfId="5287"/>
    <cellStyle name="20% - Ênfase2 7 2 21" xfId="5288"/>
    <cellStyle name="20% - Ênfase2 7 2 22" xfId="5289"/>
    <cellStyle name="20% - Ênfase2 7 2 23" xfId="5290"/>
    <cellStyle name="20% - Ênfase2 7 2 3" xfId="5291"/>
    <cellStyle name="20% - Ênfase2 7 2 3 10" xfId="5292"/>
    <cellStyle name="20% - Ênfase2 7 2 3 11" xfId="5293"/>
    <cellStyle name="20% - Ênfase2 7 2 3 12" xfId="5294"/>
    <cellStyle name="20% - Ênfase2 7 2 3 13" xfId="5295"/>
    <cellStyle name="20% - Ênfase2 7 2 3 2" xfId="5296"/>
    <cellStyle name="20% - Ênfase2 7 2 3 3" xfId="5297"/>
    <cellStyle name="20% - Ênfase2 7 2 3 4" xfId="5298"/>
    <cellStyle name="20% - Ênfase2 7 2 3 5" xfId="5299"/>
    <cellStyle name="20% - Ênfase2 7 2 3 6" xfId="5300"/>
    <cellStyle name="20% - Ênfase2 7 2 3 7" xfId="5301"/>
    <cellStyle name="20% - Ênfase2 7 2 3 8" xfId="5302"/>
    <cellStyle name="20% - Ênfase2 7 2 3 9" xfId="5303"/>
    <cellStyle name="20% - Ênfase2 7 2 4" xfId="5304"/>
    <cellStyle name="20% - Ênfase2 7 2 4 10" xfId="5305"/>
    <cellStyle name="20% - Ênfase2 7 2 4 11" xfId="5306"/>
    <cellStyle name="20% - Ênfase2 7 2 4 12" xfId="5307"/>
    <cellStyle name="20% - Ênfase2 7 2 4 13" xfId="5308"/>
    <cellStyle name="20% - Ênfase2 7 2 4 2" xfId="5309"/>
    <cellStyle name="20% - Ênfase2 7 2 4 3" xfId="5310"/>
    <cellStyle name="20% - Ênfase2 7 2 4 4" xfId="5311"/>
    <cellStyle name="20% - Ênfase2 7 2 4 5" xfId="5312"/>
    <cellStyle name="20% - Ênfase2 7 2 4 6" xfId="5313"/>
    <cellStyle name="20% - Ênfase2 7 2 4 7" xfId="5314"/>
    <cellStyle name="20% - Ênfase2 7 2 4 8" xfId="5315"/>
    <cellStyle name="20% - Ênfase2 7 2 4 9" xfId="5316"/>
    <cellStyle name="20% - Ênfase2 7 2 5" xfId="5317"/>
    <cellStyle name="20% - Ênfase2 7 2 5 10" xfId="5318"/>
    <cellStyle name="20% - Ênfase2 7 2 5 11" xfId="5319"/>
    <cellStyle name="20% - Ênfase2 7 2 5 12" xfId="5320"/>
    <cellStyle name="20% - Ênfase2 7 2 5 13" xfId="5321"/>
    <cellStyle name="20% - Ênfase2 7 2 5 2" xfId="5322"/>
    <cellStyle name="20% - Ênfase2 7 2 5 3" xfId="5323"/>
    <cellStyle name="20% - Ênfase2 7 2 5 4" xfId="5324"/>
    <cellStyle name="20% - Ênfase2 7 2 5 5" xfId="5325"/>
    <cellStyle name="20% - Ênfase2 7 2 5 6" xfId="5326"/>
    <cellStyle name="20% - Ênfase2 7 2 5 7" xfId="5327"/>
    <cellStyle name="20% - Ênfase2 7 2 5 8" xfId="5328"/>
    <cellStyle name="20% - Ênfase2 7 2 5 9" xfId="5329"/>
    <cellStyle name="20% - Ênfase2 7 2 6" xfId="5330"/>
    <cellStyle name="20% - Ênfase2 7 2 6 10" xfId="5331"/>
    <cellStyle name="20% - Ênfase2 7 2 6 11" xfId="5332"/>
    <cellStyle name="20% - Ênfase2 7 2 6 12" xfId="5333"/>
    <cellStyle name="20% - Ênfase2 7 2 6 13" xfId="5334"/>
    <cellStyle name="20% - Ênfase2 7 2 6 2" xfId="5335"/>
    <cellStyle name="20% - Ênfase2 7 2 6 3" xfId="5336"/>
    <cellStyle name="20% - Ênfase2 7 2 6 4" xfId="5337"/>
    <cellStyle name="20% - Ênfase2 7 2 6 5" xfId="5338"/>
    <cellStyle name="20% - Ênfase2 7 2 6 6" xfId="5339"/>
    <cellStyle name="20% - Ênfase2 7 2 6 7" xfId="5340"/>
    <cellStyle name="20% - Ênfase2 7 2 6 8" xfId="5341"/>
    <cellStyle name="20% - Ênfase2 7 2 6 9" xfId="5342"/>
    <cellStyle name="20% - Ênfase2 7 2 7" xfId="5343"/>
    <cellStyle name="20% - Ênfase2 7 2 7 10" xfId="5344"/>
    <cellStyle name="20% - Ênfase2 7 2 7 11" xfId="5345"/>
    <cellStyle name="20% - Ênfase2 7 2 7 12" xfId="5346"/>
    <cellStyle name="20% - Ênfase2 7 2 7 13" xfId="5347"/>
    <cellStyle name="20% - Ênfase2 7 2 7 2" xfId="5348"/>
    <cellStyle name="20% - Ênfase2 7 2 7 3" xfId="5349"/>
    <cellStyle name="20% - Ênfase2 7 2 7 4" xfId="5350"/>
    <cellStyle name="20% - Ênfase2 7 2 7 5" xfId="5351"/>
    <cellStyle name="20% - Ênfase2 7 2 7 6" xfId="5352"/>
    <cellStyle name="20% - Ênfase2 7 2 7 7" xfId="5353"/>
    <cellStyle name="20% - Ênfase2 7 2 7 8" xfId="5354"/>
    <cellStyle name="20% - Ênfase2 7 2 7 9" xfId="5355"/>
    <cellStyle name="20% - Ênfase2 7 2 8" xfId="5356"/>
    <cellStyle name="20% - Ênfase2 7 2 8 10" xfId="5357"/>
    <cellStyle name="20% - Ênfase2 7 2 8 11" xfId="5358"/>
    <cellStyle name="20% - Ênfase2 7 2 8 12" xfId="5359"/>
    <cellStyle name="20% - Ênfase2 7 2 8 13" xfId="5360"/>
    <cellStyle name="20% - Ênfase2 7 2 8 2" xfId="5361"/>
    <cellStyle name="20% - Ênfase2 7 2 8 3" xfId="5362"/>
    <cellStyle name="20% - Ênfase2 7 2 8 4" xfId="5363"/>
    <cellStyle name="20% - Ênfase2 7 2 8 5" xfId="5364"/>
    <cellStyle name="20% - Ênfase2 7 2 8 6" xfId="5365"/>
    <cellStyle name="20% - Ênfase2 7 2 8 7" xfId="5366"/>
    <cellStyle name="20% - Ênfase2 7 2 8 8" xfId="5367"/>
    <cellStyle name="20% - Ênfase2 7 2 8 9" xfId="5368"/>
    <cellStyle name="20% - Ênfase2 7 2 9" xfId="5369"/>
    <cellStyle name="20% - Ênfase2 7 2 9 10" xfId="5370"/>
    <cellStyle name="20% - Ênfase2 7 2 9 11" xfId="5371"/>
    <cellStyle name="20% - Ênfase2 7 2 9 12" xfId="5372"/>
    <cellStyle name="20% - Ênfase2 7 2 9 13" xfId="5373"/>
    <cellStyle name="20% - Ênfase2 7 2 9 2" xfId="5374"/>
    <cellStyle name="20% - Ênfase2 7 2 9 3" xfId="5375"/>
    <cellStyle name="20% - Ênfase2 7 2 9 4" xfId="5376"/>
    <cellStyle name="20% - Ênfase2 7 2 9 5" xfId="5377"/>
    <cellStyle name="20% - Ênfase2 7 2 9 6" xfId="5378"/>
    <cellStyle name="20% - Ênfase2 7 2 9 7" xfId="5379"/>
    <cellStyle name="20% - Ênfase2 7 2 9 8" xfId="5380"/>
    <cellStyle name="20% - Ênfase2 7 2 9 9" xfId="5381"/>
    <cellStyle name="20% - Ênfase2 7 20" xfId="5382"/>
    <cellStyle name="20% - Ênfase2 7 21" xfId="5383"/>
    <cellStyle name="20% - Ênfase2 7 22" xfId="5384"/>
    <cellStyle name="20% - Ênfase2 7 23" xfId="5385"/>
    <cellStyle name="20% - Ênfase2 7 24" xfId="5386"/>
    <cellStyle name="20% - Ênfase2 7 3" xfId="5387"/>
    <cellStyle name="20% - Ênfase2 7 3 10" xfId="5388"/>
    <cellStyle name="20% - Ênfase2 7 3 11" xfId="5389"/>
    <cellStyle name="20% - Ênfase2 7 3 12" xfId="5390"/>
    <cellStyle name="20% - Ênfase2 7 3 13" xfId="5391"/>
    <cellStyle name="20% - Ênfase2 7 3 2" xfId="5392"/>
    <cellStyle name="20% - Ênfase2 7 3 3" xfId="5393"/>
    <cellStyle name="20% - Ênfase2 7 3 4" xfId="5394"/>
    <cellStyle name="20% - Ênfase2 7 3 5" xfId="5395"/>
    <cellStyle name="20% - Ênfase2 7 3 6" xfId="5396"/>
    <cellStyle name="20% - Ênfase2 7 3 7" xfId="5397"/>
    <cellStyle name="20% - Ênfase2 7 3 8" xfId="5398"/>
    <cellStyle name="20% - Ênfase2 7 3 9" xfId="5399"/>
    <cellStyle name="20% - Ênfase2 7 4" xfId="5400"/>
    <cellStyle name="20% - Ênfase2 7 4 10" xfId="5401"/>
    <cellStyle name="20% - Ênfase2 7 4 11" xfId="5402"/>
    <cellStyle name="20% - Ênfase2 7 4 12" xfId="5403"/>
    <cellStyle name="20% - Ênfase2 7 4 13" xfId="5404"/>
    <cellStyle name="20% - Ênfase2 7 4 2" xfId="5405"/>
    <cellStyle name="20% - Ênfase2 7 4 3" xfId="5406"/>
    <cellStyle name="20% - Ênfase2 7 4 4" xfId="5407"/>
    <cellStyle name="20% - Ênfase2 7 4 5" xfId="5408"/>
    <cellStyle name="20% - Ênfase2 7 4 6" xfId="5409"/>
    <cellStyle name="20% - Ênfase2 7 4 7" xfId="5410"/>
    <cellStyle name="20% - Ênfase2 7 4 8" xfId="5411"/>
    <cellStyle name="20% - Ênfase2 7 4 9" xfId="5412"/>
    <cellStyle name="20% - Ênfase2 7 5" xfId="5413"/>
    <cellStyle name="20% - Ênfase2 7 5 10" xfId="5414"/>
    <cellStyle name="20% - Ênfase2 7 5 11" xfId="5415"/>
    <cellStyle name="20% - Ênfase2 7 5 12" xfId="5416"/>
    <cellStyle name="20% - Ênfase2 7 5 13" xfId="5417"/>
    <cellStyle name="20% - Ênfase2 7 5 2" xfId="5418"/>
    <cellStyle name="20% - Ênfase2 7 5 3" xfId="5419"/>
    <cellStyle name="20% - Ênfase2 7 5 4" xfId="5420"/>
    <cellStyle name="20% - Ênfase2 7 5 5" xfId="5421"/>
    <cellStyle name="20% - Ênfase2 7 5 6" xfId="5422"/>
    <cellStyle name="20% - Ênfase2 7 5 7" xfId="5423"/>
    <cellStyle name="20% - Ênfase2 7 5 8" xfId="5424"/>
    <cellStyle name="20% - Ênfase2 7 5 9" xfId="5425"/>
    <cellStyle name="20% - Ênfase2 7 6" xfId="5426"/>
    <cellStyle name="20% - Ênfase2 7 6 10" xfId="5427"/>
    <cellStyle name="20% - Ênfase2 7 6 11" xfId="5428"/>
    <cellStyle name="20% - Ênfase2 7 6 12" xfId="5429"/>
    <cellStyle name="20% - Ênfase2 7 6 13" xfId="5430"/>
    <cellStyle name="20% - Ênfase2 7 6 2" xfId="5431"/>
    <cellStyle name="20% - Ênfase2 7 6 3" xfId="5432"/>
    <cellStyle name="20% - Ênfase2 7 6 4" xfId="5433"/>
    <cellStyle name="20% - Ênfase2 7 6 5" xfId="5434"/>
    <cellStyle name="20% - Ênfase2 7 6 6" xfId="5435"/>
    <cellStyle name="20% - Ênfase2 7 6 7" xfId="5436"/>
    <cellStyle name="20% - Ênfase2 7 6 8" xfId="5437"/>
    <cellStyle name="20% - Ênfase2 7 6 9" xfId="5438"/>
    <cellStyle name="20% - Ênfase2 7 7" xfId="5439"/>
    <cellStyle name="20% - Ênfase2 7 7 10" xfId="5440"/>
    <cellStyle name="20% - Ênfase2 7 7 11" xfId="5441"/>
    <cellStyle name="20% - Ênfase2 7 7 12" xfId="5442"/>
    <cellStyle name="20% - Ênfase2 7 7 13" xfId="5443"/>
    <cellStyle name="20% - Ênfase2 7 7 2" xfId="5444"/>
    <cellStyle name="20% - Ênfase2 7 7 3" xfId="5445"/>
    <cellStyle name="20% - Ênfase2 7 7 4" xfId="5446"/>
    <cellStyle name="20% - Ênfase2 7 7 5" xfId="5447"/>
    <cellStyle name="20% - Ênfase2 7 7 6" xfId="5448"/>
    <cellStyle name="20% - Ênfase2 7 7 7" xfId="5449"/>
    <cellStyle name="20% - Ênfase2 7 7 8" xfId="5450"/>
    <cellStyle name="20% - Ênfase2 7 7 9" xfId="5451"/>
    <cellStyle name="20% - Ênfase2 7 8" xfId="5452"/>
    <cellStyle name="20% - Ênfase2 7 8 10" xfId="5453"/>
    <cellStyle name="20% - Ênfase2 7 8 11" xfId="5454"/>
    <cellStyle name="20% - Ênfase2 7 8 12" xfId="5455"/>
    <cellStyle name="20% - Ênfase2 7 8 13" xfId="5456"/>
    <cellStyle name="20% - Ênfase2 7 8 2" xfId="5457"/>
    <cellStyle name="20% - Ênfase2 7 8 3" xfId="5458"/>
    <cellStyle name="20% - Ênfase2 7 8 4" xfId="5459"/>
    <cellStyle name="20% - Ênfase2 7 8 5" xfId="5460"/>
    <cellStyle name="20% - Ênfase2 7 8 6" xfId="5461"/>
    <cellStyle name="20% - Ênfase2 7 8 7" xfId="5462"/>
    <cellStyle name="20% - Ênfase2 7 8 8" xfId="5463"/>
    <cellStyle name="20% - Ênfase2 7 8 9" xfId="5464"/>
    <cellStyle name="20% - Ênfase2 7 9" xfId="5465"/>
    <cellStyle name="20% - Ênfase2 7 9 10" xfId="5466"/>
    <cellStyle name="20% - Ênfase2 7 9 11" xfId="5467"/>
    <cellStyle name="20% - Ênfase2 7 9 12" xfId="5468"/>
    <cellStyle name="20% - Ênfase2 7 9 13" xfId="5469"/>
    <cellStyle name="20% - Ênfase2 7 9 2" xfId="5470"/>
    <cellStyle name="20% - Ênfase2 7 9 3" xfId="5471"/>
    <cellStyle name="20% - Ênfase2 7 9 4" xfId="5472"/>
    <cellStyle name="20% - Ênfase2 7 9 5" xfId="5473"/>
    <cellStyle name="20% - Ênfase2 7 9 6" xfId="5474"/>
    <cellStyle name="20% - Ênfase2 7 9 7" xfId="5475"/>
    <cellStyle name="20% - Ênfase2 7 9 8" xfId="5476"/>
    <cellStyle name="20% - Ênfase2 7 9 9" xfId="5477"/>
    <cellStyle name="20% - Ênfase2 8" xfId="5478"/>
    <cellStyle name="20% - Ênfase2 8 10" xfId="5479"/>
    <cellStyle name="20% - Ênfase2 8 10 10" xfId="5480"/>
    <cellStyle name="20% - Ênfase2 8 10 11" xfId="5481"/>
    <cellStyle name="20% - Ênfase2 8 10 12" xfId="5482"/>
    <cellStyle name="20% - Ênfase2 8 10 13" xfId="5483"/>
    <cellStyle name="20% - Ênfase2 8 10 2" xfId="5484"/>
    <cellStyle name="20% - Ênfase2 8 10 3" xfId="5485"/>
    <cellStyle name="20% - Ênfase2 8 10 4" xfId="5486"/>
    <cellStyle name="20% - Ênfase2 8 10 5" xfId="5487"/>
    <cellStyle name="20% - Ênfase2 8 10 6" xfId="5488"/>
    <cellStyle name="20% - Ênfase2 8 10 7" xfId="5489"/>
    <cellStyle name="20% - Ênfase2 8 10 8" xfId="5490"/>
    <cellStyle name="20% - Ênfase2 8 10 9" xfId="5491"/>
    <cellStyle name="20% - Ênfase2 8 11" xfId="5492"/>
    <cellStyle name="20% - Ênfase2 8 11 10" xfId="5493"/>
    <cellStyle name="20% - Ênfase2 8 11 11" xfId="5494"/>
    <cellStyle name="20% - Ênfase2 8 11 12" xfId="5495"/>
    <cellStyle name="20% - Ênfase2 8 11 13" xfId="5496"/>
    <cellStyle name="20% - Ênfase2 8 11 2" xfId="5497"/>
    <cellStyle name="20% - Ênfase2 8 11 3" xfId="5498"/>
    <cellStyle name="20% - Ênfase2 8 11 4" xfId="5499"/>
    <cellStyle name="20% - Ênfase2 8 11 5" xfId="5500"/>
    <cellStyle name="20% - Ênfase2 8 11 6" xfId="5501"/>
    <cellStyle name="20% - Ênfase2 8 11 7" xfId="5502"/>
    <cellStyle name="20% - Ênfase2 8 11 8" xfId="5503"/>
    <cellStyle name="20% - Ênfase2 8 11 9" xfId="5504"/>
    <cellStyle name="20% - Ênfase2 8 12" xfId="5505"/>
    <cellStyle name="20% - Ênfase2 8 12 10" xfId="5506"/>
    <cellStyle name="20% - Ênfase2 8 12 11" xfId="5507"/>
    <cellStyle name="20% - Ênfase2 8 12 12" xfId="5508"/>
    <cellStyle name="20% - Ênfase2 8 12 13" xfId="5509"/>
    <cellStyle name="20% - Ênfase2 8 12 2" xfId="5510"/>
    <cellStyle name="20% - Ênfase2 8 12 3" xfId="5511"/>
    <cellStyle name="20% - Ênfase2 8 12 4" xfId="5512"/>
    <cellStyle name="20% - Ênfase2 8 12 5" xfId="5513"/>
    <cellStyle name="20% - Ênfase2 8 12 6" xfId="5514"/>
    <cellStyle name="20% - Ênfase2 8 12 7" xfId="5515"/>
    <cellStyle name="20% - Ênfase2 8 12 8" xfId="5516"/>
    <cellStyle name="20% - Ênfase2 8 12 9" xfId="5517"/>
    <cellStyle name="20% - Ênfase2 8 13" xfId="5518"/>
    <cellStyle name="20% - Ênfase2 8 14" xfId="5519"/>
    <cellStyle name="20% - Ênfase2 8 15" xfId="5520"/>
    <cellStyle name="20% - Ênfase2 8 16" xfId="5521"/>
    <cellStyle name="20% - Ênfase2 8 17" xfId="5522"/>
    <cellStyle name="20% - Ênfase2 8 18" xfId="5523"/>
    <cellStyle name="20% - Ênfase2 8 19" xfId="5524"/>
    <cellStyle name="20% - Ênfase2 8 2" xfId="5525"/>
    <cellStyle name="20% - Ênfase2 8 2 10" xfId="5526"/>
    <cellStyle name="20% - Ênfase2 8 2 10 10" xfId="5527"/>
    <cellStyle name="20% - Ênfase2 8 2 10 11" xfId="5528"/>
    <cellStyle name="20% - Ênfase2 8 2 10 12" xfId="5529"/>
    <cellStyle name="20% - Ênfase2 8 2 10 13" xfId="5530"/>
    <cellStyle name="20% - Ênfase2 8 2 10 2" xfId="5531"/>
    <cellStyle name="20% - Ênfase2 8 2 10 3" xfId="5532"/>
    <cellStyle name="20% - Ênfase2 8 2 10 4" xfId="5533"/>
    <cellStyle name="20% - Ênfase2 8 2 10 5" xfId="5534"/>
    <cellStyle name="20% - Ênfase2 8 2 10 6" xfId="5535"/>
    <cellStyle name="20% - Ênfase2 8 2 10 7" xfId="5536"/>
    <cellStyle name="20% - Ênfase2 8 2 10 8" xfId="5537"/>
    <cellStyle name="20% - Ênfase2 8 2 10 9" xfId="5538"/>
    <cellStyle name="20% - Ênfase2 8 2 11" xfId="5539"/>
    <cellStyle name="20% - Ênfase2 8 2 11 10" xfId="5540"/>
    <cellStyle name="20% - Ênfase2 8 2 11 11" xfId="5541"/>
    <cellStyle name="20% - Ênfase2 8 2 11 12" xfId="5542"/>
    <cellStyle name="20% - Ênfase2 8 2 11 13" xfId="5543"/>
    <cellStyle name="20% - Ênfase2 8 2 11 2" xfId="5544"/>
    <cellStyle name="20% - Ênfase2 8 2 11 3" xfId="5545"/>
    <cellStyle name="20% - Ênfase2 8 2 11 4" xfId="5546"/>
    <cellStyle name="20% - Ênfase2 8 2 11 5" xfId="5547"/>
    <cellStyle name="20% - Ênfase2 8 2 11 6" xfId="5548"/>
    <cellStyle name="20% - Ênfase2 8 2 11 7" xfId="5549"/>
    <cellStyle name="20% - Ênfase2 8 2 11 8" xfId="5550"/>
    <cellStyle name="20% - Ênfase2 8 2 11 9" xfId="5551"/>
    <cellStyle name="20% - Ênfase2 8 2 12" xfId="5552"/>
    <cellStyle name="20% - Ênfase2 8 2 13" xfId="5553"/>
    <cellStyle name="20% - Ênfase2 8 2 14" xfId="5554"/>
    <cellStyle name="20% - Ênfase2 8 2 15" xfId="5555"/>
    <cellStyle name="20% - Ênfase2 8 2 16" xfId="5556"/>
    <cellStyle name="20% - Ênfase2 8 2 17" xfId="5557"/>
    <cellStyle name="20% - Ênfase2 8 2 18" xfId="5558"/>
    <cellStyle name="20% - Ênfase2 8 2 19" xfId="5559"/>
    <cellStyle name="20% - Ênfase2 8 2 2" xfId="5560"/>
    <cellStyle name="20% - Ênfase2 8 2 2 10" xfId="5561"/>
    <cellStyle name="20% - Ênfase2 8 2 2 11" xfId="5562"/>
    <cellStyle name="20% - Ênfase2 8 2 2 12" xfId="5563"/>
    <cellStyle name="20% - Ênfase2 8 2 2 13" xfId="5564"/>
    <cellStyle name="20% - Ênfase2 8 2 2 2" xfId="5565"/>
    <cellStyle name="20% - Ênfase2 8 2 2 3" xfId="5566"/>
    <cellStyle name="20% - Ênfase2 8 2 2 4" xfId="5567"/>
    <cellStyle name="20% - Ênfase2 8 2 2 5" xfId="5568"/>
    <cellStyle name="20% - Ênfase2 8 2 2 6" xfId="5569"/>
    <cellStyle name="20% - Ênfase2 8 2 2 7" xfId="5570"/>
    <cellStyle name="20% - Ênfase2 8 2 2 8" xfId="5571"/>
    <cellStyle name="20% - Ênfase2 8 2 2 9" xfId="5572"/>
    <cellStyle name="20% - Ênfase2 8 2 20" xfId="5573"/>
    <cellStyle name="20% - Ênfase2 8 2 21" xfId="5574"/>
    <cellStyle name="20% - Ênfase2 8 2 22" xfId="5575"/>
    <cellStyle name="20% - Ênfase2 8 2 23" xfId="5576"/>
    <cellStyle name="20% - Ênfase2 8 2 3" xfId="5577"/>
    <cellStyle name="20% - Ênfase2 8 2 3 10" xfId="5578"/>
    <cellStyle name="20% - Ênfase2 8 2 3 11" xfId="5579"/>
    <cellStyle name="20% - Ênfase2 8 2 3 12" xfId="5580"/>
    <cellStyle name="20% - Ênfase2 8 2 3 13" xfId="5581"/>
    <cellStyle name="20% - Ênfase2 8 2 3 2" xfId="5582"/>
    <cellStyle name="20% - Ênfase2 8 2 3 3" xfId="5583"/>
    <cellStyle name="20% - Ênfase2 8 2 3 4" xfId="5584"/>
    <cellStyle name="20% - Ênfase2 8 2 3 5" xfId="5585"/>
    <cellStyle name="20% - Ênfase2 8 2 3 6" xfId="5586"/>
    <cellStyle name="20% - Ênfase2 8 2 3 7" xfId="5587"/>
    <cellStyle name="20% - Ênfase2 8 2 3 8" xfId="5588"/>
    <cellStyle name="20% - Ênfase2 8 2 3 9" xfId="5589"/>
    <cellStyle name="20% - Ênfase2 8 2 4" xfId="5590"/>
    <cellStyle name="20% - Ênfase2 8 2 4 10" xfId="5591"/>
    <cellStyle name="20% - Ênfase2 8 2 4 11" xfId="5592"/>
    <cellStyle name="20% - Ênfase2 8 2 4 12" xfId="5593"/>
    <cellStyle name="20% - Ênfase2 8 2 4 13" xfId="5594"/>
    <cellStyle name="20% - Ênfase2 8 2 4 2" xfId="5595"/>
    <cellStyle name="20% - Ênfase2 8 2 4 3" xfId="5596"/>
    <cellStyle name="20% - Ênfase2 8 2 4 4" xfId="5597"/>
    <cellStyle name="20% - Ênfase2 8 2 4 5" xfId="5598"/>
    <cellStyle name="20% - Ênfase2 8 2 4 6" xfId="5599"/>
    <cellStyle name="20% - Ênfase2 8 2 4 7" xfId="5600"/>
    <cellStyle name="20% - Ênfase2 8 2 4 8" xfId="5601"/>
    <cellStyle name="20% - Ênfase2 8 2 4 9" xfId="5602"/>
    <cellStyle name="20% - Ênfase2 8 2 5" xfId="5603"/>
    <cellStyle name="20% - Ênfase2 8 2 5 10" xfId="5604"/>
    <cellStyle name="20% - Ênfase2 8 2 5 11" xfId="5605"/>
    <cellStyle name="20% - Ênfase2 8 2 5 12" xfId="5606"/>
    <cellStyle name="20% - Ênfase2 8 2 5 13" xfId="5607"/>
    <cellStyle name="20% - Ênfase2 8 2 5 2" xfId="5608"/>
    <cellStyle name="20% - Ênfase2 8 2 5 3" xfId="5609"/>
    <cellStyle name="20% - Ênfase2 8 2 5 4" xfId="5610"/>
    <cellStyle name="20% - Ênfase2 8 2 5 5" xfId="5611"/>
    <cellStyle name="20% - Ênfase2 8 2 5 6" xfId="5612"/>
    <cellStyle name="20% - Ênfase2 8 2 5 7" xfId="5613"/>
    <cellStyle name="20% - Ênfase2 8 2 5 8" xfId="5614"/>
    <cellStyle name="20% - Ênfase2 8 2 5 9" xfId="5615"/>
    <cellStyle name="20% - Ênfase2 8 2 6" xfId="5616"/>
    <cellStyle name="20% - Ênfase2 8 2 6 10" xfId="5617"/>
    <cellStyle name="20% - Ênfase2 8 2 6 11" xfId="5618"/>
    <cellStyle name="20% - Ênfase2 8 2 6 12" xfId="5619"/>
    <cellStyle name="20% - Ênfase2 8 2 6 13" xfId="5620"/>
    <cellStyle name="20% - Ênfase2 8 2 6 2" xfId="5621"/>
    <cellStyle name="20% - Ênfase2 8 2 6 3" xfId="5622"/>
    <cellStyle name="20% - Ênfase2 8 2 6 4" xfId="5623"/>
    <cellStyle name="20% - Ênfase2 8 2 6 5" xfId="5624"/>
    <cellStyle name="20% - Ênfase2 8 2 6 6" xfId="5625"/>
    <cellStyle name="20% - Ênfase2 8 2 6 7" xfId="5626"/>
    <cellStyle name="20% - Ênfase2 8 2 6 8" xfId="5627"/>
    <cellStyle name="20% - Ênfase2 8 2 6 9" xfId="5628"/>
    <cellStyle name="20% - Ênfase2 8 2 7" xfId="5629"/>
    <cellStyle name="20% - Ênfase2 8 2 7 10" xfId="5630"/>
    <cellStyle name="20% - Ênfase2 8 2 7 11" xfId="5631"/>
    <cellStyle name="20% - Ênfase2 8 2 7 12" xfId="5632"/>
    <cellStyle name="20% - Ênfase2 8 2 7 13" xfId="5633"/>
    <cellStyle name="20% - Ênfase2 8 2 7 2" xfId="5634"/>
    <cellStyle name="20% - Ênfase2 8 2 7 3" xfId="5635"/>
    <cellStyle name="20% - Ênfase2 8 2 7 4" xfId="5636"/>
    <cellStyle name="20% - Ênfase2 8 2 7 5" xfId="5637"/>
    <cellStyle name="20% - Ênfase2 8 2 7 6" xfId="5638"/>
    <cellStyle name="20% - Ênfase2 8 2 7 7" xfId="5639"/>
    <cellStyle name="20% - Ênfase2 8 2 7 8" xfId="5640"/>
    <cellStyle name="20% - Ênfase2 8 2 7 9" xfId="5641"/>
    <cellStyle name="20% - Ênfase2 8 2 8" xfId="5642"/>
    <cellStyle name="20% - Ênfase2 8 2 8 10" xfId="5643"/>
    <cellStyle name="20% - Ênfase2 8 2 8 11" xfId="5644"/>
    <cellStyle name="20% - Ênfase2 8 2 8 12" xfId="5645"/>
    <cellStyle name="20% - Ênfase2 8 2 8 13" xfId="5646"/>
    <cellStyle name="20% - Ênfase2 8 2 8 2" xfId="5647"/>
    <cellStyle name="20% - Ênfase2 8 2 8 3" xfId="5648"/>
    <cellStyle name="20% - Ênfase2 8 2 8 4" xfId="5649"/>
    <cellStyle name="20% - Ênfase2 8 2 8 5" xfId="5650"/>
    <cellStyle name="20% - Ênfase2 8 2 8 6" xfId="5651"/>
    <cellStyle name="20% - Ênfase2 8 2 8 7" xfId="5652"/>
    <cellStyle name="20% - Ênfase2 8 2 8 8" xfId="5653"/>
    <cellStyle name="20% - Ênfase2 8 2 8 9" xfId="5654"/>
    <cellStyle name="20% - Ênfase2 8 2 9" xfId="5655"/>
    <cellStyle name="20% - Ênfase2 8 2 9 10" xfId="5656"/>
    <cellStyle name="20% - Ênfase2 8 2 9 11" xfId="5657"/>
    <cellStyle name="20% - Ênfase2 8 2 9 12" xfId="5658"/>
    <cellStyle name="20% - Ênfase2 8 2 9 13" xfId="5659"/>
    <cellStyle name="20% - Ênfase2 8 2 9 2" xfId="5660"/>
    <cellStyle name="20% - Ênfase2 8 2 9 3" xfId="5661"/>
    <cellStyle name="20% - Ênfase2 8 2 9 4" xfId="5662"/>
    <cellStyle name="20% - Ênfase2 8 2 9 5" xfId="5663"/>
    <cellStyle name="20% - Ênfase2 8 2 9 6" xfId="5664"/>
    <cellStyle name="20% - Ênfase2 8 2 9 7" xfId="5665"/>
    <cellStyle name="20% - Ênfase2 8 2 9 8" xfId="5666"/>
    <cellStyle name="20% - Ênfase2 8 2 9 9" xfId="5667"/>
    <cellStyle name="20% - Ênfase2 8 20" xfId="5668"/>
    <cellStyle name="20% - Ênfase2 8 21" xfId="5669"/>
    <cellStyle name="20% - Ênfase2 8 22" xfId="5670"/>
    <cellStyle name="20% - Ênfase2 8 23" xfId="5671"/>
    <cellStyle name="20% - Ênfase2 8 24" xfId="5672"/>
    <cellStyle name="20% - Ênfase2 8 3" xfId="5673"/>
    <cellStyle name="20% - Ênfase2 8 3 10" xfId="5674"/>
    <cellStyle name="20% - Ênfase2 8 3 11" xfId="5675"/>
    <cellStyle name="20% - Ênfase2 8 3 12" xfId="5676"/>
    <cellStyle name="20% - Ênfase2 8 3 13" xfId="5677"/>
    <cellStyle name="20% - Ênfase2 8 3 2" xfId="5678"/>
    <cellStyle name="20% - Ênfase2 8 3 3" xfId="5679"/>
    <cellStyle name="20% - Ênfase2 8 3 4" xfId="5680"/>
    <cellStyle name="20% - Ênfase2 8 3 5" xfId="5681"/>
    <cellStyle name="20% - Ênfase2 8 3 6" xfId="5682"/>
    <cellStyle name="20% - Ênfase2 8 3 7" xfId="5683"/>
    <cellStyle name="20% - Ênfase2 8 3 8" xfId="5684"/>
    <cellStyle name="20% - Ênfase2 8 3 9" xfId="5685"/>
    <cellStyle name="20% - Ênfase2 8 4" xfId="5686"/>
    <cellStyle name="20% - Ênfase2 8 4 10" xfId="5687"/>
    <cellStyle name="20% - Ênfase2 8 4 11" xfId="5688"/>
    <cellStyle name="20% - Ênfase2 8 4 12" xfId="5689"/>
    <cellStyle name="20% - Ênfase2 8 4 13" xfId="5690"/>
    <cellStyle name="20% - Ênfase2 8 4 2" xfId="5691"/>
    <cellStyle name="20% - Ênfase2 8 4 3" xfId="5692"/>
    <cellStyle name="20% - Ênfase2 8 4 4" xfId="5693"/>
    <cellStyle name="20% - Ênfase2 8 4 5" xfId="5694"/>
    <cellStyle name="20% - Ênfase2 8 4 6" xfId="5695"/>
    <cellStyle name="20% - Ênfase2 8 4 7" xfId="5696"/>
    <cellStyle name="20% - Ênfase2 8 4 8" xfId="5697"/>
    <cellStyle name="20% - Ênfase2 8 4 9" xfId="5698"/>
    <cellStyle name="20% - Ênfase2 8 5" xfId="5699"/>
    <cellStyle name="20% - Ênfase2 8 5 10" xfId="5700"/>
    <cellStyle name="20% - Ênfase2 8 5 11" xfId="5701"/>
    <cellStyle name="20% - Ênfase2 8 5 12" xfId="5702"/>
    <cellStyle name="20% - Ênfase2 8 5 13" xfId="5703"/>
    <cellStyle name="20% - Ênfase2 8 5 2" xfId="5704"/>
    <cellStyle name="20% - Ênfase2 8 5 3" xfId="5705"/>
    <cellStyle name="20% - Ênfase2 8 5 4" xfId="5706"/>
    <cellStyle name="20% - Ênfase2 8 5 5" xfId="5707"/>
    <cellStyle name="20% - Ênfase2 8 5 6" xfId="5708"/>
    <cellStyle name="20% - Ênfase2 8 5 7" xfId="5709"/>
    <cellStyle name="20% - Ênfase2 8 5 8" xfId="5710"/>
    <cellStyle name="20% - Ênfase2 8 5 9" xfId="5711"/>
    <cellStyle name="20% - Ênfase2 8 6" xfId="5712"/>
    <cellStyle name="20% - Ênfase2 8 6 10" xfId="5713"/>
    <cellStyle name="20% - Ênfase2 8 6 11" xfId="5714"/>
    <cellStyle name="20% - Ênfase2 8 6 12" xfId="5715"/>
    <cellStyle name="20% - Ênfase2 8 6 13" xfId="5716"/>
    <cellStyle name="20% - Ênfase2 8 6 2" xfId="5717"/>
    <cellStyle name="20% - Ênfase2 8 6 3" xfId="5718"/>
    <cellStyle name="20% - Ênfase2 8 6 4" xfId="5719"/>
    <cellStyle name="20% - Ênfase2 8 6 5" xfId="5720"/>
    <cellStyle name="20% - Ênfase2 8 6 6" xfId="5721"/>
    <cellStyle name="20% - Ênfase2 8 6 7" xfId="5722"/>
    <cellStyle name="20% - Ênfase2 8 6 8" xfId="5723"/>
    <cellStyle name="20% - Ênfase2 8 6 9" xfId="5724"/>
    <cellStyle name="20% - Ênfase2 8 7" xfId="5725"/>
    <cellStyle name="20% - Ênfase2 8 7 10" xfId="5726"/>
    <cellStyle name="20% - Ênfase2 8 7 11" xfId="5727"/>
    <cellStyle name="20% - Ênfase2 8 7 12" xfId="5728"/>
    <cellStyle name="20% - Ênfase2 8 7 13" xfId="5729"/>
    <cellStyle name="20% - Ênfase2 8 7 2" xfId="5730"/>
    <cellStyle name="20% - Ênfase2 8 7 3" xfId="5731"/>
    <cellStyle name="20% - Ênfase2 8 7 4" xfId="5732"/>
    <cellStyle name="20% - Ênfase2 8 7 5" xfId="5733"/>
    <cellStyle name="20% - Ênfase2 8 7 6" xfId="5734"/>
    <cellStyle name="20% - Ênfase2 8 7 7" xfId="5735"/>
    <cellStyle name="20% - Ênfase2 8 7 8" xfId="5736"/>
    <cellStyle name="20% - Ênfase2 8 7 9" xfId="5737"/>
    <cellStyle name="20% - Ênfase2 8 8" xfId="5738"/>
    <cellStyle name="20% - Ênfase2 8 8 10" xfId="5739"/>
    <cellStyle name="20% - Ênfase2 8 8 11" xfId="5740"/>
    <cellStyle name="20% - Ênfase2 8 8 12" xfId="5741"/>
    <cellStyle name="20% - Ênfase2 8 8 13" xfId="5742"/>
    <cellStyle name="20% - Ênfase2 8 8 2" xfId="5743"/>
    <cellStyle name="20% - Ênfase2 8 8 3" xfId="5744"/>
    <cellStyle name="20% - Ênfase2 8 8 4" xfId="5745"/>
    <cellStyle name="20% - Ênfase2 8 8 5" xfId="5746"/>
    <cellStyle name="20% - Ênfase2 8 8 6" xfId="5747"/>
    <cellStyle name="20% - Ênfase2 8 8 7" xfId="5748"/>
    <cellStyle name="20% - Ênfase2 8 8 8" xfId="5749"/>
    <cellStyle name="20% - Ênfase2 8 8 9" xfId="5750"/>
    <cellStyle name="20% - Ênfase2 8 9" xfId="5751"/>
    <cellStyle name="20% - Ênfase2 8 9 10" xfId="5752"/>
    <cellStyle name="20% - Ênfase2 8 9 11" xfId="5753"/>
    <cellStyle name="20% - Ênfase2 8 9 12" xfId="5754"/>
    <cellStyle name="20% - Ênfase2 8 9 13" xfId="5755"/>
    <cellStyle name="20% - Ênfase2 8 9 2" xfId="5756"/>
    <cellStyle name="20% - Ênfase2 8 9 3" xfId="5757"/>
    <cellStyle name="20% - Ênfase2 8 9 4" xfId="5758"/>
    <cellStyle name="20% - Ênfase2 8 9 5" xfId="5759"/>
    <cellStyle name="20% - Ênfase2 8 9 6" xfId="5760"/>
    <cellStyle name="20% - Ênfase2 8 9 7" xfId="5761"/>
    <cellStyle name="20% - Ênfase2 8 9 8" xfId="5762"/>
    <cellStyle name="20% - Ênfase2 8 9 9" xfId="5763"/>
    <cellStyle name="20% - Ênfase2 9" xfId="5764"/>
    <cellStyle name="20% - Ênfase2 9 10" xfId="5765"/>
    <cellStyle name="20% - Ênfase2 9 10 10" xfId="5766"/>
    <cellStyle name="20% - Ênfase2 9 10 11" xfId="5767"/>
    <cellStyle name="20% - Ênfase2 9 10 12" xfId="5768"/>
    <cellStyle name="20% - Ênfase2 9 10 13" xfId="5769"/>
    <cellStyle name="20% - Ênfase2 9 10 2" xfId="5770"/>
    <cellStyle name="20% - Ênfase2 9 10 3" xfId="5771"/>
    <cellStyle name="20% - Ênfase2 9 10 4" xfId="5772"/>
    <cellStyle name="20% - Ênfase2 9 10 5" xfId="5773"/>
    <cellStyle name="20% - Ênfase2 9 10 6" xfId="5774"/>
    <cellStyle name="20% - Ênfase2 9 10 7" xfId="5775"/>
    <cellStyle name="20% - Ênfase2 9 10 8" xfId="5776"/>
    <cellStyle name="20% - Ênfase2 9 10 9" xfId="5777"/>
    <cellStyle name="20% - Ênfase2 9 11" xfId="5778"/>
    <cellStyle name="20% - Ênfase2 9 11 10" xfId="5779"/>
    <cellStyle name="20% - Ênfase2 9 11 11" xfId="5780"/>
    <cellStyle name="20% - Ênfase2 9 11 12" xfId="5781"/>
    <cellStyle name="20% - Ênfase2 9 11 13" xfId="5782"/>
    <cellStyle name="20% - Ênfase2 9 11 2" xfId="5783"/>
    <cellStyle name="20% - Ênfase2 9 11 3" xfId="5784"/>
    <cellStyle name="20% - Ênfase2 9 11 4" xfId="5785"/>
    <cellStyle name="20% - Ênfase2 9 11 5" xfId="5786"/>
    <cellStyle name="20% - Ênfase2 9 11 6" xfId="5787"/>
    <cellStyle name="20% - Ênfase2 9 11 7" xfId="5788"/>
    <cellStyle name="20% - Ênfase2 9 11 8" xfId="5789"/>
    <cellStyle name="20% - Ênfase2 9 11 9" xfId="5790"/>
    <cellStyle name="20% - Ênfase2 9 12" xfId="5791"/>
    <cellStyle name="20% - Ênfase2 9 12 10" xfId="5792"/>
    <cellStyle name="20% - Ênfase2 9 12 11" xfId="5793"/>
    <cellStyle name="20% - Ênfase2 9 12 12" xfId="5794"/>
    <cellStyle name="20% - Ênfase2 9 12 13" xfId="5795"/>
    <cellStyle name="20% - Ênfase2 9 12 2" xfId="5796"/>
    <cellStyle name="20% - Ênfase2 9 12 3" xfId="5797"/>
    <cellStyle name="20% - Ênfase2 9 12 4" xfId="5798"/>
    <cellStyle name="20% - Ênfase2 9 12 5" xfId="5799"/>
    <cellStyle name="20% - Ênfase2 9 12 6" xfId="5800"/>
    <cellStyle name="20% - Ênfase2 9 12 7" xfId="5801"/>
    <cellStyle name="20% - Ênfase2 9 12 8" xfId="5802"/>
    <cellStyle name="20% - Ênfase2 9 12 9" xfId="5803"/>
    <cellStyle name="20% - Ênfase2 9 13" xfId="5804"/>
    <cellStyle name="20% - Ênfase2 9 14" xfId="5805"/>
    <cellStyle name="20% - Ênfase2 9 15" xfId="5806"/>
    <cellStyle name="20% - Ênfase2 9 16" xfId="5807"/>
    <cellStyle name="20% - Ênfase2 9 17" xfId="5808"/>
    <cellStyle name="20% - Ênfase2 9 18" xfId="5809"/>
    <cellStyle name="20% - Ênfase2 9 19" xfId="5810"/>
    <cellStyle name="20% - Ênfase2 9 2" xfId="5811"/>
    <cellStyle name="20% - Ênfase2 9 2 10" xfId="5812"/>
    <cellStyle name="20% - Ênfase2 9 2 10 10" xfId="5813"/>
    <cellStyle name="20% - Ênfase2 9 2 10 11" xfId="5814"/>
    <cellStyle name="20% - Ênfase2 9 2 10 12" xfId="5815"/>
    <cellStyle name="20% - Ênfase2 9 2 10 13" xfId="5816"/>
    <cellStyle name="20% - Ênfase2 9 2 10 2" xfId="5817"/>
    <cellStyle name="20% - Ênfase2 9 2 10 3" xfId="5818"/>
    <cellStyle name="20% - Ênfase2 9 2 10 4" xfId="5819"/>
    <cellStyle name="20% - Ênfase2 9 2 10 5" xfId="5820"/>
    <cellStyle name="20% - Ênfase2 9 2 10 6" xfId="5821"/>
    <cellStyle name="20% - Ênfase2 9 2 10 7" xfId="5822"/>
    <cellStyle name="20% - Ênfase2 9 2 10 8" xfId="5823"/>
    <cellStyle name="20% - Ênfase2 9 2 10 9" xfId="5824"/>
    <cellStyle name="20% - Ênfase2 9 2 11" xfId="5825"/>
    <cellStyle name="20% - Ênfase2 9 2 11 10" xfId="5826"/>
    <cellStyle name="20% - Ênfase2 9 2 11 11" xfId="5827"/>
    <cellStyle name="20% - Ênfase2 9 2 11 12" xfId="5828"/>
    <cellStyle name="20% - Ênfase2 9 2 11 13" xfId="5829"/>
    <cellStyle name="20% - Ênfase2 9 2 11 2" xfId="5830"/>
    <cellStyle name="20% - Ênfase2 9 2 11 3" xfId="5831"/>
    <cellStyle name="20% - Ênfase2 9 2 11 4" xfId="5832"/>
    <cellStyle name="20% - Ênfase2 9 2 11 5" xfId="5833"/>
    <cellStyle name="20% - Ênfase2 9 2 11 6" xfId="5834"/>
    <cellStyle name="20% - Ênfase2 9 2 11 7" xfId="5835"/>
    <cellStyle name="20% - Ênfase2 9 2 11 8" xfId="5836"/>
    <cellStyle name="20% - Ênfase2 9 2 11 9" xfId="5837"/>
    <cellStyle name="20% - Ênfase2 9 2 12" xfId="5838"/>
    <cellStyle name="20% - Ênfase2 9 2 13" xfId="5839"/>
    <cellStyle name="20% - Ênfase2 9 2 14" xfId="5840"/>
    <cellStyle name="20% - Ênfase2 9 2 15" xfId="5841"/>
    <cellStyle name="20% - Ênfase2 9 2 16" xfId="5842"/>
    <cellStyle name="20% - Ênfase2 9 2 17" xfId="5843"/>
    <cellStyle name="20% - Ênfase2 9 2 18" xfId="5844"/>
    <cellStyle name="20% - Ênfase2 9 2 19" xfId="5845"/>
    <cellStyle name="20% - Ênfase2 9 2 2" xfId="5846"/>
    <cellStyle name="20% - Ênfase2 9 2 2 10" xfId="5847"/>
    <cellStyle name="20% - Ênfase2 9 2 2 11" xfId="5848"/>
    <cellStyle name="20% - Ênfase2 9 2 2 12" xfId="5849"/>
    <cellStyle name="20% - Ênfase2 9 2 2 13" xfId="5850"/>
    <cellStyle name="20% - Ênfase2 9 2 2 2" xfId="5851"/>
    <cellStyle name="20% - Ênfase2 9 2 2 3" xfId="5852"/>
    <cellStyle name="20% - Ênfase2 9 2 2 4" xfId="5853"/>
    <cellStyle name="20% - Ênfase2 9 2 2 5" xfId="5854"/>
    <cellStyle name="20% - Ênfase2 9 2 2 6" xfId="5855"/>
    <cellStyle name="20% - Ênfase2 9 2 2 7" xfId="5856"/>
    <cellStyle name="20% - Ênfase2 9 2 2 8" xfId="5857"/>
    <cellStyle name="20% - Ênfase2 9 2 2 9" xfId="5858"/>
    <cellStyle name="20% - Ênfase2 9 2 20" xfId="5859"/>
    <cellStyle name="20% - Ênfase2 9 2 21" xfId="5860"/>
    <cellStyle name="20% - Ênfase2 9 2 22" xfId="5861"/>
    <cellStyle name="20% - Ênfase2 9 2 23" xfId="5862"/>
    <cellStyle name="20% - Ênfase2 9 2 3" xfId="5863"/>
    <cellStyle name="20% - Ênfase2 9 2 3 10" xfId="5864"/>
    <cellStyle name="20% - Ênfase2 9 2 3 11" xfId="5865"/>
    <cellStyle name="20% - Ênfase2 9 2 3 12" xfId="5866"/>
    <cellStyle name="20% - Ênfase2 9 2 3 13" xfId="5867"/>
    <cellStyle name="20% - Ênfase2 9 2 3 2" xfId="5868"/>
    <cellStyle name="20% - Ênfase2 9 2 3 3" xfId="5869"/>
    <cellStyle name="20% - Ênfase2 9 2 3 4" xfId="5870"/>
    <cellStyle name="20% - Ênfase2 9 2 3 5" xfId="5871"/>
    <cellStyle name="20% - Ênfase2 9 2 3 6" xfId="5872"/>
    <cellStyle name="20% - Ênfase2 9 2 3 7" xfId="5873"/>
    <cellStyle name="20% - Ênfase2 9 2 3 8" xfId="5874"/>
    <cellStyle name="20% - Ênfase2 9 2 3 9" xfId="5875"/>
    <cellStyle name="20% - Ênfase2 9 2 4" xfId="5876"/>
    <cellStyle name="20% - Ênfase2 9 2 4 10" xfId="5877"/>
    <cellStyle name="20% - Ênfase2 9 2 4 11" xfId="5878"/>
    <cellStyle name="20% - Ênfase2 9 2 4 12" xfId="5879"/>
    <cellStyle name="20% - Ênfase2 9 2 4 13" xfId="5880"/>
    <cellStyle name="20% - Ênfase2 9 2 4 2" xfId="5881"/>
    <cellStyle name="20% - Ênfase2 9 2 4 3" xfId="5882"/>
    <cellStyle name="20% - Ênfase2 9 2 4 4" xfId="5883"/>
    <cellStyle name="20% - Ênfase2 9 2 4 5" xfId="5884"/>
    <cellStyle name="20% - Ênfase2 9 2 4 6" xfId="5885"/>
    <cellStyle name="20% - Ênfase2 9 2 4 7" xfId="5886"/>
    <cellStyle name="20% - Ênfase2 9 2 4 8" xfId="5887"/>
    <cellStyle name="20% - Ênfase2 9 2 4 9" xfId="5888"/>
    <cellStyle name="20% - Ênfase2 9 2 5" xfId="5889"/>
    <cellStyle name="20% - Ênfase2 9 2 5 10" xfId="5890"/>
    <cellStyle name="20% - Ênfase2 9 2 5 11" xfId="5891"/>
    <cellStyle name="20% - Ênfase2 9 2 5 12" xfId="5892"/>
    <cellStyle name="20% - Ênfase2 9 2 5 13" xfId="5893"/>
    <cellStyle name="20% - Ênfase2 9 2 5 2" xfId="5894"/>
    <cellStyle name="20% - Ênfase2 9 2 5 3" xfId="5895"/>
    <cellStyle name="20% - Ênfase2 9 2 5 4" xfId="5896"/>
    <cellStyle name="20% - Ênfase2 9 2 5 5" xfId="5897"/>
    <cellStyle name="20% - Ênfase2 9 2 5 6" xfId="5898"/>
    <cellStyle name="20% - Ênfase2 9 2 5 7" xfId="5899"/>
    <cellStyle name="20% - Ênfase2 9 2 5 8" xfId="5900"/>
    <cellStyle name="20% - Ênfase2 9 2 5 9" xfId="5901"/>
    <cellStyle name="20% - Ênfase2 9 2 6" xfId="5902"/>
    <cellStyle name="20% - Ênfase2 9 2 6 10" xfId="5903"/>
    <cellStyle name="20% - Ênfase2 9 2 6 11" xfId="5904"/>
    <cellStyle name="20% - Ênfase2 9 2 6 12" xfId="5905"/>
    <cellStyle name="20% - Ênfase2 9 2 6 13" xfId="5906"/>
    <cellStyle name="20% - Ênfase2 9 2 6 2" xfId="5907"/>
    <cellStyle name="20% - Ênfase2 9 2 6 3" xfId="5908"/>
    <cellStyle name="20% - Ênfase2 9 2 6 4" xfId="5909"/>
    <cellStyle name="20% - Ênfase2 9 2 6 5" xfId="5910"/>
    <cellStyle name="20% - Ênfase2 9 2 6 6" xfId="5911"/>
    <cellStyle name="20% - Ênfase2 9 2 6 7" xfId="5912"/>
    <cellStyle name="20% - Ênfase2 9 2 6 8" xfId="5913"/>
    <cellStyle name="20% - Ênfase2 9 2 6 9" xfId="5914"/>
    <cellStyle name="20% - Ênfase2 9 2 7" xfId="5915"/>
    <cellStyle name="20% - Ênfase2 9 2 7 10" xfId="5916"/>
    <cellStyle name="20% - Ênfase2 9 2 7 11" xfId="5917"/>
    <cellStyle name="20% - Ênfase2 9 2 7 12" xfId="5918"/>
    <cellStyle name="20% - Ênfase2 9 2 7 13" xfId="5919"/>
    <cellStyle name="20% - Ênfase2 9 2 7 2" xfId="5920"/>
    <cellStyle name="20% - Ênfase2 9 2 7 3" xfId="5921"/>
    <cellStyle name="20% - Ênfase2 9 2 7 4" xfId="5922"/>
    <cellStyle name="20% - Ênfase2 9 2 7 5" xfId="5923"/>
    <cellStyle name="20% - Ênfase2 9 2 7 6" xfId="5924"/>
    <cellStyle name="20% - Ênfase2 9 2 7 7" xfId="5925"/>
    <cellStyle name="20% - Ênfase2 9 2 7 8" xfId="5926"/>
    <cellStyle name="20% - Ênfase2 9 2 7 9" xfId="5927"/>
    <cellStyle name="20% - Ênfase2 9 2 8" xfId="5928"/>
    <cellStyle name="20% - Ênfase2 9 2 8 10" xfId="5929"/>
    <cellStyle name="20% - Ênfase2 9 2 8 11" xfId="5930"/>
    <cellStyle name="20% - Ênfase2 9 2 8 12" xfId="5931"/>
    <cellStyle name="20% - Ênfase2 9 2 8 13" xfId="5932"/>
    <cellStyle name="20% - Ênfase2 9 2 8 2" xfId="5933"/>
    <cellStyle name="20% - Ênfase2 9 2 8 3" xfId="5934"/>
    <cellStyle name="20% - Ênfase2 9 2 8 4" xfId="5935"/>
    <cellStyle name="20% - Ênfase2 9 2 8 5" xfId="5936"/>
    <cellStyle name="20% - Ênfase2 9 2 8 6" xfId="5937"/>
    <cellStyle name="20% - Ênfase2 9 2 8 7" xfId="5938"/>
    <cellStyle name="20% - Ênfase2 9 2 8 8" xfId="5939"/>
    <cellStyle name="20% - Ênfase2 9 2 8 9" xfId="5940"/>
    <cellStyle name="20% - Ênfase2 9 2 9" xfId="5941"/>
    <cellStyle name="20% - Ênfase2 9 2 9 10" xfId="5942"/>
    <cellStyle name="20% - Ênfase2 9 2 9 11" xfId="5943"/>
    <cellStyle name="20% - Ênfase2 9 2 9 12" xfId="5944"/>
    <cellStyle name="20% - Ênfase2 9 2 9 13" xfId="5945"/>
    <cellStyle name="20% - Ênfase2 9 2 9 2" xfId="5946"/>
    <cellStyle name="20% - Ênfase2 9 2 9 3" xfId="5947"/>
    <cellStyle name="20% - Ênfase2 9 2 9 4" xfId="5948"/>
    <cellStyle name="20% - Ênfase2 9 2 9 5" xfId="5949"/>
    <cellStyle name="20% - Ênfase2 9 2 9 6" xfId="5950"/>
    <cellStyle name="20% - Ênfase2 9 2 9 7" xfId="5951"/>
    <cellStyle name="20% - Ênfase2 9 2 9 8" xfId="5952"/>
    <cellStyle name="20% - Ênfase2 9 2 9 9" xfId="5953"/>
    <cellStyle name="20% - Ênfase2 9 20" xfId="5954"/>
    <cellStyle name="20% - Ênfase2 9 21" xfId="5955"/>
    <cellStyle name="20% - Ênfase2 9 22" xfId="5956"/>
    <cellStyle name="20% - Ênfase2 9 23" xfId="5957"/>
    <cellStyle name="20% - Ênfase2 9 24" xfId="5958"/>
    <cellStyle name="20% - Ênfase2 9 3" xfId="5959"/>
    <cellStyle name="20% - Ênfase2 9 3 10" xfId="5960"/>
    <cellStyle name="20% - Ênfase2 9 3 11" xfId="5961"/>
    <cellStyle name="20% - Ênfase2 9 3 12" xfId="5962"/>
    <cellStyle name="20% - Ênfase2 9 3 13" xfId="5963"/>
    <cellStyle name="20% - Ênfase2 9 3 2" xfId="5964"/>
    <cellStyle name="20% - Ênfase2 9 3 3" xfId="5965"/>
    <cellStyle name="20% - Ênfase2 9 3 4" xfId="5966"/>
    <cellStyle name="20% - Ênfase2 9 3 5" xfId="5967"/>
    <cellStyle name="20% - Ênfase2 9 3 6" xfId="5968"/>
    <cellStyle name="20% - Ênfase2 9 3 7" xfId="5969"/>
    <cellStyle name="20% - Ênfase2 9 3 8" xfId="5970"/>
    <cellStyle name="20% - Ênfase2 9 3 9" xfId="5971"/>
    <cellStyle name="20% - Ênfase2 9 4" xfId="5972"/>
    <cellStyle name="20% - Ênfase2 9 4 10" xfId="5973"/>
    <cellStyle name="20% - Ênfase2 9 4 11" xfId="5974"/>
    <cellStyle name="20% - Ênfase2 9 4 12" xfId="5975"/>
    <cellStyle name="20% - Ênfase2 9 4 13" xfId="5976"/>
    <cellStyle name="20% - Ênfase2 9 4 2" xfId="5977"/>
    <cellStyle name="20% - Ênfase2 9 4 3" xfId="5978"/>
    <cellStyle name="20% - Ênfase2 9 4 4" xfId="5979"/>
    <cellStyle name="20% - Ênfase2 9 4 5" xfId="5980"/>
    <cellStyle name="20% - Ênfase2 9 4 6" xfId="5981"/>
    <cellStyle name="20% - Ênfase2 9 4 7" xfId="5982"/>
    <cellStyle name="20% - Ênfase2 9 4 8" xfId="5983"/>
    <cellStyle name="20% - Ênfase2 9 4 9" xfId="5984"/>
    <cellStyle name="20% - Ênfase2 9 5" xfId="5985"/>
    <cellStyle name="20% - Ênfase2 9 5 10" xfId="5986"/>
    <cellStyle name="20% - Ênfase2 9 5 11" xfId="5987"/>
    <cellStyle name="20% - Ênfase2 9 5 12" xfId="5988"/>
    <cellStyle name="20% - Ênfase2 9 5 13" xfId="5989"/>
    <cellStyle name="20% - Ênfase2 9 5 2" xfId="5990"/>
    <cellStyle name="20% - Ênfase2 9 5 3" xfId="5991"/>
    <cellStyle name="20% - Ênfase2 9 5 4" xfId="5992"/>
    <cellStyle name="20% - Ênfase2 9 5 5" xfId="5993"/>
    <cellStyle name="20% - Ênfase2 9 5 6" xfId="5994"/>
    <cellStyle name="20% - Ênfase2 9 5 7" xfId="5995"/>
    <cellStyle name="20% - Ênfase2 9 5 8" xfId="5996"/>
    <cellStyle name="20% - Ênfase2 9 5 9" xfId="5997"/>
    <cellStyle name="20% - Ênfase2 9 6" xfId="5998"/>
    <cellStyle name="20% - Ênfase2 9 6 10" xfId="5999"/>
    <cellStyle name="20% - Ênfase2 9 6 11" xfId="6000"/>
    <cellStyle name="20% - Ênfase2 9 6 12" xfId="6001"/>
    <cellStyle name="20% - Ênfase2 9 6 13" xfId="6002"/>
    <cellStyle name="20% - Ênfase2 9 6 2" xfId="6003"/>
    <cellStyle name="20% - Ênfase2 9 6 3" xfId="6004"/>
    <cellStyle name="20% - Ênfase2 9 6 4" xfId="6005"/>
    <cellStyle name="20% - Ênfase2 9 6 5" xfId="6006"/>
    <cellStyle name="20% - Ênfase2 9 6 6" xfId="6007"/>
    <cellStyle name="20% - Ênfase2 9 6 7" xfId="6008"/>
    <cellStyle name="20% - Ênfase2 9 6 8" xfId="6009"/>
    <cellStyle name="20% - Ênfase2 9 6 9" xfId="6010"/>
    <cellStyle name="20% - Ênfase2 9 7" xfId="6011"/>
    <cellStyle name="20% - Ênfase2 9 7 10" xfId="6012"/>
    <cellStyle name="20% - Ênfase2 9 7 11" xfId="6013"/>
    <cellStyle name="20% - Ênfase2 9 7 12" xfId="6014"/>
    <cellStyle name="20% - Ênfase2 9 7 13" xfId="6015"/>
    <cellStyle name="20% - Ênfase2 9 7 2" xfId="6016"/>
    <cellStyle name="20% - Ênfase2 9 7 3" xfId="6017"/>
    <cellStyle name="20% - Ênfase2 9 7 4" xfId="6018"/>
    <cellStyle name="20% - Ênfase2 9 7 5" xfId="6019"/>
    <cellStyle name="20% - Ênfase2 9 7 6" xfId="6020"/>
    <cellStyle name="20% - Ênfase2 9 7 7" xfId="6021"/>
    <cellStyle name="20% - Ênfase2 9 7 8" xfId="6022"/>
    <cellStyle name="20% - Ênfase2 9 7 9" xfId="6023"/>
    <cellStyle name="20% - Ênfase2 9 8" xfId="6024"/>
    <cellStyle name="20% - Ênfase2 9 8 10" xfId="6025"/>
    <cellStyle name="20% - Ênfase2 9 8 11" xfId="6026"/>
    <cellStyle name="20% - Ênfase2 9 8 12" xfId="6027"/>
    <cellStyle name="20% - Ênfase2 9 8 13" xfId="6028"/>
    <cellStyle name="20% - Ênfase2 9 8 2" xfId="6029"/>
    <cellStyle name="20% - Ênfase2 9 8 3" xfId="6030"/>
    <cellStyle name="20% - Ênfase2 9 8 4" xfId="6031"/>
    <cellStyle name="20% - Ênfase2 9 8 5" xfId="6032"/>
    <cellStyle name="20% - Ênfase2 9 8 6" xfId="6033"/>
    <cellStyle name="20% - Ênfase2 9 8 7" xfId="6034"/>
    <cellStyle name="20% - Ênfase2 9 8 8" xfId="6035"/>
    <cellStyle name="20% - Ênfase2 9 8 9" xfId="6036"/>
    <cellStyle name="20% - Ênfase2 9 9" xfId="6037"/>
    <cellStyle name="20% - Ênfase2 9 9 10" xfId="6038"/>
    <cellStyle name="20% - Ênfase2 9 9 11" xfId="6039"/>
    <cellStyle name="20% - Ênfase2 9 9 12" xfId="6040"/>
    <cellStyle name="20% - Ênfase2 9 9 13" xfId="6041"/>
    <cellStyle name="20% - Ênfase2 9 9 2" xfId="6042"/>
    <cellStyle name="20% - Ênfase2 9 9 3" xfId="6043"/>
    <cellStyle name="20% - Ênfase2 9 9 4" xfId="6044"/>
    <cellStyle name="20% - Ênfase2 9 9 5" xfId="6045"/>
    <cellStyle name="20% - Ênfase2 9 9 6" xfId="6046"/>
    <cellStyle name="20% - Ênfase2 9 9 7" xfId="6047"/>
    <cellStyle name="20% - Ênfase2 9 9 8" xfId="6048"/>
    <cellStyle name="20% - Ênfase2 9 9 9" xfId="6049"/>
    <cellStyle name="20% - Ênfase3 10" xfId="6050"/>
    <cellStyle name="20% - Ênfase3 10 10" xfId="6051"/>
    <cellStyle name="20% - Ênfase3 10 10 10" xfId="6052"/>
    <cellStyle name="20% - Ênfase3 10 10 11" xfId="6053"/>
    <cellStyle name="20% - Ênfase3 10 10 12" xfId="6054"/>
    <cellStyle name="20% - Ênfase3 10 10 13" xfId="6055"/>
    <cellStyle name="20% - Ênfase3 10 10 2" xfId="6056"/>
    <cellStyle name="20% - Ênfase3 10 10 3" xfId="6057"/>
    <cellStyle name="20% - Ênfase3 10 10 4" xfId="6058"/>
    <cellStyle name="20% - Ênfase3 10 10 5" xfId="6059"/>
    <cellStyle name="20% - Ênfase3 10 10 6" xfId="6060"/>
    <cellStyle name="20% - Ênfase3 10 10 7" xfId="6061"/>
    <cellStyle name="20% - Ênfase3 10 10 8" xfId="6062"/>
    <cellStyle name="20% - Ênfase3 10 10 9" xfId="6063"/>
    <cellStyle name="20% - Ênfase3 10 11" xfId="6064"/>
    <cellStyle name="20% - Ênfase3 10 11 10" xfId="6065"/>
    <cellStyle name="20% - Ênfase3 10 11 11" xfId="6066"/>
    <cellStyle name="20% - Ênfase3 10 11 12" xfId="6067"/>
    <cellStyle name="20% - Ênfase3 10 11 13" xfId="6068"/>
    <cellStyle name="20% - Ênfase3 10 11 2" xfId="6069"/>
    <cellStyle name="20% - Ênfase3 10 11 3" xfId="6070"/>
    <cellStyle name="20% - Ênfase3 10 11 4" xfId="6071"/>
    <cellStyle name="20% - Ênfase3 10 11 5" xfId="6072"/>
    <cellStyle name="20% - Ênfase3 10 11 6" xfId="6073"/>
    <cellStyle name="20% - Ênfase3 10 11 7" xfId="6074"/>
    <cellStyle name="20% - Ênfase3 10 11 8" xfId="6075"/>
    <cellStyle name="20% - Ênfase3 10 11 9" xfId="6076"/>
    <cellStyle name="20% - Ênfase3 10 12" xfId="6077"/>
    <cellStyle name="20% - Ênfase3 10 12 10" xfId="6078"/>
    <cellStyle name="20% - Ênfase3 10 12 11" xfId="6079"/>
    <cellStyle name="20% - Ênfase3 10 12 12" xfId="6080"/>
    <cellStyle name="20% - Ênfase3 10 12 13" xfId="6081"/>
    <cellStyle name="20% - Ênfase3 10 12 2" xfId="6082"/>
    <cellStyle name="20% - Ênfase3 10 12 3" xfId="6083"/>
    <cellStyle name="20% - Ênfase3 10 12 4" xfId="6084"/>
    <cellStyle name="20% - Ênfase3 10 12 5" xfId="6085"/>
    <cellStyle name="20% - Ênfase3 10 12 6" xfId="6086"/>
    <cellStyle name="20% - Ênfase3 10 12 7" xfId="6087"/>
    <cellStyle name="20% - Ênfase3 10 12 8" xfId="6088"/>
    <cellStyle name="20% - Ênfase3 10 12 9" xfId="6089"/>
    <cellStyle name="20% - Ênfase3 10 13" xfId="6090"/>
    <cellStyle name="20% - Ênfase3 10 14" xfId="6091"/>
    <cellStyle name="20% - Ênfase3 10 15" xfId="6092"/>
    <cellStyle name="20% - Ênfase3 10 16" xfId="6093"/>
    <cellStyle name="20% - Ênfase3 10 17" xfId="6094"/>
    <cellStyle name="20% - Ênfase3 10 18" xfId="6095"/>
    <cellStyle name="20% - Ênfase3 10 19" xfId="6096"/>
    <cellStyle name="20% - Ênfase3 10 2" xfId="6097"/>
    <cellStyle name="20% - Ênfase3 10 2 10" xfId="6098"/>
    <cellStyle name="20% - Ênfase3 10 2 10 10" xfId="6099"/>
    <cellStyle name="20% - Ênfase3 10 2 10 11" xfId="6100"/>
    <cellStyle name="20% - Ênfase3 10 2 10 12" xfId="6101"/>
    <cellStyle name="20% - Ênfase3 10 2 10 13" xfId="6102"/>
    <cellStyle name="20% - Ênfase3 10 2 10 2" xfId="6103"/>
    <cellStyle name="20% - Ênfase3 10 2 10 3" xfId="6104"/>
    <cellStyle name="20% - Ênfase3 10 2 10 4" xfId="6105"/>
    <cellStyle name="20% - Ênfase3 10 2 10 5" xfId="6106"/>
    <cellStyle name="20% - Ênfase3 10 2 10 6" xfId="6107"/>
    <cellStyle name="20% - Ênfase3 10 2 10 7" xfId="6108"/>
    <cellStyle name="20% - Ênfase3 10 2 10 8" xfId="6109"/>
    <cellStyle name="20% - Ênfase3 10 2 10 9" xfId="6110"/>
    <cellStyle name="20% - Ênfase3 10 2 11" xfId="6111"/>
    <cellStyle name="20% - Ênfase3 10 2 11 10" xfId="6112"/>
    <cellStyle name="20% - Ênfase3 10 2 11 11" xfId="6113"/>
    <cellStyle name="20% - Ênfase3 10 2 11 12" xfId="6114"/>
    <cellStyle name="20% - Ênfase3 10 2 11 13" xfId="6115"/>
    <cellStyle name="20% - Ênfase3 10 2 11 2" xfId="6116"/>
    <cellStyle name="20% - Ênfase3 10 2 11 3" xfId="6117"/>
    <cellStyle name="20% - Ênfase3 10 2 11 4" xfId="6118"/>
    <cellStyle name="20% - Ênfase3 10 2 11 5" xfId="6119"/>
    <cellStyle name="20% - Ênfase3 10 2 11 6" xfId="6120"/>
    <cellStyle name="20% - Ênfase3 10 2 11 7" xfId="6121"/>
    <cellStyle name="20% - Ênfase3 10 2 11 8" xfId="6122"/>
    <cellStyle name="20% - Ênfase3 10 2 11 9" xfId="6123"/>
    <cellStyle name="20% - Ênfase3 10 2 12" xfId="6124"/>
    <cellStyle name="20% - Ênfase3 10 2 13" xfId="6125"/>
    <cellStyle name="20% - Ênfase3 10 2 14" xfId="6126"/>
    <cellStyle name="20% - Ênfase3 10 2 15" xfId="6127"/>
    <cellStyle name="20% - Ênfase3 10 2 16" xfId="6128"/>
    <cellStyle name="20% - Ênfase3 10 2 17" xfId="6129"/>
    <cellStyle name="20% - Ênfase3 10 2 18" xfId="6130"/>
    <cellStyle name="20% - Ênfase3 10 2 19" xfId="6131"/>
    <cellStyle name="20% - Ênfase3 10 2 2" xfId="6132"/>
    <cellStyle name="20% - Ênfase3 10 2 2 10" xfId="6133"/>
    <cellStyle name="20% - Ênfase3 10 2 2 11" xfId="6134"/>
    <cellStyle name="20% - Ênfase3 10 2 2 12" xfId="6135"/>
    <cellStyle name="20% - Ênfase3 10 2 2 13" xfId="6136"/>
    <cellStyle name="20% - Ênfase3 10 2 2 2" xfId="6137"/>
    <cellStyle name="20% - Ênfase3 10 2 2 3" xfId="6138"/>
    <cellStyle name="20% - Ênfase3 10 2 2 4" xfId="6139"/>
    <cellStyle name="20% - Ênfase3 10 2 2 5" xfId="6140"/>
    <cellStyle name="20% - Ênfase3 10 2 2 6" xfId="6141"/>
    <cellStyle name="20% - Ênfase3 10 2 2 7" xfId="6142"/>
    <cellStyle name="20% - Ênfase3 10 2 2 8" xfId="6143"/>
    <cellStyle name="20% - Ênfase3 10 2 2 9" xfId="6144"/>
    <cellStyle name="20% - Ênfase3 10 2 20" xfId="6145"/>
    <cellStyle name="20% - Ênfase3 10 2 21" xfId="6146"/>
    <cellStyle name="20% - Ênfase3 10 2 22" xfId="6147"/>
    <cellStyle name="20% - Ênfase3 10 2 23" xfId="6148"/>
    <cellStyle name="20% - Ênfase3 10 2 3" xfId="6149"/>
    <cellStyle name="20% - Ênfase3 10 2 3 10" xfId="6150"/>
    <cellStyle name="20% - Ênfase3 10 2 3 11" xfId="6151"/>
    <cellStyle name="20% - Ênfase3 10 2 3 12" xfId="6152"/>
    <cellStyle name="20% - Ênfase3 10 2 3 13" xfId="6153"/>
    <cellStyle name="20% - Ênfase3 10 2 3 2" xfId="6154"/>
    <cellStyle name="20% - Ênfase3 10 2 3 3" xfId="6155"/>
    <cellStyle name="20% - Ênfase3 10 2 3 4" xfId="6156"/>
    <cellStyle name="20% - Ênfase3 10 2 3 5" xfId="6157"/>
    <cellStyle name="20% - Ênfase3 10 2 3 6" xfId="6158"/>
    <cellStyle name="20% - Ênfase3 10 2 3 7" xfId="6159"/>
    <cellStyle name="20% - Ênfase3 10 2 3 8" xfId="6160"/>
    <cellStyle name="20% - Ênfase3 10 2 3 9" xfId="6161"/>
    <cellStyle name="20% - Ênfase3 10 2 4" xfId="6162"/>
    <cellStyle name="20% - Ênfase3 10 2 4 10" xfId="6163"/>
    <cellStyle name="20% - Ênfase3 10 2 4 11" xfId="6164"/>
    <cellStyle name="20% - Ênfase3 10 2 4 12" xfId="6165"/>
    <cellStyle name="20% - Ênfase3 10 2 4 13" xfId="6166"/>
    <cellStyle name="20% - Ênfase3 10 2 4 2" xfId="6167"/>
    <cellStyle name="20% - Ênfase3 10 2 4 3" xfId="6168"/>
    <cellStyle name="20% - Ênfase3 10 2 4 4" xfId="6169"/>
    <cellStyle name="20% - Ênfase3 10 2 4 5" xfId="6170"/>
    <cellStyle name="20% - Ênfase3 10 2 4 6" xfId="6171"/>
    <cellStyle name="20% - Ênfase3 10 2 4 7" xfId="6172"/>
    <cellStyle name="20% - Ênfase3 10 2 4 8" xfId="6173"/>
    <cellStyle name="20% - Ênfase3 10 2 4 9" xfId="6174"/>
    <cellStyle name="20% - Ênfase3 10 2 5" xfId="6175"/>
    <cellStyle name="20% - Ênfase3 10 2 5 10" xfId="6176"/>
    <cellStyle name="20% - Ênfase3 10 2 5 11" xfId="6177"/>
    <cellStyle name="20% - Ênfase3 10 2 5 12" xfId="6178"/>
    <cellStyle name="20% - Ênfase3 10 2 5 13" xfId="6179"/>
    <cellStyle name="20% - Ênfase3 10 2 5 2" xfId="6180"/>
    <cellStyle name="20% - Ênfase3 10 2 5 3" xfId="6181"/>
    <cellStyle name="20% - Ênfase3 10 2 5 4" xfId="6182"/>
    <cellStyle name="20% - Ênfase3 10 2 5 5" xfId="6183"/>
    <cellStyle name="20% - Ênfase3 10 2 5 6" xfId="6184"/>
    <cellStyle name="20% - Ênfase3 10 2 5 7" xfId="6185"/>
    <cellStyle name="20% - Ênfase3 10 2 5 8" xfId="6186"/>
    <cellStyle name="20% - Ênfase3 10 2 5 9" xfId="6187"/>
    <cellStyle name="20% - Ênfase3 10 2 6" xfId="6188"/>
    <cellStyle name="20% - Ênfase3 10 2 6 10" xfId="6189"/>
    <cellStyle name="20% - Ênfase3 10 2 6 11" xfId="6190"/>
    <cellStyle name="20% - Ênfase3 10 2 6 12" xfId="6191"/>
    <cellStyle name="20% - Ênfase3 10 2 6 13" xfId="6192"/>
    <cellStyle name="20% - Ênfase3 10 2 6 2" xfId="6193"/>
    <cellStyle name="20% - Ênfase3 10 2 6 3" xfId="6194"/>
    <cellStyle name="20% - Ênfase3 10 2 6 4" xfId="6195"/>
    <cellStyle name="20% - Ênfase3 10 2 6 5" xfId="6196"/>
    <cellStyle name="20% - Ênfase3 10 2 6 6" xfId="6197"/>
    <cellStyle name="20% - Ênfase3 10 2 6 7" xfId="6198"/>
    <cellStyle name="20% - Ênfase3 10 2 6 8" xfId="6199"/>
    <cellStyle name="20% - Ênfase3 10 2 6 9" xfId="6200"/>
    <cellStyle name="20% - Ênfase3 10 2 7" xfId="6201"/>
    <cellStyle name="20% - Ênfase3 10 2 7 10" xfId="6202"/>
    <cellStyle name="20% - Ênfase3 10 2 7 11" xfId="6203"/>
    <cellStyle name="20% - Ênfase3 10 2 7 12" xfId="6204"/>
    <cellStyle name="20% - Ênfase3 10 2 7 13" xfId="6205"/>
    <cellStyle name="20% - Ênfase3 10 2 7 2" xfId="6206"/>
    <cellStyle name="20% - Ênfase3 10 2 7 3" xfId="6207"/>
    <cellStyle name="20% - Ênfase3 10 2 7 4" xfId="6208"/>
    <cellStyle name="20% - Ênfase3 10 2 7 5" xfId="6209"/>
    <cellStyle name="20% - Ênfase3 10 2 7 6" xfId="6210"/>
    <cellStyle name="20% - Ênfase3 10 2 7 7" xfId="6211"/>
    <cellStyle name="20% - Ênfase3 10 2 7 8" xfId="6212"/>
    <cellStyle name="20% - Ênfase3 10 2 7 9" xfId="6213"/>
    <cellStyle name="20% - Ênfase3 10 2 8" xfId="6214"/>
    <cellStyle name="20% - Ênfase3 10 2 8 10" xfId="6215"/>
    <cellStyle name="20% - Ênfase3 10 2 8 11" xfId="6216"/>
    <cellStyle name="20% - Ênfase3 10 2 8 12" xfId="6217"/>
    <cellStyle name="20% - Ênfase3 10 2 8 13" xfId="6218"/>
    <cellStyle name="20% - Ênfase3 10 2 8 2" xfId="6219"/>
    <cellStyle name="20% - Ênfase3 10 2 8 3" xfId="6220"/>
    <cellStyle name="20% - Ênfase3 10 2 8 4" xfId="6221"/>
    <cellStyle name="20% - Ênfase3 10 2 8 5" xfId="6222"/>
    <cellStyle name="20% - Ênfase3 10 2 8 6" xfId="6223"/>
    <cellStyle name="20% - Ênfase3 10 2 8 7" xfId="6224"/>
    <cellStyle name="20% - Ênfase3 10 2 8 8" xfId="6225"/>
    <cellStyle name="20% - Ênfase3 10 2 8 9" xfId="6226"/>
    <cellStyle name="20% - Ênfase3 10 2 9" xfId="6227"/>
    <cellStyle name="20% - Ênfase3 10 2 9 10" xfId="6228"/>
    <cellStyle name="20% - Ênfase3 10 2 9 11" xfId="6229"/>
    <cellStyle name="20% - Ênfase3 10 2 9 12" xfId="6230"/>
    <cellStyle name="20% - Ênfase3 10 2 9 13" xfId="6231"/>
    <cellStyle name="20% - Ênfase3 10 2 9 2" xfId="6232"/>
    <cellStyle name="20% - Ênfase3 10 2 9 3" xfId="6233"/>
    <cellStyle name="20% - Ênfase3 10 2 9 4" xfId="6234"/>
    <cellStyle name="20% - Ênfase3 10 2 9 5" xfId="6235"/>
    <cellStyle name="20% - Ênfase3 10 2 9 6" xfId="6236"/>
    <cellStyle name="20% - Ênfase3 10 2 9 7" xfId="6237"/>
    <cellStyle name="20% - Ênfase3 10 2 9 8" xfId="6238"/>
    <cellStyle name="20% - Ênfase3 10 2 9 9" xfId="6239"/>
    <cellStyle name="20% - Ênfase3 10 20" xfId="6240"/>
    <cellStyle name="20% - Ênfase3 10 21" xfId="6241"/>
    <cellStyle name="20% - Ênfase3 10 22" xfId="6242"/>
    <cellStyle name="20% - Ênfase3 10 23" xfId="6243"/>
    <cellStyle name="20% - Ênfase3 10 24" xfId="6244"/>
    <cellStyle name="20% - Ênfase3 10 3" xfId="6245"/>
    <cellStyle name="20% - Ênfase3 10 3 10" xfId="6246"/>
    <cellStyle name="20% - Ênfase3 10 3 11" xfId="6247"/>
    <cellStyle name="20% - Ênfase3 10 3 12" xfId="6248"/>
    <cellStyle name="20% - Ênfase3 10 3 13" xfId="6249"/>
    <cellStyle name="20% - Ênfase3 10 3 2" xfId="6250"/>
    <cellStyle name="20% - Ênfase3 10 3 3" xfId="6251"/>
    <cellStyle name="20% - Ênfase3 10 3 4" xfId="6252"/>
    <cellStyle name="20% - Ênfase3 10 3 5" xfId="6253"/>
    <cellStyle name="20% - Ênfase3 10 3 6" xfId="6254"/>
    <cellStyle name="20% - Ênfase3 10 3 7" xfId="6255"/>
    <cellStyle name="20% - Ênfase3 10 3 8" xfId="6256"/>
    <cellStyle name="20% - Ênfase3 10 3 9" xfId="6257"/>
    <cellStyle name="20% - Ênfase3 10 4" xfId="6258"/>
    <cellStyle name="20% - Ênfase3 10 4 10" xfId="6259"/>
    <cellStyle name="20% - Ênfase3 10 4 11" xfId="6260"/>
    <cellStyle name="20% - Ênfase3 10 4 12" xfId="6261"/>
    <cellStyle name="20% - Ênfase3 10 4 13" xfId="6262"/>
    <cellStyle name="20% - Ênfase3 10 4 2" xfId="6263"/>
    <cellStyle name="20% - Ênfase3 10 4 3" xfId="6264"/>
    <cellStyle name="20% - Ênfase3 10 4 4" xfId="6265"/>
    <cellStyle name="20% - Ênfase3 10 4 5" xfId="6266"/>
    <cellStyle name="20% - Ênfase3 10 4 6" xfId="6267"/>
    <cellStyle name="20% - Ênfase3 10 4 7" xfId="6268"/>
    <cellStyle name="20% - Ênfase3 10 4 8" xfId="6269"/>
    <cellStyle name="20% - Ênfase3 10 4 9" xfId="6270"/>
    <cellStyle name="20% - Ênfase3 10 5" xfId="6271"/>
    <cellStyle name="20% - Ênfase3 10 5 10" xfId="6272"/>
    <cellStyle name="20% - Ênfase3 10 5 11" xfId="6273"/>
    <cellStyle name="20% - Ênfase3 10 5 12" xfId="6274"/>
    <cellStyle name="20% - Ênfase3 10 5 13" xfId="6275"/>
    <cellStyle name="20% - Ênfase3 10 5 2" xfId="6276"/>
    <cellStyle name="20% - Ênfase3 10 5 3" xfId="6277"/>
    <cellStyle name="20% - Ênfase3 10 5 4" xfId="6278"/>
    <cellStyle name="20% - Ênfase3 10 5 5" xfId="6279"/>
    <cellStyle name="20% - Ênfase3 10 5 6" xfId="6280"/>
    <cellStyle name="20% - Ênfase3 10 5 7" xfId="6281"/>
    <cellStyle name="20% - Ênfase3 10 5 8" xfId="6282"/>
    <cellStyle name="20% - Ênfase3 10 5 9" xfId="6283"/>
    <cellStyle name="20% - Ênfase3 10 6" xfId="6284"/>
    <cellStyle name="20% - Ênfase3 10 6 10" xfId="6285"/>
    <cellStyle name="20% - Ênfase3 10 6 11" xfId="6286"/>
    <cellStyle name="20% - Ênfase3 10 6 12" xfId="6287"/>
    <cellStyle name="20% - Ênfase3 10 6 13" xfId="6288"/>
    <cellStyle name="20% - Ênfase3 10 6 2" xfId="6289"/>
    <cellStyle name="20% - Ênfase3 10 6 3" xfId="6290"/>
    <cellStyle name="20% - Ênfase3 10 6 4" xfId="6291"/>
    <cellStyle name="20% - Ênfase3 10 6 5" xfId="6292"/>
    <cellStyle name="20% - Ênfase3 10 6 6" xfId="6293"/>
    <cellStyle name="20% - Ênfase3 10 6 7" xfId="6294"/>
    <cellStyle name="20% - Ênfase3 10 6 8" xfId="6295"/>
    <cellStyle name="20% - Ênfase3 10 6 9" xfId="6296"/>
    <cellStyle name="20% - Ênfase3 10 7" xfId="6297"/>
    <cellStyle name="20% - Ênfase3 10 7 10" xfId="6298"/>
    <cellStyle name="20% - Ênfase3 10 7 11" xfId="6299"/>
    <cellStyle name="20% - Ênfase3 10 7 12" xfId="6300"/>
    <cellStyle name="20% - Ênfase3 10 7 13" xfId="6301"/>
    <cellStyle name="20% - Ênfase3 10 7 2" xfId="6302"/>
    <cellStyle name="20% - Ênfase3 10 7 3" xfId="6303"/>
    <cellStyle name="20% - Ênfase3 10 7 4" xfId="6304"/>
    <cellStyle name="20% - Ênfase3 10 7 5" xfId="6305"/>
    <cellStyle name="20% - Ênfase3 10 7 6" xfId="6306"/>
    <cellStyle name="20% - Ênfase3 10 7 7" xfId="6307"/>
    <cellStyle name="20% - Ênfase3 10 7 8" xfId="6308"/>
    <cellStyle name="20% - Ênfase3 10 7 9" xfId="6309"/>
    <cellStyle name="20% - Ênfase3 10 8" xfId="6310"/>
    <cellStyle name="20% - Ênfase3 10 8 10" xfId="6311"/>
    <cellStyle name="20% - Ênfase3 10 8 11" xfId="6312"/>
    <cellStyle name="20% - Ênfase3 10 8 12" xfId="6313"/>
    <cellStyle name="20% - Ênfase3 10 8 13" xfId="6314"/>
    <cellStyle name="20% - Ênfase3 10 8 2" xfId="6315"/>
    <cellStyle name="20% - Ênfase3 10 8 3" xfId="6316"/>
    <cellStyle name="20% - Ênfase3 10 8 4" xfId="6317"/>
    <cellStyle name="20% - Ênfase3 10 8 5" xfId="6318"/>
    <cellStyle name="20% - Ênfase3 10 8 6" xfId="6319"/>
    <cellStyle name="20% - Ênfase3 10 8 7" xfId="6320"/>
    <cellStyle name="20% - Ênfase3 10 8 8" xfId="6321"/>
    <cellStyle name="20% - Ênfase3 10 8 9" xfId="6322"/>
    <cellStyle name="20% - Ênfase3 10 9" xfId="6323"/>
    <cellStyle name="20% - Ênfase3 10 9 10" xfId="6324"/>
    <cellStyle name="20% - Ênfase3 10 9 11" xfId="6325"/>
    <cellStyle name="20% - Ênfase3 10 9 12" xfId="6326"/>
    <cellStyle name="20% - Ênfase3 10 9 13" xfId="6327"/>
    <cellStyle name="20% - Ênfase3 10 9 2" xfId="6328"/>
    <cellStyle name="20% - Ênfase3 10 9 3" xfId="6329"/>
    <cellStyle name="20% - Ênfase3 10 9 4" xfId="6330"/>
    <cellStyle name="20% - Ênfase3 10 9 5" xfId="6331"/>
    <cellStyle name="20% - Ênfase3 10 9 6" xfId="6332"/>
    <cellStyle name="20% - Ênfase3 10 9 7" xfId="6333"/>
    <cellStyle name="20% - Ênfase3 10 9 8" xfId="6334"/>
    <cellStyle name="20% - Ênfase3 10 9 9" xfId="6335"/>
    <cellStyle name="20% - Ênfase3 11" xfId="6336"/>
    <cellStyle name="20% - Ênfase3 11 10" xfId="6337"/>
    <cellStyle name="20% - Ênfase3 11 10 10" xfId="6338"/>
    <cellStyle name="20% - Ênfase3 11 10 11" xfId="6339"/>
    <cellStyle name="20% - Ênfase3 11 10 12" xfId="6340"/>
    <cellStyle name="20% - Ênfase3 11 10 13" xfId="6341"/>
    <cellStyle name="20% - Ênfase3 11 10 2" xfId="6342"/>
    <cellStyle name="20% - Ênfase3 11 10 3" xfId="6343"/>
    <cellStyle name="20% - Ênfase3 11 10 4" xfId="6344"/>
    <cellStyle name="20% - Ênfase3 11 10 5" xfId="6345"/>
    <cellStyle name="20% - Ênfase3 11 10 6" xfId="6346"/>
    <cellStyle name="20% - Ênfase3 11 10 7" xfId="6347"/>
    <cellStyle name="20% - Ênfase3 11 10 8" xfId="6348"/>
    <cellStyle name="20% - Ênfase3 11 10 9" xfId="6349"/>
    <cellStyle name="20% - Ênfase3 11 11" xfId="6350"/>
    <cellStyle name="20% - Ênfase3 11 11 10" xfId="6351"/>
    <cellStyle name="20% - Ênfase3 11 11 11" xfId="6352"/>
    <cellStyle name="20% - Ênfase3 11 11 12" xfId="6353"/>
    <cellStyle name="20% - Ênfase3 11 11 13" xfId="6354"/>
    <cellStyle name="20% - Ênfase3 11 11 2" xfId="6355"/>
    <cellStyle name="20% - Ênfase3 11 11 3" xfId="6356"/>
    <cellStyle name="20% - Ênfase3 11 11 4" xfId="6357"/>
    <cellStyle name="20% - Ênfase3 11 11 5" xfId="6358"/>
    <cellStyle name="20% - Ênfase3 11 11 6" xfId="6359"/>
    <cellStyle name="20% - Ênfase3 11 11 7" xfId="6360"/>
    <cellStyle name="20% - Ênfase3 11 11 8" xfId="6361"/>
    <cellStyle name="20% - Ênfase3 11 11 9" xfId="6362"/>
    <cellStyle name="20% - Ênfase3 11 12" xfId="6363"/>
    <cellStyle name="20% - Ênfase3 11 12 10" xfId="6364"/>
    <cellStyle name="20% - Ênfase3 11 12 11" xfId="6365"/>
    <cellStyle name="20% - Ênfase3 11 12 12" xfId="6366"/>
    <cellStyle name="20% - Ênfase3 11 12 13" xfId="6367"/>
    <cellStyle name="20% - Ênfase3 11 12 2" xfId="6368"/>
    <cellStyle name="20% - Ênfase3 11 12 3" xfId="6369"/>
    <cellStyle name="20% - Ênfase3 11 12 4" xfId="6370"/>
    <cellStyle name="20% - Ênfase3 11 12 5" xfId="6371"/>
    <cellStyle name="20% - Ênfase3 11 12 6" xfId="6372"/>
    <cellStyle name="20% - Ênfase3 11 12 7" xfId="6373"/>
    <cellStyle name="20% - Ênfase3 11 12 8" xfId="6374"/>
    <cellStyle name="20% - Ênfase3 11 12 9" xfId="6375"/>
    <cellStyle name="20% - Ênfase3 11 13" xfId="6376"/>
    <cellStyle name="20% - Ênfase3 11 14" xfId="6377"/>
    <cellStyle name="20% - Ênfase3 11 15" xfId="6378"/>
    <cellStyle name="20% - Ênfase3 11 16" xfId="6379"/>
    <cellStyle name="20% - Ênfase3 11 17" xfId="6380"/>
    <cellStyle name="20% - Ênfase3 11 18" xfId="6381"/>
    <cellStyle name="20% - Ênfase3 11 19" xfId="6382"/>
    <cellStyle name="20% - Ênfase3 11 2" xfId="6383"/>
    <cellStyle name="20% - Ênfase3 11 2 10" xfId="6384"/>
    <cellStyle name="20% - Ênfase3 11 2 10 10" xfId="6385"/>
    <cellStyle name="20% - Ênfase3 11 2 10 11" xfId="6386"/>
    <cellStyle name="20% - Ênfase3 11 2 10 12" xfId="6387"/>
    <cellStyle name="20% - Ênfase3 11 2 10 13" xfId="6388"/>
    <cellStyle name="20% - Ênfase3 11 2 10 2" xfId="6389"/>
    <cellStyle name="20% - Ênfase3 11 2 10 3" xfId="6390"/>
    <cellStyle name="20% - Ênfase3 11 2 10 4" xfId="6391"/>
    <cellStyle name="20% - Ênfase3 11 2 10 5" xfId="6392"/>
    <cellStyle name="20% - Ênfase3 11 2 10 6" xfId="6393"/>
    <cellStyle name="20% - Ênfase3 11 2 10 7" xfId="6394"/>
    <cellStyle name="20% - Ênfase3 11 2 10 8" xfId="6395"/>
    <cellStyle name="20% - Ênfase3 11 2 10 9" xfId="6396"/>
    <cellStyle name="20% - Ênfase3 11 2 11" xfId="6397"/>
    <cellStyle name="20% - Ênfase3 11 2 11 10" xfId="6398"/>
    <cellStyle name="20% - Ênfase3 11 2 11 11" xfId="6399"/>
    <cellStyle name="20% - Ênfase3 11 2 11 12" xfId="6400"/>
    <cellStyle name="20% - Ênfase3 11 2 11 13" xfId="6401"/>
    <cellStyle name="20% - Ênfase3 11 2 11 2" xfId="6402"/>
    <cellStyle name="20% - Ênfase3 11 2 11 3" xfId="6403"/>
    <cellStyle name="20% - Ênfase3 11 2 11 4" xfId="6404"/>
    <cellStyle name="20% - Ênfase3 11 2 11 5" xfId="6405"/>
    <cellStyle name="20% - Ênfase3 11 2 11 6" xfId="6406"/>
    <cellStyle name="20% - Ênfase3 11 2 11 7" xfId="6407"/>
    <cellStyle name="20% - Ênfase3 11 2 11 8" xfId="6408"/>
    <cellStyle name="20% - Ênfase3 11 2 11 9" xfId="6409"/>
    <cellStyle name="20% - Ênfase3 11 2 12" xfId="6410"/>
    <cellStyle name="20% - Ênfase3 11 2 13" xfId="6411"/>
    <cellStyle name="20% - Ênfase3 11 2 14" xfId="6412"/>
    <cellStyle name="20% - Ênfase3 11 2 15" xfId="6413"/>
    <cellStyle name="20% - Ênfase3 11 2 16" xfId="6414"/>
    <cellStyle name="20% - Ênfase3 11 2 17" xfId="6415"/>
    <cellStyle name="20% - Ênfase3 11 2 18" xfId="6416"/>
    <cellStyle name="20% - Ênfase3 11 2 19" xfId="6417"/>
    <cellStyle name="20% - Ênfase3 11 2 2" xfId="6418"/>
    <cellStyle name="20% - Ênfase3 11 2 2 10" xfId="6419"/>
    <cellStyle name="20% - Ênfase3 11 2 2 11" xfId="6420"/>
    <cellStyle name="20% - Ênfase3 11 2 2 12" xfId="6421"/>
    <cellStyle name="20% - Ênfase3 11 2 2 13" xfId="6422"/>
    <cellStyle name="20% - Ênfase3 11 2 2 2" xfId="6423"/>
    <cellStyle name="20% - Ênfase3 11 2 2 3" xfId="6424"/>
    <cellStyle name="20% - Ênfase3 11 2 2 4" xfId="6425"/>
    <cellStyle name="20% - Ênfase3 11 2 2 5" xfId="6426"/>
    <cellStyle name="20% - Ênfase3 11 2 2 6" xfId="6427"/>
    <cellStyle name="20% - Ênfase3 11 2 2 7" xfId="6428"/>
    <cellStyle name="20% - Ênfase3 11 2 2 8" xfId="6429"/>
    <cellStyle name="20% - Ênfase3 11 2 2 9" xfId="6430"/>
    <cellStyle name="20% - Ênfase3 11 2 20" xfId="6431"/>
    <cellStyle name="20% - Ênfase3 11 2 21" xfId="6432"/>
    <cellStyle name="20% - Ênfase3 11 2 22" xfId="6433"/>
    <cellStyle name="20% - Ênfase3 11 2 23" xfId="6434"/>
    <cellStyle name="20% - Ênfase3 11 2 3" xfId="6435"/>
    <cellStyle name="20% - Ênfase3 11 2 3 10" xfId="6436"/>
    <cellStyle name="20% - Ênfase3 11 2 3 11" xfId="6437"/>
    <cellStyle name="20% - Ênfase3 11 2 3 12" xfId="6438"/>
    <cellStyle name="20% - Ênfase3 11 2 3 13" xfId="6439"/>
    <cellStyle name="20% - Ênfase3 11 2 3 2" xfId="6440"/>
    <cellStyle name="20% - Ênfase3 11 2 3 3" xfId="6441"/>
    <cellStyle name="20% - Ênfase3 11 2 3 4" xfId="6442"/>
    <cellStyle name="20% - Ênfase3 11 2 3 5" xfId="6443"/>
    <cellStyle name="20% - Ênfase3 11 2 3 6" xfId="6444"/>
    <cellStyle name="20% - Ênfase3 11 2 3 7" xfId="6445"/>
    <cellStyle name="20% - Ênfase3 11 2 3 8" xfId="6446"/>
    <cellStyle name="20% - Ênfase3 11 2 3 9" xfId="6447"/>
    <cellStyle name="20% - Ênfase3 11 2 4" xfId="6448"/>
    <cellStyle name="20% - Ênfase3 11 2 4 10" xfId="6449"/>
    <cellStyle name="20% - Ênfase3 11 2 4 11" xfId="6450"/>
    <cellStyle name="20% - Ênfase3 11 2 4 12" xfId="6451"/>
    <cellStyle name="20% - Ênfase3 11 2 4 13" xfId="6452"/>
    <cellStyle name="20% - Ênfase3 11 2 4 2" xfId="6453"/>
    <cellStyle name="20% - Ênfase3 11 2 4 3" xfId="6454"/>
    <cellStyle name="20% - Ênfase3 11 2 4 4" xfId="6455"/>
    <cellStyle name="20% - Ênfase3 11 2 4 5" xfId="6456"/>
    <cellStyle name="20% - Ênfase3 11 2 4 6" xfId="6457"/>
    <cellStyle name="20% - Ênfase3 11 2 4 7" xfId="6458"/>
    <cellStyle name="20% - Ênfase3 11 2 4 8" xfId="6459"/>
    <cellStyle name="20% - Ênfase3 11 2 4 9" xfId="6460"/>
    <cellStyle name="20% - Ênfase3 11 2 5" xfId="6461"/>
    <cellStyle name="20% - Ênfase3 11 2 5 10" xfId="6462"/>
    <cellStyle name="20% - Ênfase3 11 2 5 11" xfId="6463"/>
    <cellStyle name="20% - Ênfase3 11 2 5 12" xfId="6464"/>
    <cellStyle name="20% - Ênfase3 11 2 5 13" xfId="6465"/>
    <cellStyle name="20% - Ênfase3 11 2 5 2" xfId="6466"/>
    <cellStyle name="20% - Ênfase3 11 2 5 3" xfId="6467"/>
    <cellStyle name="20% - Ênfase3 11 2 5 4" xfId="6468"/>
    <cellStyle name="20% - Ênfase3 11 2 5 5" xfId="6469"/>
    <cellStyle name="20% - Ênfase3 11 2 5 6" xfId="6470"/>
    <cellStyle name="20% - Ênfase3 11 2 5 7" xfId="6471"/>
    <cellStyle name="20% - Ênfase3 11 2 5 8" xfId="6472"/>
    <cellStyle name="20% - Ênfase3 11 2 5 9" xfId="6473"/>
    <cellStyle name="20% - Ênfase3 11 2 6" xfId="6474"/>
    <cellStyle name="20% - Ênfase3 11 2 6 10" xfId="6475"/>
    <cellStyle name="20% - Ênfase3 11 2 6 11" xfId="6476"/>
    <cellStyle name="20% - Ênfase3 11 2 6 12" xfId="6477"/>
    <cellStyle name="20% - Ênfase3 11 2 6 13" xfId="6478"/>
    <cellStyle name="20% - Ênfase3 11 2 6 2" xfId="6479"/>
    <cellStyle name="20% - Ênfase3 11 2 6 3" xfId="6480"/>
    <cellStyle name="20% - Ênfase3 11 2 6 4" xfId="6481"/>
    <cellStyle name="20% - Ênfase3 11 2 6 5" xfId="6482"/>
    <cellStyle name="20% - Ênfase3 11 2 6 6" xfId="6483"/>
    <cellStyle name="20% - Ênfase3 11 2 6 7" xfId="6484"/>
    <cellStyle name="20% - Ênfase3 11 2 6 8" xfId="6485"/>
    <cellStyle name="20% - Ênfase3 11 2 6 9" xfId="6486"/>
    <cellStyle name="20% - Ênfase3 11 2 7" xfId="6487"/>
    <cellStyle name="20% - Ênfase3 11 2 7 10" xfId="6488"/>
    <cellStyle name="20% - Ênfase3 11 2 7 11" xfId="6489"/>
    <cellStyle name="20% - Ênfase3 11 2 7 12" xfId="6490"/>
    <cellStyle name="20% - Ênfase3 11 2 7 13" xfId="6491"/>
    <cellStyle name="20% - Ênfase3 11 2 7 2" xfId="6492"/>
    <cellStyle name="20% - Ênfase3 11 2 7 3" xfId="6493"/>
    <cellStyle name="20% - Ênfase3 11 2 7 4" xfId="6494"/>
    <cellStyle name="20% - Ênfase3 11 2 7 5" xfId="6495"/>
    <cellStyle name="20% - Ênfase3 11 2 7 6" xfId="6496"/>
    <cellStyle name="20% - Ênfase3 11 2 7 7" xfId="6497"/>
    <cellStyle name="20% - Ênfase3 11 2 7 8" xfId="6498"/>
    <cellStyle name="20% - Ênfase3 11 2 7 9" xfId="6499"/>
    <cellStyle name="20% - Ênfase3 11 2 8" xfId="6500"/>
    <cellStyle name="20% - Ênfase3 11 2 8 10" xfId="6501"/>
    <cellStyle name="20% - Ênfase3 11 2 8 11" xfId="6502"/>
    <cellStyle name="20% - Ênfase3 11 2 8 12" xfId="6503"/>
    <cellStyle name="20% - Ênfase3 11 2 8 13" xfId="6504"/>
    <cellStyle name="20% - Ênfase3 11 2 8 2" xfId="6505"/>
    <cellStyle name="20% - Ênfase3 11 2 8 3" xfId="6506"/>
    <cellStyle name="20% - Ênfase3 11 2 8 4" xfId="6507"/>
    <cellStyle name="20% - Ênfase3 11 2 8 5" xfId="6508"/>
    <cellStyle name="20% - Ênfase3 11 2 8 6" xfId="6509"/>
    <cellStyle name="20% - Ênfase3 11 2 8 7" xfId="6510"/>
    <cellStyle name="20% - Ênfase3 11 2 8 8" xfId="6511"/>
    <cellStyle name="20% - Ênfase3 11 2 8 9" xfId="6512"/>
    <cellStyle name="20% - Ênfase3 11 2 9" xfId="6513"/>
    <cellStyle name="20% - Ênfase3 11 2 9 10" xfId="6514"/>
    <cellStyle name="20% - Ênfase3 11 2 9 11" xfId="6515"/>
    <cellStyle name="20% - Ênfase3 11 2 9 12" xfId="6516"/>
    <cellStyle name="20% - Ênfase3 11 2 9 13" xfId="6517"/>
    <cellStyle name="20% - Ênfase3 11 2 9 2" xfId="6518"/>
    <cellStyle name="20% - Ênfase3 11 2 9 3" xfId="6519"/>
    <cellStyle name="20% - Ênfase3 11 2 9 4" xfId="6520"/>
    <cellStyle name="20% - Ênfase3 11 2 9 5" xfId="6521"/>
    <cellStyle name="20% - Ênfase3 11 2 9 6" xfId="6522"/>
    <cellStyle name="20% - Ênfase3 11 2 9 7" xfId="6523"/>
    <cellStyle name="20% - Ênfase3 11 2 9 8" xfId="6524"/>
    <cellStyle name="20% - Ênfase3 11 2 9 9" xfId="6525"/>
    <cellStyle name="20% - Ênfase3 11 20" xfId="6526"/>
    <cellStyle name="20% - Ênfase3 11 21" xfId="6527"/>
    <cellStyle name="20% - Ênfase3 11 22" xfId="6528"/>
    <cellStyle name="20% - Ênfase3 11 23" xfId="6529"/>
    <cellStyle name="20% - Ênfase3 11 24" xfId="6530"/>
    <cellStyle name="20% - Ênfase3 11 3" xfId="6531"/>
    <cellStyle name="20% - Ênfase3 11 3 10" xfId="6532"/>
    <cellStyle name="20% - Ênfase3 11 3 11" xfId="6533"/>
    <cellStyle name="20% - Ênfase3 11 3 12" xfId="6534"/>
    <cellStyle name="20% - Ênfase3 11 3 13" xfId="6535"/>
    <cellStyle name="20% - Ênfase3 11 3 2" xfId="6536"/>
    <cellStyle name="20% - Ênfase3 11 3 3" xfId="6537"/>
    <cellStyle name="20% - Ênfase3 11 3 4" xfId="6538"/>
    <cellStyle name="20% - Ênfase3 11 3 5" xfId="6539"/>
    <cellStyle name="20% - Ênfase3 11 3 6" xfId="6540"/>
    <cellStyle name="20% - Ênfase3 11 3 7" xfId="6541"/>
    <cellStyle name="20% - Ênfase3 11 3 8" xfId="6542"/>
    <cellStyle name="20% - Ênfase3 11 3 9" xfId="6543"/>
    <cellStyle name="20% - Ênfase3 11 4" xfId="6544"/>
    <cellStyle name="20% - Ênfase3 11 4 10" xfId="6545"/>
    <cellStyle name="20% - Ênfase3 11 4 11" xfId="6546"/>
    <cellStyle name="20% - Ênfase3 11 4 12" xfId="6547"/>
    <cellStyle name="20% - Ênfase3 11 4 13" xfId="6548"/>
    <cellStyle name="20% - Ênfase3 11 4 2" xfId="6549"/>
    <cellStyle name="20% - Ênfase3 11 4 3" xfId="6550"/>
    <cellStyle name="20% - Ênfase3 11 4 4" xfId="6551"/>
    <cellStyle name="20% - Ênfase3 11 4 5" xfId="6552"/>
    <cellStyle name="20% - Ênfase3 11 4 6" xfId="6553"/>
    <cellStyle name="20% - Ênfase3 11 4 7" xfId="6554"/>
    <cellStyle name="20% - Ênfase3 11 4 8" xfId="6555"/>
    <cellStyle name="20% - Ênfase3 11 4 9" xfId="6556"/>
    <cellStyle name="20% - Ênfase3 11 5" xfId="6557"/>
    <cellStyle name="20% - Ênfase3 11 5 10" xfId="6558"/>
    <cellStyle name="20% - Ênfase3 11 5 11" xfId="6559"/>
    <cellStyle name="20% - Ênfase3 11 5 12" xfId="6560"/>
    <cellStyle name="20% - Ênfase3 11 5 13" xfId="6561"/>
    <cellStyle name="20% - Ênfase3 11 5 2" xfId="6562"/>
    <cellStyle name="20% - Ênfase3 11 5 3" xfId="6563"/>
    <cellStyle name="20% - Ênfase3 11 5 4" xfId="6564"/>
    <cellStyle name="20% - Ênfase3 11 5 5" xfId="6565"/>
    <cellStyle name="20% - Ênfase3 11 5 6" xfId="6566"/>
    <cellStyle name="20% - Ênfase3 11 5 7" xfId="6567"/>
    <cellStyle name="20% - Ênfase3 11 5 8" xfId="6568"/>
    <cellStyle name="20% - Ênfase3 11 5 9" xfId="6569"/>
    <cellStyle name="20% - Ênfase3 11 6" xfId="6570"/>
    <cellStyle name="20% - Ênfase3 11 6 10" xfId="6571"/>
    <cellStyle name="20% - Ênfase3 11 6 11" xfId="6572"/>
    <cellStyle name="20% - Ênfase3 11 6 12" xfId="6573"/>
    <cellStyle name="20% - Ênfase3 11 6 13" xfId="6574"/>
    <cellStyle name="20% - Ênfase3 11 6 2" xfId="6575"/>
    <cellStyle name="20% - Ênfase3 11 6 3" xfId="6576"/>
    <cellStyle name="20% - Ênfase3 11 6 4" xfId="6577"/>
    <cellStyle name="20% - Ênfase3 11 6 5" xfId="6578"/>
    <cellStyle name="20% - Ênfase3 11 6 6" xfId="6579"/>
    <cellStyle name="20% - Ênfase3 11 6 7" xfId="6580"/>
    <cellStyle name="20% - Ênfase3 11 6 8" xfId="6581"/>
    <cellStyle name="20% - Ênfase3 11 6 9" xfId="6582"/>
    <cellStyle name="20% - Ênfase3 11 7" xfId="6583"/>
    <cellStyle name="20% - Ênfase3 11 7 10" xfId="6584"/>
    <cellStyle name="20% - Ênfase3 11 7 11" xfId="6585"/>
    <cellStyle name="20% - Ênfase3 11 7 12" xfId="6586"/>
    <cellStyle name="20% - Ênfase3 11 7 13" xfId="6587"/>
    <cellStyle name="20% - Ênfase3 11 7 2" xfId="6588"/>
    <cellStyle name="20% - Ênfase3 11 7 3" xfId="6589"/>
    <cellStyle name="20% - Ênfase3 11 7 4" xfId="6590"/>
    <cellStyle name="20% - Ênfase3 11 7 5" xfId="6591"/>
    <cellStyle name="20% - Ênfase3 11 7 6" xfId="6592"/>
    <cellStyle name="20% - Ênfase3 11 7 7" xfId="6593"/>
    <cellStyle name="20% - Ênfase3 11 7 8" xfId="6594"/>
    <cellStyle name="20% - Ênfase3 11 7 9" xfId="6595"/>
    <cellStyle name="20% - Ênfase3 11 8" xfId="6596"/>
    <cellStyle name="20% - Ênfase3 11 8 10" xfId="6597"/>
    <cellStyle name="20% - Ênfase3 11 8 11" xfId="6598"/>
    <cellStyle name="20% - Ênfase3 11 8 12" xfId="6599"/>
    <cellStyle name="20% - Ênfase3 11 8 13" xfId="6600"/>
    <cellStyle name="20% - Ênfase3 11 8 2" xfId="6601"/>
    <cellStyle name="20% - Ênfase3 11 8 3" xfId="6602"/>
    <cellStyle name="20% - Ênfase3 11 8 4" xfId="6603"/>
    <cellStyle name="20% - Ênfase3 11 8 5" xfId="6604"/>
    <cellStyle name="20% - Ênfase3 11 8 6" xfId="6605"/>
    <cellStyle name="20% - Ênfase3 11 8 7" xfId="6606"/>
    <cellStyle name="20% - Ênfase3 11 8 8" xfId="6607"/>
    <cellStyle name="20% - Ênfase3 11 8 9" xfId="6608"/>
    <cellStyle name="20% - Ênfase3 11 9" xfId="6609"/>
    <cellStyle name="20% - Ênfase3 11 9 10" xfId="6610"/>
    <cellStyle name="20% - Ênfase3 11 9 11" xfId="6611"/>
    <cellStyle name="20% - Ênfase3 11 9 12" xfId="6612"/>
    <cellStyle name="20% - Ênfase3 11 9 13" xfId="6613"/>
    <cellStyle name="20% - Ênfase3 11 9 2" xfId="6614"/>
    <cellStyle name="20% - Ênfase3 11 9 3" xfId="6615"/>
    <cellStyle name="20% - Ênfase3 11 9 4" xfId="6616"/>
    <cellStyle name="20% - Ênfase3 11 9 5" xfId="6617"/>
    <cellStyle name="20% - Ênfase3 11 9 6" xfId="6618"/>
    <cellStyle name="20% - Ênfase3 11 9 7" xfId="6619"/>
    <cellStyle name="20% - Ênfase3 11 9 8" xfId="6620"/>
    <cellStyle name="20% - Ênfase3 11 9 9" xfId="6621"/>
    <cellStyle name="20% - Ênfase3 12" xfId="6622"/>
    <cellStyle name="20% - Ênfase3 12 10" xfId="6623"/>
    <cellStyle name="20% - Ênfase3 12 11" xfId="6624"/>
    <cellStyle name="20% - Ênfase3 12 12" xfId="6625"/>
    <cellStyle name="20% - Ênfase3 12 13" xfId="6626"/>
    <cellStyle name="20% - Ênfase3 12 2" xfId="6627"/>
    <cellStyle name="20% - Ênfase3 12 3" xfId="6628"/>
    <cellStyle name="20% - Ênfase3 12 4" xfId="6629"/>
    <cellStyle name="20% - Ênfase3 12 5" xfId="6630"/>
    <cellStyle name="20% - Ênfase3 12 6" xfId="6631"/>
    <cellStyle name="20% - Ênfase3 12 7" xfId="6632"/>
    <cellStyle name="20% - Ênfase3 12 8" xfId="6633"/>
    <cellStyle name="20% - Ênfase3 12 9" xfId="6634"/>
    <cellStyle name="20% - Ênfase3 13" xfId="6635"/>
    <cellStyle name="20% - Ênfase3 13 10" xfId="6636"/>
    <cellStyle name="20% - Ênfase3 13 11" xfId="6637"/>
    <cellStyle name="20% - Ênfase3 13 12" xfId="6638"/>
    <cellStyle name="20% - Ênfase3 13 13" xfId="6639"/>
    <cellStyle name="20% - Ênfase3 13 2" xfId="6640"/>
    <cellStyle name="20% - Ênfase3 13 3" xfId="6641"/>
    <cellStyle name="20% - Ênfase3 13 4" xfId="6642"/>
    <cellStyle name="20% - Ênfase3 13 5" xfId="6643"/>
    <cellStyle name="20% - Ênfase3 13 6" xfId="6644"/>
    <cellStyle name="20% - Ênfase3 13 7" xfId="6645"/>
    <cellStyle name="20% - Ênfase3 13 8" xfId="6646"/>
    <cellStyle name="20% - Ênfase3 13 9" xfId="6647"/>
    <cellStyle name="20% - Ênfase3 14" xfId="6648"/>
    <cellStyle name="20% - Ênfase3 14 10" xfId="6649"/>
    <cellStyle name="20% - Ênfase3 14 11" xfId="6650"/>
    <cellStyle name="20% - Ênfase3 14 12" xfId="6651"/>
    <cellStyle name="20% - Ênfase3 14 13" xfId="6652"/>
    <cellStyle name="20% - Ênfase3 14 2" xfId="6653"/>
    <cellStyle name="20% - Ênfase3 14 3" xfId="6654"/>
    <cellStyle name="20% - Ênfase3 14 4" xfId="6655"/>
    <cellStyle name="20% - Ênfase3 14 5" xfId="6656"/>
    <cellStyle name="20% - Ênfase3 14 6" xfId="6657"/>
    <cellStyle name="20% - Ênfase3 14 7" xfId="6658"/>
    <cellStyle name="20% - Ênfase3 14 8" xfId="6659"/>
    <cellStyle name="20% - Ênfase3 14 9" xfId="6660"/>
    <cellStyle name="20% - Ênfase3 15" xfId="6661"/>
    <cellStyle name="20% - Ênfase3 15 10" xfId="6662"/>
    <cellStyle name="20% - Ênfase3 15 11" xfId="6663"/>
    <cellStyle name="20% - Ênfase3 15 12" xfId="6664"/>
    <cellStyle name="20% - Ênfase3 15 13" xfId="6665"/>
    <cellStyle name="20% - Ênfase3 15 2" xfId="6666"/>
    <cellStyle name="20% - Ênfase3 15 3" xfId="6667"/>
    <cellStyle name="20% - Ênfase3 15 4" xfId="6668"/>
    <cellStyle name="20% - Ênfase3 15 5" xfId="6669"/>
    <cellStyle name="20% - Ênfase3 15 6" xfId="6670"/>
    <cellStyle name="20% - Ênfase3 15 7" xfId="6671"/>
    <cellStyle name="20% - Ênfase3 15 8" xfId="6672"/>
    <cellStyle name="20% - Ênfase3 15 9" xfId="6673"/>
    <cellStyle name="20% - Ênfase3 16" xfId="6674"/>
    <cellStyle name="20% - Ênfase3 16 10" xfId="6675"/>
    <cellStyle name="20% - Ênfase3 16 11" xfId="6676"/>
    <cellStyle name="20% - Ênfase3 16 12" xfId="6677"/>
    <cellStyle name="20% - Ênfase3 16 13" xfId="6678"/>
    <cellStyle name="20% - Ênfase3 16 2" xfId="6679"/>
    <cellStyle name="20% - Ênfase3 16 3" xfId="6680"/>
    <cellStyle name="20% - Ênfase3 16 4" xfId="6681"/>
    <cellStyle name="20% - Ênfase3 16 5" xfId="6682"/>
    <cellStyle name="20% - Ênfase3 16 6" xfId="6683"/>
    <cellStyle name="20% - Ênfase3 16 7" xfId="6684"/>
    <cellStyle name="20% - Ênfase3 16 8" xfId="6685"/>
    <cellStyle name="20% - Ênfase3 16 9" xfId="6686"/>
    <cellStyle name="20% - Ênfase3 17" xfId="6687"/>
    <cellStyle name="20% - Ênfase3 17 10" xfId="6688"/>
    <cellStyle name="20% - Ênfase3 17 11" xfId="6689"/>
    <cellStyle name="20% - Ênfase3 17 12" xfId="6690"/>
    <cellStyle name="20% - Ênfase3 17 13" xfId="6691"/>
    <cellStyle name="20% - Ênfase3 17 2" xfId="6692"/>
    <cellStyle name="20% - Ênfase3 17 3" xfId="6693"/>
    <cellStyle name="20% - Ênfase3 17 4" xfId="6694"/>
    <cellStyle name="20% - Ênfase3 17 5" xfId="6695"/>
    <cellStyle name="20% - Ênfase3 17 6" xfId="6696"/>
    <cellStyle name="20% - Ênfase3 17 7" xfId="6697"/>
    <cellStyle name="20% - Ênfase3 17 8" xfId="6698"/>
    <cellStyle name="20% - Ênfase3 17 9" xfId="6699"/>
    <cellStyle name="20% - Ênfase3 18" xfId="6700"/>
    <cellStyle name="20% - Ênfase3 18 10" xfId="6701"/>
    <cellStyle name="20% - Ênfase3 18 11" xfId="6702"/>
    <cellStyle name="20% - Ênfase3 18 12" xfId="6703"/>
    <cellStyle name="20% - Ênfase3 18 13" xfId="6704"/>
    <cellStyle name="20% - Ênfase3 18 2" xfId="6705"/>
    <cellStyle name="20% - Ênfase3 18 3" xfId="6706"/>
    <cellStyle name="20% - Ênfase3 18 4" xfId="6707"/>
    <cellStyle name="20% - Ênfase3 18 5" xfId="6708"/>
    <cellStyle name="20% - Ênfase3 18 6" xfId="6709"/>
    <cellStyle name="20% - Ênfase3 18 7" xfId="6710"/>
    <cellStyle name="20% - Ênfase3 18 8" xfId="6711"/>
    <cellStyle name="20% - Ênfase3 18 9" xfId="6712"/>
    <cellStyle name="20% - Ênfase3 19" xfId="6713"/>
    <cellStyle name="20% - Ênfase3 19 10" xfId="6714"/>
    <cellStyle name="20% - Ênfase3 19 11" xfId="6715"/>
    <cellStyle name="20% - Ênfase3 19 12" xfId="6716"/>
    <cellStyle name="20% - Ênfase3 19 13" xfId="6717"/>
    <cellStyle name="20% - Ênfase3 19 2" xfId="6718"/>
    <cellStyle name="20% - Ênfase3 19 3" xfId="6719"/>
    <cellStyle name="20% - Ênfase3 19 4" xfId="6720"/>
    <cellStyle name="20% - Ênfase3 19 5" xfId="6721"/>
    <cellStyle name="20% - Ênfase3 19 6" xfId="6722"/>
    <cellStyle name="20% - Ênfase3 19 7" xfId="6723"/>
    <cellStyle name="20% - Ênfase3 19 8" xfId="6724"/>
    <cellStyle name="20% - Ênfase3 19 9" xfId="6725"/>
    <cellStyle name="20% - Ênfase3 2" xfId="6726"/>
    <cellStyle name="20% - Ênfase3 2 10" xfId="6727"/>
    <cellStyle name="20% - Ênfase3 2 10 10" xfId="6728"/>
    <cellStyle name="20% - Ênfase3 2 10 11" xfId="6729"/>
    <cellStyle name="20% - Ênfase3 2 10 12" xfId="6730"/>
    <cellStyle name="20% - Ênfase3 2 10 13" xfId="6731"/>
    <cellStyle name="20% - Ênfase3 2 10 2" xfId="6732"/>
    <cellStyle name="20% - Ênfase3 2 10 3" xfId="6733"/>
    <cellStyle name="20% - Ênfase3 2 10 4" xfId="6734"/>
    <cellStyle name="20% - Ênfase3 2 10 5" xfId="6735"/>
    <cellStyle name="20% - Ênfase3 2 10 6" xfId="6736"/>
    <cellStyle name="20% - Ênfase3 2 10 7" xfId="6737"/>
    <cellStyle name="20% - Ênfase3 2 10 8" xfId="6738"/>
    <cellStyle name="20% - Ênfase3 2 10 9" xfId="6739"/>
    <cellStyle name="20% - Ênfase3 2 11" xfId="6740"/>
    <cellStyle name="20% - Ênfase3 2 11 10" xfId="6741"/>
    <cellStyle name="20% - Ênfase3 2 11 11" xfId="6742"/>
    <cellStyle name="20% - Ênfase3 2 11 12" xfId="6743"/>
    <cellStyle name="20% - Ênfase3 2 11 13" xfId="6744"/>
    <cellStyle name="20% - Ênfase3 2 11 2" xfId="6745"/>
    <cellStyle name="20% - Ênfase3 2 11 3" xfId="6746"/>
    <cellStyle name="20% - Ênfase3 2 11 4" xfId="6747"/>
    <cellStyle name="20% - Ênfase3 2 11 5" xfId="6748"/>
    <cellStyle name="20% - Ênfase3 2 11 6" xfId="6749"/>
    <cellStyle name="20% - Ênfase3 2 11 7" xfId="6750"/>
    <cellStyle name="20% - Ênfase3 2 11 8" xfId="6751"/>
    <cellStyle name="20% - Ênfase3 2 11 9" xfId="6752"/>
    <cellStyle name="20% - Ênfase3 2 12" xfId="6753"/>
    <cellStyle name="20% - Ênfase3 2 12 10" xfId="6754"/>
    <cellStyle name="20% - Ênfase3 2 12 11" xfId="6755"/>
    <cellStyle name="20% - Ênfase3 2 12 12" xfId="6756"/>
    <cellStyle name="20% - Ênfase3 2 12 13" xfId="6757"/>
    <cellStyle name="20% - Ênfase3 2 12 2" xfId="6758"/>
    <cellStyle name="20% - Ênfase3 2 12 3" xfId="6759"/>
    <cellStyle name="20% - Ênfase3 2 12 4" xfId="6760"/>
    <cellStyle name="20% - Ênfase3 2 12 5" xfId="6761"/>
    <cellStyle name="20% - Ênfase3 2 12 6" xfId="6762"/>
    <cellStyle name="20% - Ênfase3 2 12 7" xfId="6763"/>
    <cellStyle name="20% - Ênfase3 2 12 8" xfId="6764"/>
    <cellStyle name="20% - Ênfase3 2 12 9" xfId="6765"/>
    <cellStyle name="20% - Ênfase3 2 13" xfId="6766"/>
    <cellStyle name="20% - Ênfase3 2 14" xfId="6767"/>
    <cellStyle name="20% - Ênfase3 2 15" xfId="6768"/>
    <cellStyle name="20% - Ênfase3 2 16" xfId="6769"/>
    <cellStyle name="20% - Ênfase3 2 17" xfId="6770"/>
    <cellStyle name="20% - Ênfase3 2 18" xfId="6771"/>
    <cellStyle name="20% - Ênfase3 2 19" xfId="6772"/>
    <cellStyle name="20% - Ênfase3 2 2" xfId="6773"/>
    <cellStyle name="20% - Ênfase3 2 2 10" xfId="6774"/>
    <cellStyle name="20% - Ênfase3 2 2 10 10" xfId="6775"/>
    <cellStyle name="20% - Ênfase3 2 2 10 11" xfId="6776"/>
    <cellStyle name="20% - Ênfase3 2 2 10 12" xfId="6777"/>
    <cellStyle name="20% - Ênfase3 2 2 10 13" xfId="6778"/>
    <cellStyle name="20% - Ênfase3 2 2 10 2" xfId="6779"/>
    <cellStyle name="20% - Ênfase3 2 2 10 3" xfId="6780"/>
    <cellStyle name="20% - Ênfase3 2 2 10 4" xfId="6781"/>
    <cellStyle name="20% - Ênfase3 2 2 10 5" xfId="6782"/>
    <cellStyle name="20% - Ênfase3 2 2 10 6" xfId="6783"/>
    <cellStyle name="20% - Ênfase3 2 2 10 7" xfId="6784"/>
    <cellStyle name="20% - Ênfase3 2 2 10 8" xfId="6785"/>
    <cellStyle name="20% - Ênfase3 2 2 10 9" xfId="6786"/>
    <cellStyle name="20% - Ênfase3 2 2 11" xfId="6787"/>
    <cellStyle name="20% - Ênfase3 2 2 11 10" xfId="6788"/>
    <cellStyle name="20% - Ênfase3 2 2 11 11" xfId="6789"/>
    <cellStyle name="20% - Ênfase3 2 2 11 12" xfId="6790"/>
    <cellStyle name="20% - Ênfase3 2 2 11 13" xfId="6791"/>
    <cellStyle name="20% - Ênfase3 2 2 11 2" xfId="6792"/>
    <cellStyle name="20% - Ênfase3 2 2 11 3" xfId="6793"/>
    <cellStyle name="20% - Ênfase3 2 2 11 4" xfId="6794"/>
    <cellStyle name="20% - Ênfase3 2 2 11 5" xfId="6795"/>
    <cellStyle name="20% - Ênfase3 2 2 11 6" xfId="6796"/>
    <cellStyle name="20% - Ênfase3 2 2 11 7" xfId="6797"/>
    <cellStyle name="20% - Ênfase3 2 2 11 8" xfId="6798"/>
    <cellStyle name="20% - Ênfase3 2 2 11 9" xfId="6799"/>
    <cellStyle name="20% - Ênfase3 2 2 12" xfId="6800"/>
    <cellStyle name="20% - Ênfase3 2 2 13" xfId="6801"/>
    <cellStyle name="20% - Ênfase3 2 2 14" xfId="6802"/>
    <cellStyle name="20% - Ênfase3 2 2 15" xfId="6803"/>
    <cellStyle name="20% - Ênfase3 2 2 16" xfId="6804"/>
    <cellStyle name="20% - Ênfase3 2 2 17" xfId="6805"/>
    <cellStyle name="20% - Ênfase3 2 2 18" xfId="6806"/>
    <cellStyle name="20% - Ênfase3 2 2 19" xfId="6807"/>
    <cellStyle name="20% - Ênfase3 2 2 2" xfId="6808"/>
    <cellStyle name="20% - Ênfase3 2 2 2 10" xfId="6809"/>
    <cellStyle name="20% - Ênfase3 2 2 2 11" xfId="6810"/>
    <cellStyle name="20% - Ênfase3 2 2 2 12" xfId="6811"/>
    <cellStyle name="20% - Ênfase3 2 2 2 13" xfId="6812"/>
    <cellStyle name="20% - Ênfase3 2 2 2 2" xfId="6813"/>
    <cellStyle name="20% - Ênfase3 2 2 2 3" xfId="6814"/>
    <cellStyle name="20% - Ênfase3 2 2 2 4" xfId="6815"/>
    <cellStyle name="20% - Ênfase3 2 2 2 5" xfId="6816"/>
    <cellStyle name="20% - Ênfase3 2 2 2 6" xfId="6817"/>
    <cellStyle name="20% - Ênfase3 2 2 2 7" xfId="6818"/>
    <cellStyle name="20% - Ênfase3 2 2 2 8" xfId="6819"/>
    <cellStyle name="20% - Ênfase3 2 2 2 9" xfId="6820"/>
    <cellStyle name="20% - Ênfase3 2 2 20" xfId="6821"/>
    <cellStyle name="20% - Ênfase3 2 2 21" xfId="6822"/>
    <cellStyle name="20% - Ênfase3 2 2 22" xfId="6823"/>
    <cellStyle name="20% - Ênfase3 2 2 23" xfId="6824"/>
    <cellStyle name="20% - Ênfase3 2 2 3" xfId="6825"/>
    <cellStyle name="20% - Ênfase3 2 2 3 10" xfId="6826"/>
    <cellStyle name="20% - Ênfase3 2 2 3 11" xfId="6827"/>
    <cellStyle name="20% - Ênfase3 2 2 3 12" xfId="6828"/>
    <cellStyle name="20% - Ênfase3 2 2 3 13" xfId="6829"/>
    <cellStyle name="20% - Ênfase3 2 2 3 2" xfId="6830"/>
    <cellStyle name="20% - Ênfase3 2 2 3 3" xfId="6831"/>
    <cellStyle name="20% - Ênfase3 2 2 3 4" xfId="6832"/>
    <cellStyle name="20% - Ênfase3 2 2 3 5" xfId="6833"/>
    <cellStyle name="20% - Ênfase3 2 2 3 6" xfId="6834"/>
    <cellStyle name="20% - Ênfase3 2 2 3 7" xfId="6835"/>
    <cellStyle name="20% - Ênfase3 2 2 3 8" xfId="6836"/>
    <cellStyle name="20% - Ênfase3 2 2 3 9" xfId="6837"/>
    <cellStyle name="20% - Ênfase3 2 2 4" xfId="6838"/>
    <cellStyle name="20% - Ênfase3 2 2 4 10" xfId="6839"/>
    <cellStyle name="20% - Ênfase3 2 2 4 11" xfId="6840"/>
    <cellStyle name="20% - Ênfase3 2 2 4 12" xfId="6841"/>
    <cellStyle name="20% - Ênfase3 2 2 4 13" xfId="6842"/>
    <cellStyle name="20% - Ênfase3 2 2 4 2" xfId="6843"/>
    <cellStyle name="20% - Ênfase3 2 2 4 3" xfId="6844"/>
    <cellStyle name="20% - Ênfase3 2 2 4 4" xfId="6845"/>
    <cellStyle name="20% - Ênfase3 2 2 4 5" xfId="6846"/>
    <cellStyle name="20% - Ênfase3 2 2 4 6" xfId="6847"/>
    <cellStyle name="20% - Ênfase3 2 2 4 7" xfId="6848"/>
    <cellStyle name="20% - Ênfase3 2 2 4 8" xfId="6849"/>
    <cellStyle name="20% - Ênfase3 2 2 4 9" xfId="6850"/>
    <cellStyle name="20% - Ênfase3 2 2 5" xfId="6851"/>
    <cellStyle name="20% - Ênfase3 2 2 5 10" xfId="6852"/>
    <cellStyle name="20% - Ênfase3 2 2 5 11" xfId="6853"/>
    <cellStyle name="20% - Ênfase3 2 2 5 12" xfId="6854"/>
    <cellStyle name="20% - Ênfase3 2 2 5 13" xfId="6855"/>
    <cellStyle name="20% - Ênfase3 2 2 5 2" xfId="6856"/>
    <cellStyle name="20% - Ênfase3 2 2 5 3" xfId="6857"/>
    <cellStyle name="20% - Ênfase3 2 2 5 4" xfId="6858"/>
    <cellStyle name="20% - Ênfase3 2 2 5 5" xfId="6859"/>
    <cellStyle name="20% - Ênfase3 2 2 5 6" xfId="6860"/>
    <cellStyle name="20% - Ênfase3 2 2 5 7" xfId="6861"/>
    <cellStyle name="20% - Ênfase3 2 2 5 8" xfId="6862"/>
    <cellStyle name="20% - Ênfase3 2 2 5 9" xfId="6863"/>
    <cellStyle name="20% - Ênfase3 2 2 6" xfId="6864"/>
    <cellStyle name="20% - Ênfase3 2 2 6 10" xfId="6865"/>
    <cellStyle name="20% - Ênfase3 2 2 6 11" xfId="6866"/>
    <cellStyle name="20% - Ênfase3 2 2 6 12" xfId="6867"/>
    <cellStyle name="20% - Ênfase3 2 2 6 13" xfId="6868"/>
    <cellStyle name="20% - Ênfase3 2 2 6 2" xfId="6869"/>
    <cellStyle name="20% - Ênfase3 2 2 6 3" xfId="6870"/>
    <cellStyle name="20% - Ênfase3 2 2 6 4" xfId="6871"/>
    <cellStyle name="20% - Ênfase3 2 2 6 5" xfId="6872"/>
    <cellStyle name="20% - Ênfase3 2 2 6 6" xfId="6873"/>
    <cellStyle name="20% - Ênfase3 2 2 6 7" xfId="6874"/>
    <cellStyle name="20% - Ênfase3 2 2 6 8" xfId="6875"/>
    <cellStyle name="20% - Ênfase3 2 2 6 9" xfId="6876"/>
    <cellStyle name="20% - Ênfase3 2 2 7" xfId="6877"/>
    <cellStyle name="20% - Ênfase3 2 2 7 10" xfId="6878"/>
    <cellStyle name="20% - Ênfase3 2 2 7 11" xfId="6879"/>
    <cellStyle name="20% - Ênfase3 2 2 7 12" xfId="6880"/>
    <cellStyle name="20% - Ênfase3 2 2 7 13" xfId="6881"/>
    <cellStyle name="20% - Ênfase3 2 2 7 2" xfId="6882"/>
    <cellStyle name="20% - Ênfase3 2 2 7 3" xfId="6883"/>
    <cellStyle name="20% - Ênfase3 2 2 7 4" xfId="6884"/>
    <cellStyle name="20% - Ênfase3 2 2 7 5" xfId="6885"/>
    <cellStyle name="20% - Ênfase3 2 2 7 6" xfId="6886"/>
    <cellStyle name="20% - Ênfase3 2 2 7 7" xfId="6887"/>
    <cellStyle name="20% - Ênfase3 2 2 7 8" xfId="6888"/>
    <cellStyle name="20% - Ênfase3 2 2 7 9" xfId="6889"/>
    <cellStyle name="20% - Ênfase3 2 2 8" xfId="6890"/>
    <cellStyle name="20% - Ênfase3 2 2 8 10" xfId="6891"/>
    <cellStyle name="20% - Ênfase3 2 2 8 11" xfId="6892"/>
    <cellStyle name="20% - Ênfase3 2 2 8 12" xfId="6893"/>
    <cellStyle name="20% - Ênfase3 2 2 8 13" xfId="6894"/>
    <cellStyle name="20% - Ênfase3 2 2 8 2" xfId="6895"/>
    <cellStyle name="20% - Ênfase3 2 2 8 3" xfId="6896"/>
    <cellStyle name="20% - Ênfase3 2 2 8 4" xfId="6897"/>
    <cellStyle name="20% - Ênfase3 2 2 8 5" xfId="6898"/>
    <cellStyle name="20% - Ênfase3 2 2 8 6" xfId="6899"/>
    <cellStyle name="20% - Ênfase3 2 2 8 7" xfId="6900"/>
    <cellStyle name="20% - Ênfase3 2 2 8 8" xfId="6901"/>
    <cellStyle name="20% - Ênfase3 2 2 8 9" xfId="6902"/>
    <cellStyle name="20% - Ênfase3 2 2 9" xfId="6903"/>
    <cellStyle name="20% - Ênfase3 2 2 9 10" xfId="6904"/>
    <cellStyle name="20% - Ênfase3 2 2 9 11" xfId="6905"/>
    <cellStyle name="20% - Ênfase3 2 2 9 12" xfId="6906"/>
    <cellStyle name="20% - Ênfase3 2 2 9 13" xfId="6907"/>
    <cellStyle name="20% - Ênfase3 2 2 9 2" xfId="6908"/>
    <cellStyle name="20% - Ênfase3 2 2 9 3" xfId="6909"/>
    <cellStyle name="20% - Ênfase3 2 2 9 4" xfId="6910"/>
    <cellStyle name="20% - Ênfase3 2 2 9 5" xfId="6911"/>
    <cellStyle name="20% - Ênfase3 2 2 9 6" xfId="6912"/>
    <cellStyle name="20% - Ênfase3 2 2 9 7" xfId="6913"/>
    <cellStyle name="20% - Ênfase3 2 2 9 8" xfId="6914"/>
    <cellStyle name="20% - Ênfase3 2 2 9 9" xfId="6915"/>
    <cellStyle name="20% - Ênfase3 2 20" xfId="6916"/>
    <cellStyle name="20% - Ênfase3 2 21" xfId="6917"/>
    <cellStyle name="20% - Ênfase3 2 22" xfId="6918"/>
    <cellStyle name="20% - Ênfase3 2 23" xfId="6919"/>
    <cellStyle name="20% - Ênfase3 2 24" xfId="6920"/>
    <cellStyle name="20% - Ênfase3 2 3" xfId="6921"/>
    <cellStyle name="20% - Ênfase3 2 3 10" xfId="6922"/>
    <cellStyle name="20% - Ênfase3 2 3 11" xfId="6923"/>
    <cellStyle name="20% - Ênfase3 2 3 12" xfId="6924"/>
    <cellStyle name="20% - Ênfase3 2 3 13" xfId="6925"/>
    <cellStyle name="20% - Ênfase3 2 3 2" xfId="6926"/>
    <cellStyle name="20% - Ênfase3 2 3 3" xfId="6927"/>
    <cellStyle name="20% - Ênfase3 2 3 4" xfId="6928"/>
    <cellStyle name="20% - Ênfase3 2 3 5" xfId="6929"/>
    <cellStyle name="20% - Ênfase3 2 3 6" xfId="6930"/>
    <cellStyle name="20% - Ênfase3 2 3 7" xfId="6931"/>
    <cellStyle name="20% - Ênfase3 2 3 8" xfId="6932"/>
    <cellStyle name="20% - Ênfase3 2 3 9" xfId="6933"/>
    <cellStyle name="20% - Ênfase3 2 4" xfId="6934"/>
    <cellStyle name="20% - Ênfase3 2 4 10" xfId="6935"/>
    <cellStyle name="20% - Ênfase3 2 4 11" xfId="6936"/>
    <cellStyle name="20% - Ênfase3 2 4 12" xfId="6937"/>
    <cellStyle name="20% - Ênfase3 2 4 13" xfId="6938"/>
    <cellStyle name="20% - Ênfase3 2 4 2" xfId="6939"/>
    <cellStyle name="20% - Ênfase3 2 4 3" xfId="6940"/>
    <cellStyle name="20% - Ênfase3 2 4 4" xfId="6941"/>
    <cellStyle name="20% - Ênfase3 2 4 5" xfId="6942"/>
    <cellStyle name="20% - Ênfase3 2 4 6" xfId="6943"/>
    <cellStyle name="20% - Ênfase3 2 4 7" xfId="6944"/>
    <cellStyle name="20% - Ênfase3 2 4 8" xfId="6945"/>
    <cellStyle name="20% - Ênfase3 2 4 9" xfId="6946"/>
    <cellStyle name="20% - Ênfase3 2 5" xfId="6947"/>
    <cellStyle name="20% - Ênfase3 2 5 10" xfId="6948"/>
    <cellStyle name="20% - Ênfase3 2 5 11" xfId="6949"/>
    <cellStyle name="20% - Ênfase3 2 5 12" xfId="6950"/>
    <cellStyle name="20% - Ênfase3 2 5 13" xfId="6951"/>
    <cellStyle name="20% - Ênfase3 2 5 2" xfId="6952"/>
    <cellStyle name="20% - Ênfase3 2 5 3" xfId="6953"/>
    <cellStyle name="20% - Ênfase3 2 5 4" xfId="6954"/>
    <cellStyle name="20% - Ênfase3 2 5 5" xfId="6955"/>
    <cellStyle name="20% - Ênfase3 2 5 6" xfId="6956"/>
    <cellStyle name="20% - Ênfase3 2 5 7" xfId="6957"/>
    <cellStyle name="20% - Ênfase3 2 5 8" xfId="6958"/>
    <cellStyle name="20% - Ênfase3 2 5 9" xfId="6959"/>
    <cellStyle name="20% - Ênfase3 2 6" xfId="6960"/>
    <cellStyle name="20% - Ênfase3 2 6 10" xfId="6961"/>
    <cellStyle name="20% - Ênfase3 2 6 11" xfId="6962"/>
    <cellStyle name="20% - Ênfase3 2 6 12" xfId="6963"/>
    <cellStyle name="20% - Ênfase3 2 6 13" xfId="6964"/>
    <cellStyle name="20% - Ênfase3 2 6 2" xfId="6965"/>
    <cellStyle name="20% - Ênfase3 2 6 3" xfId="6966"/>
    <cellStyle name="20% - Ênfase3 2 6 4" xfId="6967"/>
    <cellStyle name="20% - Ênfase3 2 6 5" xfId="6968"/>
    <cellStyle name="20% - Ênfase3 2 6 6" xfId="6969"/>
    <cellStyle name="20% - Ênfase3 2 6 7" xfId="6970"/>
    <cellStyle name="20% - Ênfase3 2 6 8" xfId="6971"/>
    <cellStyle name="20% - Ênfase3 2 6 9" xfId="6972"/>
    <cellStyle name="20% - Ênfase3 2 7" xfId="6973"/>
    <cellStyle name="20% - Ênfase3 2 7 10" xfId="6974"/>
    <cellStyle name="20% - Ênfase3 2 7 11" xfId="6975"/>
    <cellStyle name="20% - Ênfase3 2 7 12" xfId="6976"/>
    <cellStyle name="20% - Ênfase3 2 7 13" xfId="6977"/>
    <cellStyle name="20% - Ênfase3 2 7 2" xfId="6978"/>
    <cellStyle name="20% - Ênfase3 2 7 3" xfId="6979"/>
    <cellStyle name="20% - Ênfase3 2 7 4" xfId="6980"/>
    <cellStyle name="20% - Ênfase3 2 7 5" xfId="6981"/>
    <cellStyle name="20% - Ênfase3 2 7 6" xfId="6982"/>
    <cellStyle name="20% - Ênfase3 2 7 7" xfId="6983"/>
    <cellStyle name="20% - Ênfase3 2 7 8" xfId="6984"/>
    <cellStyle name="20% - Ênfase3 2 7 9" xfId="6985"/>
    <cellStyle name="20% - Ênfase3 2 8" xfId="6986"/>
    <cellStyle name="20% - Ênfase3 2 8 10" xfId="6987"/>
    <cellStyle name="20% - Ênfase3 2 8 11" xfId="6988"/>
    <cellStyle name="20% - Ênfase3 2 8 12" xfId="6989"/>
    <cellStyle name="20% - Ênfase3 2 8 13" xfId="6990"/>
    <cellStyle name="20% - Ênfase3 2 8 2" xfId="6991"/>
    <cellStyle name="20% - Ênfase3 2 8 3" xfId="6992"/>
    <cellStyle name="20% - Ênfase3 2 8 4" xfId="6993"/>
    <cellStyle name="20% - Ênfase3 2 8 5" xfId="6994"/>
    <cellStyle name="20% - Ênfase3 2 8 6" xfId="6995"/>
    <cellStyle name="20% - Ênfase3 2 8 7" xfId="6996"/>
    <cellStyle name="20% - Ênfase3 2 8 8" xfId="6997"/>
    <cellStyle name="20% - Ênfase3 2 8 9" xfId="6998"/>
    <cellStyle name="20% - Ênfase3 2 9" xfId="6999"/>
    <cellStyle name="20% - Ênfase3 2 9 10" xfId="7000"/>
    <cellStyle name="20% - Ênfase3 2 9 11" xfId="7001"/>
    <cellStyle name="20% - Ênfase3 2 9 12" xfId="7002"/>
    <cellStyle name="20% - Ênfase3 2 9 13" xfId="7003"/>
    <cellStyle name="20% - Ênfase3 2 9 2" xfId="7004"/>
    <cellStyle name="20% - Ênfase3 2 9 3" xfId="7005"/>
    <cellStyle name="20% - Ênfase3 2 9 4" xfId="7006"/>
    <cellStyle name="20% - Ênfase3 2 9 5" xfId="7007"/>
    <cellStyle name="20% - Ênfase3 2 9 6" xfId="7008"/>
    <cellStyle name="20% - Ênfase3 2 9 7" xfId="7009"/>
    <cellStyle name="20% - Ênfase3 2 9 8" xfId="7010"/>
    <cellStyle name="20% - Ênfase3 2 9 9" xfId="7011"/>
    <cellStyle name="20% - Ênfase3 20" xfId="7012"/>
    <cellStyle name="20% - Ênfase3 20 10" xfId="7013"/>
    <cellStyle name="20% - Ênfase3 20 11" xfId="7014"/>
    <cellStyle name="20% - Ênfase3 20 12" xfId="7015"/>
    <cellStyle name="20% - Ênfase3 20 13" xfId="7016"/>
    <cellStyle name="20% - Ênfase3 20 2" xfId="7017"/>
    <cellStyle name="20% - Ênfase3 20 3" xfId="7018"/>
    <cellStyle name="20% - Ênfase3 20 4" xfId="7019"/>
    <cellStyle name="20% - Ênfase3 20 5" xfId="7020"/>
    <cellStyle name="20% - Ênfase3 20 6" xfId="7021"/>
    <cellStyle name="20% - Ênfase3 20 7" xfId="7022"/>
    <cellStyle name="20% - Ênfase3 20 8" xfId="7023"/>
    <cellStyle name="20% - Ênfase3 20 9" xfId="7024"/>
    <cellStyle name="20% - Ênfase3 21" xfId="7025"/>
    <cellStyle name="20% - Ênfase3 21 10" xfId="7026"/>
    <cellStyle name="20% - Ênfase3 21 11" xfId="7027"/>
    <cellStyle name="20% - Ênfase3 21 12" xfId="7028"/>
    <cellStyle name="20% - Ênfase3 21 13" xfId="7029"/>
    <cellStyle name="20% - Ênfase3 21 2" xfId="7030"/>
    <cellStyle name="20% - Ênfase3 21 3" xfId="7031"/>
    <cellStyle name="20% - Ênfase3 21 4" xfId="7032"/>
    <cellStyle name="20% - Ênfase3 21 5" xfId="7033"/>
    <cellStyle name="20% - Ênfase3 21 6" xfId="7034"/>
    <cellStyle name="20% - Ênfase3 21 7" xfId="7035"/>
    <cellStyle name="20% - Ênfase3 21 8" xfId="7036"/>
    <cellStyle name="20% - Ênfase3 21 9" xfId="7037"/>
    <cellStyle name="20% - Ênfase3 22" xfId="7038"/>
    <cellStyle name="20% - Ênfase3 23" xfId="7039"/>
    <cellStyle name="20% - Ênfase3 24" xfId="7040"/>
    <cellStyle name="20% - Ênfase3 25" xfId="7041"/>
    <cellStyle name="20% - Ênfase3 26" xfId="7042"/>
    <cellStyle name="20% - Ênfase3 27" xfId="7043"/>
    <cellStyle name="20% - Ênfase3 28" xfId="7044"/>
    <cellStyle name="20% - Ênfase3 29" xfId="7045"/>
    <cellStyle name="20% - Ênfase3 3" xfId="7046"/>
    <cellStyle name="20% - Ênfase3 3 10" xfId="7047"/>
    <cellStyle name="20% - Ênfase3 3 10 10" xfId="7048"/>
    <cellStyle name="20% - Ênfase3 3 10 11" xfId="7049"/>
    <cellStyle name="20% - Ênfase3 3 10 12" xfId="7050"/>
    <cellStyle name="20% - Ênfase3 3 10 13" xfId="7051"/>
    <cellStyle name="20% - Ênfase3 3 10 2" xfId="7052"/>
    <cellStyle name="20% - Ênfase3 3 10 3" xfId="7053"/>
    <cellStyle name="20% - Ênfase3 3 10 4" xfId="7054"/>
    <cellStyle name="20% - Ênfase3 3 10 5" xfId="7055"/>
    <cellStyle name="20% - Ênfase3 3 10 6" xfId="7056"/>
    <cellStyle name="20% - Ênfase3 3 10 7" xfId="7057"/>
    <cellStyle name="20% - Ênfase3 3 10 8" xfId="7058"/>
    <cellStyle name="20% - Ênfase3 3 10 9" xfId="7059"/>
    <cellStyle name="20% - Ênfase3 3 11" xfId="7060"/>
    <cellStyle name="20% - Ênfase3 3 11 10" xfId="7061"/>
    <cellStyle name="20% - Ênfase3 3 11 11" xfId="7062"/>
    <cellStyle name="20% - Ênfase3 3 11 12" xfId="7063"/>
    <cellStyle name="20% - Ênfase3 3 11 13" xfId="7064"/>
    <cellStyle name="20% - Ênfase3 3 11 2" xfId="7065"/>
    <cellStyle name="20% - Ênfase3 3 11 3" xfId="7066"/>
    <cellStyle name="20% - Ênfase3 3 11 4" xfId="7067"/>
    <cellStyle name="20% - Ênfase3 3 11 5" xfId="7068"/>
    <cellStyle name="20% - Ênfase3 3 11 6" xfId="7069"/>
    <cellStyle name="20% - Ênfase3 3 11 7" xfId="7070"/>
    <cellStyle name="20% - Ênfase3 3 11 8" xfId="7071"/>
    <cellStyle name="20% - Ênfase3 3 11 9" xfId="7072"/>
    <cellStyle name="20% - Ênfase3 3 12" xfId="7073"/>
    <cellStyle name="20% - Ênfase3 3 12 10" xfId="7074"/>
    <cellStyle name="20% - Ênfase3 3 12 11" xfId="7075"/>
    <cellStyle name="20% - Ênfase3 3 12 12" xfId="7076"/>
    <cellStyle name="20% - Ênfase3 3 12 13" xfId="7077"/>
    <cellStyle name="20% - Ênfase3 3 12 2" xfId="7078"/>
    <cellStyle name="20% - Ênfase3 3 12 3" xfId="7079"/>
    <cellStyle name="20% - Ênfase3 3 12 4" xfId="7080"/>
    <cellStyle name="20% - Ênfase3 3 12 5" xfId="7081"/>
    <cellStyle name="20% - Ênfase3 3 12 6" xfId="7082"/>
    <cellStyle name="20% - Ênfase3 3 12 7" xfId="7083"/>
    <cellStyle name="20% - Ênfase3 3 12 8" xfId="7084"/>
    <cellStyle name="20% - Ênfase3 3 12 9" xfId="7085"/>
    <cellStyle name="20% - Ênfase3 3 13" xfId="7086"/>
    <cellStyle name="20% - Ênfase3 3 14" xfId="7087"/>
    <cellStyle name="20% - Ênfase3 3 15" xfId="7088"/>
    <cellStyle name="20% - Ênfase3 3 16" xfId="7089"/>
    <cellStyle name="20% - Ênfase3 3 17" xfId="7090"/>
    <cellStyle name="20% - Ênfase3 3 18" xfId="7091"/>
    <cellStyle name="20% - Ênfase3 3 19" xfId="7092"/>
    <cellStyle name="20% - Ênfase3 3 2" xfId="7093"/>
    <cellStyle name="20% - Ênfase3 3 2 10" xfId="7094"/>
    <cellStyle name="20% - Ênfase3 3 2 10 10" xfId="7095"/>
    <cellStyle name="20% - Ênfase3 3 2 10 11" xfId="7096"/>
    <cellStyle name="20% - Ênfase3 3 2 10 12" xfId="7097"/>
    <cellStyle name="20% - Ênfase3 3 2 10 13" xfId="7098"/>
    <cellStyle name="20% - Ênfase3 3 2 10 2" xfId="7099"/>
    <cellStyle name="20% - Ênfase3 3 2 10 3" xfId="7100"/>
    <cellStyle name="20% - Ênfase3 3 2 10 4" xfId="7101"/>
    <cellStyle name="20% - Ênfase3 3 2 10 5" xfId="7102"/>
    <cellStyle name="20% - Ênfase3 3 2 10 6" xfId="7103"/>
    <cellStyle name="20% - Ênfase3 3 2 10 7" xfId="7104"/>
    <cellStyle name="20% - Ênfase3 3 2 10 8" xfId="7105"/>
    <cellStyle name="20% - Ênfase3 3 2 10 9" xfId="7106"/>
    <cellStyle name="20% - Ênfase3 3 2 11" xfId="7107"/>
    <cellStyle name="20% - Ênfase3 3 2 11 10" xfId="7108"/>
    <cellStyle name="20% - Ênfase3 3 2 11 11" xfId="7109"/>
    <cellStyle name="20% - Ênfase3 3 2 11 12" xfId="7110"/>
    <cellStyle name="20% - Ênfase3 3 2 11 13" xfId="7111"/>
    <cellStyle name="20% - Ênfase3 3 2 11 2" xfId="7112"/>
    <cellStyle name="20% - Ênfase3 3 2 11 3" xfId="7113"/>
    <cellStyle name="20% - Ênfase3 3 2 11 4" xfId="7114"/>
    <cellStyle name="20% - Ênfase3 3 2 11 5" xfId="7115"/>
    <cellStyle name="20% - Ênfase3 3 2 11 6" xfId="7116"/>
    <cellStyle name="20% - Ênfase3 3 2 11 7" xfId="7117"/>
    <cellStyle name="20% - Ênfase3 3 2 11 8" xfId="7118"/>
    <cellStyle name="20% - Ênfase3 3 2 11 9" xfId="7119"/>
    <cellStyle name="20% - Ênfase3 3 2 12" xfId="7120"/>
    <cellStyle name="20% - Ênfase3 3 2 13" xfId="7121"/>
    <cellStyle name="20% - Ênfase3 3 2 14" xfId="7122"/>
    <cellStyle name="20% - Ênfase3 3 2 15" xfId="7123"/>
    <cellStyle name="20% - Ênfase3 3 2 16" xfId="7124"/>
    <cellStyle name="20% - Ênfase3 3 2 17" xfId="7125"/>
    <cellStyle name="20% - Ênfase3 3 2 18" xfId="7126"/>
    <cellStyle name="20% - Ênfase3 3 2 19" xfId="7127"/>
    <cellStyle name="20% - Ênfase3 3 2 2" xfId="7128"/>
    <cellStyle name="20% - Ênfase3 3 2 2 10" xfId="7129"/>
    <cellStyle name="20% - Ênfase3 3 2 2 11" xfId="7130"/>
    <cellStyle name="20% - Ênfase3 3 2 2 12" xfId="7131"/>
    <cellStyle name="20% - Ênfase3 3 2 2 13" xfId="7132"/>
    <cellStyle name="20% - Ênfase3 3 2 2 2" xfId="7133"/>
    <cellStyle name="20% - Ênfase3 3 2 2 3" xfId="7134"/>
    <cellStyle name="20% - Ênfase3 3 2 2 4" xfId="7135"/>
    <cellStyle name="20% - Ênfase3 3 2 2 5" xfId="7136"/>
    <cellStyle name="20% - Ênfase3 3 2 2 6" xfId="7137"/>
    <cellStyle name="20% - Ênfase3 3 2 2 7" xfId="7138"/>
    <cellStyle name="20% - Ênfase3 3 2 2 8" xfId="7139"/>
    <cellStyle name="20% - Ênfase3 3 2 2 9" xfId="7140"/>
    <cellStyle name="20% - Ênfase3 3 2 20" xfId="7141"/>
    <cellStyle name="20% - Ênfase3 3 2 21" xfId="7142"/>
    <cellStyle name="20% - Ênfase3 3 2 22" xfId="7143"/>
    <cellStyle name="20% - Ênfase3 3 2 23" xfId="7144"/>
    <cellStyle name="20% - Ênfase3 3 2 3" xfId="7145"/>
    <cellStyle name="20% - Ênfase3 3 2 3 10" xfId="7146"/>
    <cellStyle name="20% - Ênfase3 3 2 3 11" xfId="7147"/>
    <cellStyle name="20% - Ênfase3 3 2 3 12" xfId="7148"/>
    <cellStyle name="20% - Ênfase3 3 2 3 13" xfId="7149"/>
    <cellStyle name="20% - Ênfase3 3 2 3 2" xfId="7150"/>
    <cellStyle name="20% - Ênfase3 3 2 3 3" xfId="7151"/>
    <cellStyle name="20% - Ênfase3 3 2 3 4" xfId="7152"/>
    <cellStyle name="20% - Ênfase3 3 2 3 5" xfId="7153"/>
    <cellStyle name="20% - Ênfase3 3 2 3 6" xfId="7154"/>
    <cellStyle name="20% - Ênfase3 3 2 3 7" xfId="7155"/>
    <cellStyle name="20% - Ênfase3 3 2 3 8" xfId="7156"/>
    <cellStyle name="20% - Ênfase3 3 2 3 9" xfId="7157"/>
    <cellStyle name="20% - Ênfase3 3 2 4" xfId="7158"/>
    <cellStyle name="20% - Ênfase3 3 2 4 10" xfId="7159"/>
    <cellStyle name="20% - Ênfase3 3 2 4 11" xfId="7160"/>
    <cellStyle name="20% - Ênfase3 3 2 4 12" xfId="7161"/>
    <cellStyle name="20% - Ênfase3 3 2 4 13" xfId="7162"/>
    <cellStyle name="20% - Ênfase3 3 2 4 2" xfId="7163"/>
    <cellStyle name="20% - Ênfase3 3 2 4 3" xfId="7164"/>
    <cellStyle name="20% - Ênfase3 3 2 4 4" xfId="7165"/>
    <cellStyle name="20% - Ênfase3 3 2 4 5" xfId="7166"/>
    <cellStyle name="20% - Ênfase3 3 2 4 6" xfId="7167"/>
    <cellStyle name="20% - Ênfase3 3 2 4 7" xfId="7168"/>
    <cellStyle name="20% - Ênfase3 3 2 4 8" xfId="7169"/>
    <cellStyle name="20% - Ênfase3 3 2 4 9" xfId="7170"/>
    <cellStyle name="20% - Ênfase3 3 2 5" xfId="7171"/>
    <cellStyle name="20% - Ênfase3 3 2 5 10" xfId="7172"/>
    <cellStyle name="20% - Ênfase3 3 2 5 11" xfId="7173"/>
    <cellStyle name="20% - Ênfase3 3 2 5 12" xfId="7174"/>
    <cellStyle name="20% - Ênfase3 3 2 5 13" xfId="7175"/>
    <cellStyle name="20% - Ênfase3 3 2 5 2" xfId="7176"/>
    <cellStyle name="20% - Ênfase3 3 2 5 3" xfId="7177"/>
    <cellStyle name="20% - Ênfase3 3 2 5 4" xfId="7178"/>
    <cellStyle name="20% - Ênfase3 3 2 5 5" xfId="7179"/>
    <cellStyle name="20% - Ênfase3 3 2 5 6" xfId="7180"/>
    <cellStyle name="20% - Ênfase3 3 2 5 7" xfId="7181"/>
    <cellStyle name="20% - Ênfase3 3 2 5 8" xfId="7182"/>
    <cellStyle name="20% - Ênfase3 3 2 5 9" xfId="7183"/>
    <cellStyle name="20% - Ênfase3 3 2 6" xfId="7184"/>
    <cellStyle name="20% - Ênfase3 3 2 6 10" xfId="7185"/>
    <cellStyle name="20% - Ênfase3 3 2 6 11" xfId="7186"/>
    <cellStyle name="20% - Ênfase3 3 2 6 12" xfId="7187"/>
    <cellStyle name="20% - Ênfase3 3 2 6 13" xfId="7188"/>
    <cellStyle name="20% - Ênfase3 3 2 6 2" xfId="7189"/>
    <cellStyle name="20% - Ênfase3 3 2 6 3" xfId="7190"/>
    <cellStyle name="20% - Ênfase3 3 2 6 4" xfId="7191"/>
    <cellStyle name="20% - Ênfase3 3 2 6 5" xfId="7192"/>
    <cellStyle name="20% - Ênfase3 3 2 6 6" xfId="7193"/>
    <cellStyle name="20% - Ênfase3 3 2 6 7" xfId="7194"/>
    <cellStyle name="20% - Ênfase3 3 2 6 8" xfId="7195"/>
    <cellStyle name="20% - Ênfase3 3 2 6 9" xfId="7196"/>
    <cellStyle name="20% - Ênfase3 3 2 7" xfId="7197"/>
    <cellStyle name="20% - Ênfase3 3 2 7 10" xfId="7198"/>
    <cellStyle name="20% - Ênfase3 3 2 7 11" xfId="7199"/>
    <cellStyle name="20% - Ênfase3 3 2 7 12" xfId="7200"/>
    <cellStyle name="20% - Ênfase3 3 2 7 13" xfId="7201"/>
    <cellStyle name="20% - Ênfase3 3 2 7 2" xfId="7202"/>
    <cellStyle name="20% - Ênfase3 3 2 7 3" xfId="7203"/>
    <cellStyle name="20% - Ênfase3 3 2 7 4" xfId="7204"/>
    <cellStyle name="20% - Ênfase3 3 2 7 5" xfId="7205"/>
    <cellStyle name="20% - Ênfase3 3 2 7 6" xfId="7206"/>
    <cellStyle name="20% - Ênfase3 3 2 7 7" xfId="7207"/>
    <cellStyle name="20% - Ênfase3 3 2 7 8" xfId="7208"/>
    <cellStyle name="20% - Ênfase3 3 2 7 9" xfId="7209"/>
    <cellStyle name="20% - Ênfase3 3 2 8" xfId="7210"/>
    <cellStyle name="20% - Ênfase3 3 2 8 10" xfId="7211"/>
    <cellStyle name="20% - Ênfase3 3 2 8 11" xfId="7212"/>
    <cellStyle name="20% - Ênfase3 3 2 8 12" xfId="7213"/>
    <cellStyle name="20% - Ênfase3 3 2 8 13" xfId="7214"/>
    <cellStyle name="20% - Ênfase3 3 2 8 2" xfId="7215"/>
    <cellStyle name="20% - Ênfase3 3 2 8 3" xfId="7216"/>
    <cellStyle name="20% - Ênfase3 3 2 8 4" xfId="7217"/>
    <cellStyle name="20% - Ênfase3 3 2 8 5" xfId="7218"/>
    <cellStyle name="20% - Ênfase3 3 2 8 6" xfId="7219"/>
    <cellStyle name="20% - Ênfase3 3 2 8 7" xfId="7220"/>
    <cellStyle name="20% - Ênfase3 3 2 8 8" xfId="7221"/>
    <cellStyle name="20% - Ênfase3 3 2 8 9" xfId="7222"/>
    <cellStyle name="20% - Ênfase3 3 2 9" xfId="7223"/>
    <cellStyle name="20% - Ênfase3 3 2 9 10" xfId="7224"/>
    <cellStyle name="20% - Ênfase3 3 2 9 11" xfId="7225"/>
    <cellStyle name="20% - Ênfase3 3 2 9 12" xfId="7226"/>
    <cellStyle name="20% - Ênfase3 3 2 9 13" xfId="7227"/>
    <cellStyle name="20% - Ênfase3 3 2 9 2" xfId="7228"/>
    <cellStyle name="20% - Ênfase3 3 2 9 3" xfId="7229"/>
    <cellStyle name="20% - Ênfase3 3 2 9 4" xfId="7230"/>
    <cellStyle name="20% - Ênfase3 3 2 9 5" xfId="7231"/>
    <cellStyle name="20% - Ênfase3 3 2 9 6" xfId="7232"/>
    <cellStyle name="20% - Ênfase3 3 2 9 7" xfId="7233"/>
    <cellStyle name="20% - Ênfase3 3 2 9 8" xfId="7234"/>
    <cellStyle name="20% - Ênfase3 3 2 9 9" xfId="7235"/>
    <cellStyle name="20% - Ênfase3 3 20" xfId="7236"/>
    <cellStyle name="20% - Ênfase3 3 21" xfId="7237"/>
    <cellStyle name="20% - Ênfase3 3 22" xfId="7238"/>
    <cellStyle name="20% - Ênfase3 3 23" xfId="7239"/>
    <cellStyle name="20% - Ênfase3 3 24" xfId="7240"/>
    <cellStyle name="20% - Ênfase3 3 3" xfId="7241"/>
    <cellStyle name="20% - Ênfase3 3 3 10" xfId="7242"/>
    <cellStyle name="20% - Ênfase3 3 3 11" xfId="7243"/>
    <cellStyle name="20% - Ênfase3 3 3 12" xfId="7244"/>
    <cellStyle name="20% - Ênfase3 3 3 13" xfId="7245"/>
    <cellStyle name="20% - Ênfase3 3 3 2" xfId="7246"/>
    <cellStyle name="20% - Ênfase3 3 3 3" xfId="7247"/>
    <cellStyle name="20% - Ênfase3 3 3 4" xfId="7248"/>
    <cellStyle name="20% - Ênfase3 3 3 5" xfId="7249"/>
    <cellStyle name="20% - Ênfase3 3 3 6" xfId="7250"/>
    <cellStyle name="20% - Ênfase3 3 3 7" xfId="7251"/>
    <cellStyle name="20% - Ênfase3 3 3 8" xfId="7252"/>
    <cellStyle name="20% - Ênfase3 3 3 9" xfId="7253"/>
    <cellStyle name="20% - Ênfase3 3 4" xfId="7254"/>
    <cellStyle name="20% - Ênfase3 3 4 10" xfId="7255"/>
    <cellStyle name="20% - Ênfase3 3 4 11" xfId="7256"/>
    <cellStyle name="20% - Ênfase3 3 4 12" xfId="7257"/>
    <cellStyle name="20% - Ênfase3 3 4 13" xfId="7258"/>
    <cellStyle name="20% - Ênfase3 3 4 2" xfId="7259"/>
    <cellStyle name="20% - Ênfase3 3 4 3" xfId="7260"/>
    <cellStyle name="20% - Ênfase3 3 4 4" xfId="7261"/>
    <cellStyle name="20% - Ênfase3 3 4 5" xfId="7262"/>
    <cellStyle name="20% - Ênfase3 3 4 6" xfId="7263"/>
    <cellStyle name="20% - Ênfase3 3 4 7" xfId="7264"/>
    <cellStyle name="20% - Ênfase3 3 4 8" xfId="7265"/>
    <cellStyle name="20% - Ênfase3 3 4 9" xfId="7266"/>
    <cellStyle name="20% - Ênfase3 3 5" xfId="7267"/>
    <cellStyle name="20% - Ênfase3 3 5 10" xfId="7268"/>
    <cellStyle name="20% - Ênfase3 3 5 11" xfId="7269"/>
    <cellStyle name="20% - Ênfase3 3 5 12" xfId="7270"/>
    <cellStyle name="20% - Ênfase3 3 5 13" xfId="7271"/>
    <cellStyle name="20% - Ênfase3 3 5 2" xfId="7272"/>
    <cellStyle name="20% - Ênfase3 3 5 3" xfId="7273"/>
    <cellStyle name="20% - Ênfase3 3 5 4" xfId="7274"/>
    <cellStyle name="20% - Ênfase3 3 5 5" xfId="7275"/>
    <cellStyle name="20% - Ênfase3 3 5 6" xfId="7276"/>
    <cellStyle name="20% - Ênfase3 3 5 7" xfId="7277"/>
    <cellStyle name="20% - Ênfase3 3 5 8" xfId="7278"/>
    <cellStyle name="20% - Ênfase3 3 5 9" xfId="7279"/>
    <cellStyle name="20% - Ênfase3 3 6" xfId="7280"/>
    <cellStyle name="20% - Ênfase3 3 6 10" xfId="7281"/>
    <cellStyle name="20% - Ênfase3 3 6 11" xfId="7282"/>
    <cellStyle name="20% - Ênfase3 3 6 12" xfId="7283"/>
    <cellStyle name="20% - Ênfase3 3 6 13" xfId="7284"/>
    <cellStyle name="20% - Ênfase3 3 6 2" xfId="7285"/>
    <cellStyle name="20% - Ênfase3 3 6 3" xfId="7286"/>
    <cellStyle name="20% - Ênfase3 3 6 4" xfId="7287"/>
    <cellStyle name="20% - Ênfase3 3 6 5" xfId="7288"/>
    <cellStyle name="20% - Ênfase3 3 6 6" xfId="7289"/>
    <cellStyle name="20% - Ênfase3 3 6 7" xfId="7290"/>
    <cellStyle name="20% - Ênfase3 3 6 8" xfId="7291"/>
    <cellStyle name="20% - Ênfase3 3 6 9" xfId="7292"/>
    <cellStyle name="20% - Ênfase3 3 7" xfId="7293"/>
    <cellStyle name="20% - Ênfase3 3 7 10" xfId="7294"/>
    <cellStyle name="20% - Ênfase3 3 7 11" xfId="7295"/>
    <cellStyle name="20% - Ênfase3 3 7 12" xfId="7296"/>
    <cellStyle name="20% - Ênfase3 3 7 13" xfId="7297"/>
    <cellStyle name="20% - Ênfase3 3 7 2" xfId="7298"/>
    <cellStyle name="20% - Ênfase3 3 7 3" xfId="7299"/>
    <cellStyle name="20% - Ênfase3 3 7 4" xfId="7300"/>
    <cellStyle name="20% - Ênfase3 3 7 5" xfId="7301"/>
    <cellStyle name="20% - Ênfase3 3 7 6" xfId="7302"/>
    <cellStyle name="20% - Ênfase3 3 7 7" xfId="7303"/>
    <cellStyle name="20% - Ênfase3 3 7 8" xfId="7304"/>
    <cellStyle name="20% - Ênfase3 3 7 9" xfId="7305"/>
    <cellStyle name="20% - Ênfase3 3 8" xfId="7306"/>
    <cellStyle name="20% - Ênfase3 3 8 10" xfId="7307"/>
    <cellStyle name="20% - Ênfase3 3 8 11" xfId="7308"/>
    <cellStyle name="20% - Ênfase3 3 8 12" xfId="7309"/>
    <cellStyle name="20% - Ênfase3 3 8 13" xfId="7310"/>
    <cellStyle name="20% - Ênfase3 3 8 2" xfId="7311"/>
    <cellStyle name="20% - Ênfase3 3 8 3" xfId="7312"/>
    <cellStyle name="20% - Ênfase3 3 8 4" xfId="7313"/>
    <cellStyle name="20% - Ênfase3 3 8 5" xfId="7314"/>
    <cellStyle name="20% - Ênfase3 3 8 6" xfId="7315"/>
    <cellStyle name="20% - Ênfase3 3 8 7" xfId="7316"/>
    <cellStyle name="20% - Ênfase3 3 8 8" xfId="7317"/>
    <cellStyle name="20% - Ênfase3 3 8 9" xfId="7318"/>
    <cellStyle name="20% - Ênfase3 3 9" xfId="7319"/>
    <cellStyle name="20% - Ênfase3 3 9 10" xfId="7320"/>
    <cellStyle name="20% - Ênfase3 3 9 11" xfId="7321"/>
    <cellStyle name="20% - Ênfase3 3 9 12" xfId="7322"/>
    <cellStyle name="20% - Ênfase3 3 9 13" xfId="7323"/>
    <cellStyle name="20% - Ênfase3 3 9 2" xfId="7324"/>
    <cellStyle name="20% - Ênfase3 3 9 3" xfId="7325"/>
    <cellStyle name="20% - Ênfase3 3 9 4" xfId="7326"/>
    <cellStyle name="20% - Ênfase3 3 9 5" xfId="7327"/>
    <cellStyle name="20% - Ênfase3 3 9 6" xfId="7328"/>
    <cellStyle name="20% - Ênfase3 3 9 7" xfId="7329"/>
    <cellStyle name="20% - Ênfase3 3 9 8" xfId="7330"/>
    <cellStyle name="20% - Ênfase3 3 9 9" xfId="7331"/>
    <cellStyle name="20% - Ênfase3 30" xfId="7332"/>
    <cellStyle name="20% - Ênfase3 31" xfId="7333"/>
    <cellStyle name="20% - Ênfase3 32" xfId="7334"/>
    <cellStyle name="20% - Ênfase3 33" xfId="7335"/>
    <cellStyle name="20% - Ênfase3 34" xfId="7336"/>
    <cellStyle name="20% - Ênfase3 35" xfId="7337"/>
    <cellStyle name="20% - Ênfase3 36" xfId="7338"/>
    <cellStyle name="20% - Ênfase3 37" xfId="7339"/>
    <cellStyle name="20% - Ênfase3 38" xfId="7340"/>
    <cellStyle name="20% - Ênfase3 39" xfId="7341"/>
    <cellStyle name="20% - Ênfase3 4" xfId="7342"/>
    <cellStyle name="20% - Ênfase3 4 10" xfId="7343"/>
    <cellStyle name="20% - Ênfase3 4 10 10" xfId="7344"/>
    <cellStyle name="20% - Ênfase3 4 10 11" xfId="7345"/>
    <cellStyle name="20% - Ênfase3 4 10 12" xfId="7346"/>
    <cellStyle name="20% - Ênfase3 4 10 13" xfId="7347"/>
    <cellStyle name="20% - Ênfase3 4 10 2" xfId="7348"/>
    <cellStyle name="20% - Ênfase3 4 10 3" xfId="7349"/>
    <cellStyle name="20% - Ênfase3 4 10 4" xfId="7350"/>
    <cellStyle name="20% - Ênfase3 4 10 5" xfId="7351"/>
    <cellStyle name="20% - Ênfase3 4 10 6" xfId="7352"/>
    <cellStyle name="20% - Ênfase3 4 10 7" xfId="7353"/>
    <cellStyle name="20% - Ênfase3 4 10 8" xfId="7354"/>
    <cellStyle name="20% - Ênfase3 4 10 9" xfId="7355"/>
    <cellStyle name="20% - Ênfase3 4 11" xfId="7356"/>
    <cellStyle name="20% - Ênfase3 4 11 10" xfId="7357"/>
    <cellStyle name="20% - Ênfase3 4 11 11" xfId="7358"/>
    <cellStyle name="20% - Ênfase3 4 11 12" xfId="7359"/>
    <cellStyle name="20% - Ênfase3 4 11 13" xfId="7360"/>
    <cellStyle name="20% - Ênfase3 4 11 2" xfId="7361"/>
    <cellStyle name="20% - Ênfase3 4 11 3" xfId="7362"/>
    <cellStyle name="20% - Ênfase3 4 11 4" xfId="7363"/>
    <cellStyle name="20% - Ênfase3 4 11 5" xfId="7364"/>
    <cellStyle name="20% - Ênfase3 4 11 6" xfId="7365"/>
    <cellStyle name="20% - Ênfase3 4 11 7" xfId="7366"/>
    <cellStyle name="20% - Ênfase3 4 11 8" xfId="7367"/>
    <cellStyle name="20% - Ênfase3 4 11 9" xfId="7368"/>
    <cellStyle name="20% - Ênfase3 4 12" xfId="7369"/>
    <cellStyle name="20% - Ênfase3 4 12 10" xfId="7370"/>
    <cellStyle name="20% - Ênfase3 4 12 11" xfId="7371"/>
    <cellStyle name="20% - Ênfase3 4 12 12" xfId="7372"/>
    <cellStyle name="20% - Ênfase3 4 12 13" xfId="7373"/>
    <cellStyle name="20% - Ênfase3 4 12 2" xfId="7374"/>
    <cellStyle name="20% - Ênfase3 4 12 3" xfId="7375"/>
    <cellStyle name="20% - Ênfase3 4 12 4" xfId="7376"/>
    <cellStyle name="20% - Ênfase3 4 12 5" xfId="7377"/>
    <cellStyle name="20% - Ênfase3 4 12 6" xfId="7378"/>
    <cellStyle name="20% - Ênfase3 4 12 7" xfId="7379"/>
    <cellStyle name="20% - Ênfase3 4 12 8" xfId="7380"/>
    <cellStyle name="20% - Ênfase3 4 12 9" xfId="7381"/>
    <cellStyle name="20% - Ênfase3 4 13" xfId="7382"/>
    <cellStyle name="20% - Ênfase3 4 14" xfId="7383"/>
    <cellStyle name="20% - Ênfase3 4 15" xfId="7384"/>
    <cellStyle name="20% - Ênfase3 4 16" xfId="7385"/>
    <cellStyle name="20% - Ênfase3 4 17" xfId="7386"/>
    <cellStyle name="20% - Ênfase3 4 18" xfId="7387"/>
    <cellStyle name="20% - Ênfase3 4 19" xfId="7388"/>
    <cellStyle name="20% - Ênfase3 4 2" xfId="7389"/>
    <cellStyle name="20% - Ênfase3 4 2 10" xfId="7390"/>
    <cellStyle name="20% - Ênfase3 4 2 10 10" xfId="7391"/>
    <cellStyle name="20% - Ênfase3 4 2 10 11" xfId="7392"/>
    <cellStyle name="20% - Ênfase3 4 2 10 12" xfId="7393"/>
    <cellStyle name="20% - Ênfase3 4 2 10 13" xfId="7394"/>
    <cellStyle name="20% - Ênfase3 4 2 10 2" xfId="7395"/>
    <cellStyle name="20% - Ênfase3 4 2 10 3" xfId="7396"/>
    <cellStyle name="20% - Ênfase3 4 2 10 4" xfId="7397"/>
    <cellStyle name="20% - Ênfase3 4 2 10 5" xfId="7398"/>
    <cellStyle name="20% - Ênfase3 4 2 10 6" xfId="7399"/>
    <cellStyle name="20% - Ênfase3 4 2 10 7" xfId="7400"/>
    <cellStyle name="20% - Ênfase3 4 2 10 8" xfId="7401"/>
    <cellStyle name="20% - Ênfase3 4 2 10 9" xfId="7402"/>
    <cellStyle name="20% - Ênfase3 4 2 11" xfId="7403"/>
    <cellStyle name="20% - Ênfase3 4 2 11 10" xfId="7404"/>
    <cellStyle name="20% - Ênfase3 4 2 11 11" xfId="7405"/>
    <cellStyle name="20% - Ênfase3 4 2 11 12" xfId="7406"/>
    <cellStyle name="20% - Ênfase3 4 2 11 13" xfId="7407"/>
    <cellStyle name="20% - Ênfase3 4 2 11 2" xfId="7408"/>
    <cellStyle name="20% - Ênfase3 4 2 11 3" xfId="7409"/>
    <cellStyle name="20% - Ênfase3 4 2 11 4" xfId="7410"/>
    <cellStyle name="20% - Ênfase3 4 2 11 5" xfId="7411"/>
    <cellStyle name="20% - Ênfase3 4 2 11 6" xfId="7412"/>
    <cellStyle name="20% - Ênfase3 4 2 11 7" xfId="7413"/>
    <cellStyle name="20% - Ênfase3 4 2 11 8" xfId="7414"/>
    <cellStyle name="20% - Ênfase3 4 2 11 9" xfId="7415"/>
    <cellStyle name="20% - Ênfase3 4 2 12" xfId="7416"/>
    <cellStyle name="20% - Ênfase3 4 2 13" xfId="7417"/>
    <cellStyle name="20% - Ênfase3 4 2 14" xfId="7418"/>
    <cellStyle name="20% - Ênfase3 4 2 15" xfId="7419"/>
    <cellStyle name="20% - Ênfase3 4 2 16" xfId="7420"/>
    <cellStyle name="20% - Ênfase3 4 2 17" xfId="7421"/>
    <cellStyle name="20% - Ênfase3 4 2 18" xfId="7422"/>
    <cellStyle name="20% - Ênfase3 4 2 19" xfId="7423"/>
    <cellStyle name="20% - Ênfase3 4 2 2" xfId="7424"/>
    <cellStyle name="20% - Ênfase3 4 2 2 10" xfId="7425"/>
    <cellStyle name="20% - Ênfase3 4 2 2 11" xfId="7426"/>
    <cellStyle name="20% - Ênfase3 4 2 2 12" xfId="7427"/>
    <cellStyle name="20% - Ênfase3 4 2 2 13" xfId="7428"/>
    <cellStyle name="20% - Ênfase3 4 2 2 2" xfId="7429"/>
    <cellStyle name="20% - Ênfase3 4 2 2 3" xfId="7430"/>
    <cellStyle name="20% - Ênfase3 4 2 2 4" xfId="7431"/>
    <cellStyle name="20% - Ênfase3 4 2 2 5" xfId="7432"/>
    <cellStyle name="20% - Ênfase3 4 2 2 6" xfId="7433"/>
    <cellStyle name="20% - Ênfase3 4 2 2 7" xfId="7434"/>
    <cellStyle name="20% - Ênfase3 4 2 2 8" xfId="7435"/>
    <cellStyle name="20% - Ênfase3 4 2 2 9" xfId="7436"/>
    <cellStyle name="20% - Ênfase3 4 2 20" xfId="7437"/>
    <cellStyle name="20% - Ênfase3 4 2 21" xfId="7438"/>
    <cellStyle name="20% - Ênfase3 4 2 22" xfId="7439"/>
    <cellStyle name="20% - Ênfase3 4 2 23" xfId="7440"/>
    <cellStyle name="20% - Ênfase3 4 2 3" xfId="7441"/>
    <cellStyle name="20% - Ênfase3 4 2 3 10" xfId="7442"/>
    <cellStyle name="20% - Ênfase3 4 2 3 11" xfId="7443"/>
    <cellStyle name="20% - Ênfase3 4 2 3 12" xfId="7444"/>
    <cellStyle name="20% - Ênfase3 4 2 3 13" xfId="7445"/>
    <cellStyle name="20% - Ênfase3 4 2 3 2" xfId="7446"/>
    <cellStyle name="20% - Ênfase3 4 2 3 3" xfId="7447"/>
    <cellStyle name="20% - Ênfase3 4 2 3 4" xfId="7448"/>
    <cellStyle name="20% - Ênfase3 4 2 3 5" xfId="7449"/>
    <cellStyle name="20% - Ênfase3 4 2 3 6" xfId="7450"/>
    <cellStyle name="20% - Ênfase3 4 2 3 7" xfId="7451"/>
    <cellStyle name="20% - Ênfase3 4 2 3 8" xfId="7452"/>
    <cellStyle name="20% - Ênfase3 4 2 3 9" xfId="7453"/>
    <cellStyle name="20% - Ênfase3 4 2 4" xfId="7454"/>
    <cellStyle name="20% - Ênfase3 4 2 4 10" xfId="7455"/>
    <cellStyle name="20% - Ênfase3 4 2 4 11" xfId="7456"/>
    <cellStyle name="20% - Ênfase3 4 2 4 12" xfId="7457"/>
    <cellStyle name="20% - Ênfase3 4 2 4 13" xfId="7458"/>
    <cellStyle name="20% - Ênfase3 4 2 4 2" xfId="7459"/>
    <cellStyle name="20% - Ênfase3 4 2 4 3" xfId="7460"/>
    <cellStyle name="20% - Ênfase3 4 2 4 4" xfId="7461"/>
    <cellStyle name="20% - Ênfase3 4 2 4 5" xfId="7462"/>
    <cellStyle name="20% - Ênfase3 4 2 4 6" xfId="7463"/>
    <cellStyle name="20% - Ênfase3 4 2 4 7" xfId="7464"/>
    <cellStyle name="20% - Ênfase3 4 2 4 8" xfId="7465"/>
    <cellStyle name="20% - Ênfase3 4 2 4 9" xfId="7466"/>
    <cellStyle name="20% - Ênfase3 4 2 5" xfId="7467"/>
    <cellStyle name="20% - Ênfase3 4 2 5 10" xfId="7468"/>
    <cellStyle name="20% - Ênfase3 4 2 5 11" xfId="7469"/>
    <cellStyle name="20% - Ênfase3 4 2 5 12" xfId="7470"/>
    <cellStyle name="20% - Ênfase3 4 2 5 13" xfId="7471"/>
    <cellStyle name="20% - Ênfase3 4 2 5 2" xfId="7472"/>
    <cellStyle name="20% - Ênfase3 4 2 5 3" xfId="7473"/>
    <cellStyle name="20% - Ênfase3 4 2 5 4" xfId="7474"/>
    <cellStyle name="20% - Ênfase3 4 2 5 5" xfId="7475"/>
    <cellStyle name="20% - Ênfase3 4 2 5 6" xfId="7476"/>
    <cellStyle name="20% - Ênfase3 4 2 5 7" xfId="7477"/>
    <cellStyle name="20% - Ênfase3 4 2 5 8" xfId="7478"/>
    <cellStyle name="20% - Ênfase3 4 2 5 9" xfId="7479"/>
    <cellStyle name="20% - Ênfase3 4 2 6" xfId="7480"/>
    <cellStyle name="20% - Ênfase3 4 2 6 10" xfId="7481"/>
    <cellStyle name="20% - Ênfase3 4 2 6 11" xfId="7482"/>
    <cellStyle name="20% - Ênfase3 4 2 6 12" xfId="7483"/>
    <cellStyle name="20% - Ênfase3 4 2 6 13" xfId="7484"/>
    <cellStyle name="20% - Ênfase3 4 2 6 2" xfId="7485"/>
    <cellStyle name="20% - Ênfase3 4 2 6 3" xfId="7486"/>
    <cellStyle name="20% - Ênfase3 4 2 6 4" xfId="7487"/>
    <cellStyle name="20% - Ênfase3 4 2 6 5" xfId="7488"/>
    <cellStyle name="20% - Ênfase3 4 2 6 6" xfId="7489"/>
    <cellStyle name="20% - Ênfase3 4 2 6 7" xfId="7490"/>
    <cellStyle name="20% - Ênfase3 4 2 6 8" xfId="7491"/>
    <cellStyle name="20% - Ênfase3 4 2 6 9" xfId="7492"/>
    <cellStyle name="20% - Ênfase3 4 2 7" xfId="7493"/>
    <cellStyle name="20% - Ênfase3 4 2 7 10" xfId="7494"/>
    <cellStyle name="20% - Ênfase3 4 2 7 11" xfId="7495"/>
    <cellStyle name="20% - Ênfase3 4 2 7 12" xfId="7496"/>
    <cellStyle name="20% - Ênfase3 4 2 7 13" xfId="7497"/>
    <cellStyle name="20% - Ênfase3 4 2 7 2" xfId="7498"/>
    <cellStyle name="20% - Ênfase3 4 2 7 3" xfId="7499"/>
    <cellStyle name="20% - Ênfase3 4 2 7 4" xfId="7500"/>
    <cellStyle name="20% - Ênfase3 4 2 7 5" xfId="7501"/>
    <cellStyle name="20% - Ênfase3 4 2 7 6" xfId="7502"/>
    <cellStyle name="20% - Ênfase3 4 2 7 7" xfId="7503"/>
    <cellStyle name="20% - Ênfase3 4 2 7 8" xfId="7504"/>
    <cellStyle name="20% - Ênfase3 4 2 7 9" xfId="7505"/>
    <cellStyle name="20% - Ênfase3 4 2 8" xfId="7506"/>
    <cellStyle name="20% - Ênfase3 4 2 8 10" xfId="7507"/>
    <cellStyle name="20% - Ênfase3 4 2 8 11" xfId="7508"/>
    <cellStyle name="20% - Ênfase3 4 2 8 12" xfId="7509"/>
    <cellStyle name="20% - Ênfase3 4 2 8 13" xfId="7510"/>
    <cellStyle name="20% - Ênfase3 4 2 8 2" xfId="7511"/>
    <cellStyle name="20% - Ênfase3 4 2 8 3" xfId="7512"/>
    <cellStyle name="20% - Ênfase3 4 2 8 4" xfId="7513"/>
    <cellStyle name="20% - Ênfase3 4 2 8 5" xfId="7514"/>
    <cellStyle name="20% - Ênfase3 4 2 8 6" xfId="7515"/>
    <cellStyle name="20% - Ênfase3 4 2 8 7" xfId="7516"/>
    <cellStyle name="20% - Ênfase3 4 2 8 8" xfId="7517"/>
    <cellStyle name="20% - Ênfase3 4 2 8 9" xfId="7518"/>
    <cellStyle name="20% - Ênfase3 4 2 9" xfId="7519"/>
    <cellStyle name="20% - Ênfase3 4 2 9 10" xfId="7520"/>
    <cellStyle name="20% - Ênfase3 4 2 9 11" xfId="7521"/>
    <cellStyle name="20% - Ênfase3 4 2 9 12" xfId="7522"/>
    <cellStyle name="20% - Ênfase3 4 2 9 13" xfId="7523"/>
    <cellStyle name="20% - Ênfase3 4 2 9 2" xfId="7524"/>
    <cellStyle name="20% - Ênfase3 4 2 9 3" xfId="7525"/>
    <cellStyle name="20% - Ênfase3 4 2 9 4" xfId="7526"/>
    <cellStyle name="20% - Ênfase3 4 2 9 5" xfId="7527"/>
    <cellStyle name="20% - Ênfase3 4 2 9 6" xfId="7528"/>
    <cellStyle name="20% - Ênfase3 4 2 9 7" xfId="7529"/>
    <cellStyle name="20% - Ênfase3 4 2 9 8" xfId="7530"/>
    <cellStyle name="20% - Ênfase3 4 2 9 9" xfId="7531"/>
    <cellStyle name="20% - Ênfase3 4 20" xfId="7532"/>
    <cellStyle name="20% - Ênfase3 4 21" xfId="7533"/>
    <cellStyle name="20% - Ênfase3 4 22" xfId="7534"/>
    <cellStyle name="20% - Ênfase3 4 23" xfId="7535"/>
    <cellStyle name="20% - Ênfase3 4 24" xfId="7536"/>
    <cellStyle name="20% - Ênfase3 4 3" xfId="7537"/>
    <cellStyle name="20% - Ênfase3 4 3 10" xfId="7538"/>
    <cellStyle name="20% - Ênfase3 4 3 11" xfId="7539"/>
    <cellStyle name="20% - Ênfase3 4 3 12" xfId="7540"/>
    <cellStyle name="20% - Ênfase3 4 3 13" xfId="7541"/>
    <cellStyle name="20% - Ênfase3 4 3 2" xfId="7542"/>
    <cellStyle name="20% - Ênfase3 4 3 3" xfId="7543"/>
    <cellStyle name="20% - Ênfase3 4 3 4" xfId="7544"/>
    <cellStyle name="20% - Ênfase3 4 3 5" xfId="7545"/>
    <cellStyle name="20% - Ênfase3 4 3 6" xfId="7546"/>
    <cellStyle name="20% - Ênfase3 4 3 7" xfId="7547"/>
    <cellStyle name="20% - Ênfase3 4 3 8" xfId="7548"/>
    <cellStyle name="20% - Ênfase3 4 3 9" xfId="7549"/>
    <cellStyle name="20% - Ênfase3 4 4" xfId="7550"/>
    <cellStyle name="20% - Ênfase3 4 4 10" xfId="7551"/>
    <cellStyle name="20% - Ênfase3 4 4 11" xfId="7552"/>
    <cellStyle name="20% - Ênfase3 4 4 12" xfId="7553"/>
    <cellStyle name="20% - Ênfase3 4 4 13" xfId="7554"/>
    <cellStyle name="20% - Ênfase3 4 4 2" xfId="7555"/>
    <cellStyle name="20% - Ênfase3 4 4 3" xfId="7556"/>
    <cellStyle name="20% - Ênfase3 4 4 4" xfId="7557"/>
    <cellStyle name="20% - Ênfase3 4 4 5" xfId="7558"/>
    <cellStyle name="20% - Ênfase3 4 4 6" xfId="7559"/>
    <cellStyle name="20% - Ênfase3 4 4 7" xfId="7560"/>
    <cellStyle name="20% - Ênfase3 4 4 8" xfId="7561"/>
    <cellStyle name="20% - Ênfase3 4 4 9" xfId="7562"/>
    <cellStyle name="20% - Ênfase3 4 5" xfId="7563"/>
    <cellStyle name="20% - Ênfase3 4 5 10" xfId="7564"/>
    <cellStyle name="20% - Ênfase3 4 5 11" xfId="7565"/>
    <cellStyle name="20% - Ênfase3 4 5 12" xfId="7566"/>
    <cellStyle name="20% - Ênfase3 4 5 13" xfId="7567"/>
    <cellStyle name="20% - Ênfase3 4 5 2" xfId="7568"/>
    <cellStyle name="20% - Ênfase3 4 5 3" xfId="7569"/>
    <cellStyle name="20% - Ênfase3 4 5 4" xfId="7570"/>
    <cellStyle name="20% - Ênfase3 4 5 5" xfId="7571"/>
    <cellStyle name="20% - Ênfase3 4 5 6" xfId="7572"/>
    <cellStyle name="20% - Ênfase3 4 5 7" xfId="7573"/>
    <cellStyle name="20% - Ênfase3 4 5 8" xfId="7574"/>
    <cellStyle name="20% - Ênfase3 4 5 9" xfId="7575"/>
    <cellStyle name="20% - Ênfase3 4 6" xfId="7576"/>
    <cellStyle name="20% - Ênfase3 4 6 10" xfId="7577"/>
    <cellStyle name="20% - Ênfase3 4 6 11" xfId="7578"/>
    <cellStyle name="20% - Ênfase3 4 6 12" xfId="7579"/>
    <cellStyle name="20% - Ênfase3 4 6 13" xfId="7580"/>
    <cellStyle name="20% - Ênfase3 4 6 2" xfId="7581"/>
    <cellStyle name="20% - Ênfase3 4 6 3" xfId="7582"/>
    <cellStyle name="20% - Ênfase3 4 6 4" xfId="7583"/>
    <cellStyle name="20% - Ênfase3 4 6 5" xfId="7584"/>
    <cellStyle name="20% - Ênfase3 4 6 6" xfId="7585"/>
    <cellStyle name="20% - Ênfase3 4 6 7" xfId="7586"/>
    <cellStyle name="20% - Ênfase3 4 6 8" xfId="7587"/>
    <cellStyle name="20% - Ênfase3 4 6 9" xfId="7588"/>
    <cellStyle name="20% - Ênfase3 4 7" xfId="7589"/>
    <cellStyle name="20% - Ênfase3 4 7 10" xfId="7590"/>
    <cellStyle name="20% - Ênfase3 4 7 11" xfId="7591"/>
    <cellStyle name="20% - Ênfase3 4 7 12" xfId="7592"/>
    <cellStyle name="20% - Ênfase3 4 7 13" xfId="7593"/>
    <cellStyle name="20% - Ênfase3 4 7 2" xfId="7594"/>
    <cellStyle name="20% - Ênfase3 4 7 3" xfId="7595"/>
    <cellStyle name="20% - Ênfase3 4 7 4" xfId="7596"/>
    <cellStyle name="20% - Ênfase3 4 7 5" xfId="7597"/>
    <cellStyle name="20% - Ênfase3 4 7 6" xfId="7598"/>
    <cellStyle name="20% - Ênfase3 4 7 7" xfId="7599"/>
    <cellStyle name="20% - Ênfase3 4 7 8" xfId="7600"/>
    <cellStyle name="20% - Ênfase3 4 7 9" xfId="7601"/>
    <cellStyle name="20% - Ênfase3 4 8" xfId="7602"/>
    <cellStyle name="20% - Ênfase3 4 8 10" xfId="7603"/>
    <cellStyle name="20% - Ênfase3 4 8 11" xfId="7604"/>
    <cellStyle name="20% - Ênfase3 4 8 12" xfId="7605"/>
    <cellStyle name="20% - Ênfase3 4 8 13" xfId="7606"/>
    <cellStyle name="20% - Ênfase3 4 8 2" xfId="7607"/>
    <cellStyle name="20% - Ênfase3 4 8 3" xfId="7608"/>
    <cellStyle name="20% - Ênfase3 4 8 4" xfId="7609"/>
    <cellStyle name="20% - Ênfase3 4 8 5" xfId="7610"/>
    <cellStyle name="20% - Ênfase3 4 8 6" xfId="7611"/>
    <cellStyle name="20% - Ênfase3 4 8 7" xfId="7612"/>
    <cellStyle name="20% - Ênfase3 4 8 8" xfId="7613"/>
    <cellStyle name="20% - Ênfase3 4 8 9" xfId="7614"/>
    <cellStyle name="20% - Ênfase3 4 9" xfId="7615"/>
    <cellStyle name="20% - Ênfase3 4 9 10" xfId="7616"/>
    <cellStyle name="20% - Ênfase3 4 9 11" xfId="7617"/>
    <cellStyle name="20% - Ênfase3 4 9 12" xfId="7618"/>
    <cellStyle name="20% - Ênfase3 4 9 13" xfId="7619"/>
    <cellStyle name="20% - Ênfase3 4 9 2" xfId="7620"/>
    <cellStyle name="20% - Ênfase3 4 9 3" xfId="7621"/>
    <cellStyle name="20% - Ênfase3 4 9 4" xfId="7622"/>
    <cellStyle name="20% - Ênfase3 4 9 5" xfId="7623"/>
    <cellStyle name="20% - Ênfase3 4 9 6" xfId="7624"/>
    <cellStyle name="20% - Ênfase3 4 9 7" xfId="7625"/>
    <cellStyle name="20% - Ênfase3 4 9 8" xfId="7626"/>
    <cellStyle name="20% - Ênfase3 4 9 9" xfId="7627"/>
    <cellStyle name="20% - Ênfase3 40" xfId="7628"/>
    <cellStyle name="20% - Ênfase3 41" xfId="7629"/>
    <cellStyle name="20% - Ênfase3 5" xfId="7630"/>
    <cellStyle name="20% - Ênfase3 5 10" xfId="7631"/>
    <cellStyle name="20% - Ênfase3 5 10 10" xfId="7632"/>
    <cellStyle name="20% - Ênfase3 5 10 11" xfId="7633"/>
    <cellStyle name="20% - Ênfase3 5 10 12" xfId="7634"/>
    <cellStyle name="20% - Ênfase3 5 10 13" xfId="7635"/>
    <cellStyle name="20% - Ênfase3 5 10 2" xfId="7636"/>
    <cellStyle name="20% - Ênfase3 5 10 3" xfId="7637"/>
    <cellStyle name="20% - Ênfase3 5 10 4" xfId="7638"/>
    <cellStyle name="20% - Ênfase3 5 10 5" xfId="7639"/>
    <cellStyle name="20% - Ênfase3 5 10 6" xfId="7640"/>
    <cellStyle name="20% - Ênfase3 5 10 7" xfId="7641"/>
    <cellStyle name="20% - Ênfase3 5 10 8" xfId="7642"/>
    <cellStyle name="20% - Ênfase3 5 10 9" xfId="7643"/>
    <cellStyle name="20% - Ênfase3 5 11" xfId="7644"/>
    <cellStyle name="20% - Ênfase3 5 11 10" xfId="7645"/>
    <cellStyle name="20% - Ênfase3 5 11 11" xfId="7646"/>
    <cellStyle name="20% - Ênfase3 5 11 12" xfId="7647"/>
    <cellStyle name="20% - Ênfase3 5 11 13" xfId="7648"/>
    <cellStyle name="20% - Ênfase3 5 11 2" xfId="7649"/>
    <cellStyle name="20% - Ênfase3 5 11 3" xfId="7650"/>
    <cellStyle name="20% - Ênfase3 5 11 4" xfId="7651"/>
    <cellStyle name="20% - Ênfase3 5 11 5" xfId="7652"/>
    <cellStyle name="20% - Ênfase3 5 11 6" xfId="7653"/>
    <cellStyle name="20% - Ênfase3 5 11 7" xfId="7654"/>
    <cellStyle name="20% - Ênfase3 5 11 8" xfId="7655"/>
    <cellStyle name="20% - Ênfase3 5 11 9" xfId="7656"/>
    <cellStyle name="20% - Ênfase3 5 12" xfId="7657"/>
    <cellStyle name="20% - Ênfase3 5 12 10" xfId="7658"/>
    <cellStyle name="20% - Ênfase3 5 12 11" xfId="7659"/>
    <cellStyle name="20% - Ênfase3 5 12 12" xfId="7660"/>
    <cellStyle name="20% - Ênfase3 5 12 13" xfId="7661"/>
    <cellStyle name="20% - Ênfase3 5 12 2" xfId="7662"/>
    <cellStyle name="20% - Ênfase3 5 12 3" xfId="7663"/>
    <cellStyle name="20% - Ênfase3 5 12 4" xfId="7664"/>
    <cellStyle name="20% - Ênfase3 5 12 5" xfId="7665"/>
    <cellStyle name="20% - Ênfase3 5 12 6" xfId="7666"/>
    <cellStyle name="20% - Ênfase3 5 12 7" xfId="7667"/>
    <cellStyle name="20% - Ênfase3 5 12 8" xfId="7668"/>
    <cellStyle name="20% - Ênfase3 5 12 9" xfId="7669"/>
    <cellStyle name="20% - Ênfase3 5 13" xfId="7670"/>
    <cellStyle name="20% - Ênfase3 5 14" xfId="7671"/>
    <cellStyle name="20% - Ênfase3 5 15" xfId="7672"/>
    <cellStyle name="20% - Ênfase3 5 16" xfId="7673"/>
    <cellStyle name="20% - Ênfase3 5 17" xfId="7674"/>
    <cellStyle name="20% - Ênfase3 5 18" xfId="7675"/>
    <cellStyle name="20% - Ênfase3 5 19" xfId="7676"/>
    <cellStyle name="20% - Ênfase3 5 2" xfId="7677"/>
    <cellStyle name="20% - Ênfase3 5 2 10" xfId="7678"/>
    <cellStyle name="20% - Ênfase3 5 2 10 10" xfId="7679"/>
    <cellStyle name="20% - Ênfase3 5 2 10 11" xfId="7680"/>
    <cellStyle name="20% - Ênfase3 5 2 10 12" xfId="7681"/>
    <cellStyle name="20% - Ênfase3 5 2 10 13" xfId="7682"/>
    <cellStyle name="20% - Ênfase3 5 2 10 2" xfId="7683"/>
    <cellStyle name="20% - Ênfase3 5 2 10 3" xfId="7684"/>
    <cellStyle name="20% - Ênfase3 5 2 10 4" xfId="7685"/>
    <cellStyle name="20% - Ênfase3 5 2 10 5" xfId="7686"/>
    <cellStyle name="20% - Ênfase3 5 2 10 6" xfId="7687"/>
    <cellStyle name="20% - Ênfase3 5 2 10 7" xfId="7688"/>
    <cellStyle name="20% - Ênfase3 5 2 10 8" xfId="7689"/>
    <cellStyle name="20% - Ênfase3 5 2 10 9" xfId="7690"/>
    <cellStyle name="20% - Ênfase3 5 2 11" xfId="7691"/>
    <cellStyle name="20% - Ênfase3 5 2 11 10" xfId="7692"/>
    <cellStyle name="20% - Ênfase3 5 2 11 11" xfId="7693"/>
    <cellStyle name="20% - Ênfase3 5 2 11 12" xfId="7694"/>
    <cellStyle name="20% - Ênfase3 5 2 11 13" xfId="7695"/>
    <cellStyle name="20% - Ênfase3 5 2 11 2" xfId="7696"/>
    <cellStyle name="20% - Ênfase3 5 2 11 3" xfId="7697"/>
    <cellStyle name="20% - Ênfase3 5 2 11 4" xfId="7698"/>
    <cellStyle name="20% - Ênfase3 5 2 11 5" xfId="7699"/>
    <cellStyle name="20% - Ênfase3 5 2 11 6" xfId="7700"/>
    <cellStyle name="20% - Ênfase3 5 2 11 7" xfId="7701"/>
    <cellStyle name="20% - Ênfase3 5 2 11 8" xfId="7702"/>
    <cellStyle name="20% - Ênfase3 5 2 11 9" xfId="7703"/>
    <cellStyle name="20% - Ênfase3 5 2 12" xfId="7704"/>
    <cellStyle name="20% - Ênfase3 5 2 13" xfId="7705"/>
    <cellStyle name="20% - Ênfase3 5 2 14" xfId="7706"/>
    <cellStyle name="20% - Ênfase3 5 2 15" xfId="7707"/>
    <cellStyle name="20% - Ênfase3 5 2 16" xfId="7708"/>
    <cellStyle name="20% - Ênfase3 5 2 17" xfId="7709"/>
    <cellStyle name="20% - Ênfase3 5 2 18" xfId="7710"/>
    <cellStyle name="20% - Ênfase3 5 2 19" xfId="7711"/>
    <cellStyle name="20% - Ênfase3 5 2 2" xfId="7712"/>
    <cellStyle name="20% - Ênfase3 5 2 2 10" xfId="7713"/>
    <cellStyle name="20% - Ênfase3 5 2 2 11" xfId="7714"/>
    <cellStyle name="20% - Ênfase3 5 2 2 12" xfId="7715"/>
    <cellStyle name="20% - Ênfase3 5 2 2 13" xfId="7716"/>
    <cellStyle name="20% - Ênfase3 5 2 2 2" xfId="7717"/>
    <cellStyle name="20% - Ênfase3 5 2 2 3" xfId="7718"/>
    <cellStyle name="20% - Ênfase3 5 2 2 4" xfId="7719"/>
    <cellStyle name="20% - Ênfase3 5 2 2 5" xfId="7720"/>
    <cellStyle name="20% - Ênfase3 5 2 2 6" xfId="7721"/>
    <cellStyle name="20% - Ênfase3 5 2 2 7" xfId="7722"/>
    <cellStyle name="20% - Ênfase3 5 2 2 8" xfId="7723"/>
    <cellStyle name="20% - Ênfase3 5 2 2 9" xfId="7724"/>
    <cellStyle name="20% - Ênfase3 5 2 20" xfId="7725"/>
    <cellStyle name="20% - Ênfase3 5 2 21" xfId="7726"/>
    <cellStyle name="20% - Ênfase3 5 2 22" xfId="7727"/>
    <cellStyle name="20% - Ênfase3 5 2 23" xfId="7728"/>
    <cellStyle name="20% - Ênfase3 5 2 3" xfId="7729"/>
    <cellStyle name="20% - Ênfase3 5 2 3 10" xfId="7730"/>
    <cellStyle name="20% - Ênfase3 5 2 3 11" xfId="7731"/>
    <cellStyle name="20% - Ênfase3 5 2 3 12" xfId="7732"/>
    <cellStyle name="20% - Ênfase3 5 2 3 13" xfId="7733"/>
    <cellStyle name="20% - Ênfase3 5 2 3 2" xfId="7734"/>
    <cellStyle name="20% - Ênfase3 5 2 3 3" xfId="7735"/>
    <cellStyle name="20% - Ênfase3 5 2 3 4" xfId="7736"/>
    <cellStyle name="20% - Ênfase3 5 2 3 5" xfId="7737"/>
    <cellStyle name="20% - Ênfase3 5 2 3 6" xfId="7738"/>
    <cellStyle name="20% - Ênfase3 5 2 3 7" xfId="7739"/>
    <cellStyle name="20% - Ênfase3 5 2 3 8" xfId="7740"/>
    <cellStyle name="20% - Ênfase3 5 2 3 9" xfId="7741"/>
    <cellStyle name="20% - Ênfase3 5 2 4" xfId="7742"/>
    <cellStyle name="20% - Ênfase3 5 2 4 10" xfId="7743"/>
    <cellStyle name="20% - Ênfase3 5 2 4 11" xfId="7744"/>
    <cellStyle name="20% - Ênfase3 5 2 4 12" xfId="7745"/>
    <cellStyle name="20% - Ênfase3 5 2 4 13" xfId="7746"/>
    <cellStyle name="20% - Ênfase3 5 2 4 2" xfId="7747"/>
    <cellStyle name="20% - Ênfase3 5 2 4 3" xfId="7748"/>
    <cellStyle name="20% - Ênfase3 5 2 4 4" xfId="7749"/>
    <cellStyle name="20% - Ênfase3 5 2 4 5" xfId="7750"/>
    <cellStyle name="20% - Ênfase3 5 2 4 6" xfId="7751"/>
    <cellStyle name="20% - Ênfase3 5 2 4 7" xfId="7752"/>
    <cellStyle name="20% - Ênfase3 5 2 4 8" xfId="7753"/>
    <cellStyle name="20% - Ênfase3 5 2 4 9" xfId="7754"/>
    <cellStyle name="20% - Ênfase3 5 2 5" xfId="7755"/>
    <cellStyle name="20% - Ênfase3 5 2 5 10" xfId="7756"/>
    <cellStyle name="20% - Ênfase3 5 2 5 11" xfId="7757"/>
    <cellStyle name="20% - Ênfase3 5 2 5 12" xfId="7758"/>
    <cellStyle name="20% - Ênfase3 5 2 5 13" xfId="7759"/>
    <cellStyle name="20% - Ênfase3 5 2 5 2" xfId="7760"/>
    <cellStyle name="20% - Ênfase3 5 2 5 3" xfId="7761"/>
    <cellStyle name="20% - Ênfase3 5 2 5 4" xfId="7762"/>
    <cellStyle name="20% - Ênfase3 5 2 5 5" xfId="7763"/>
    <cellStyle name="20% - Ênfase3 5 2 5 6" xfId="7764"/>
    <cellStyle name="20% - Ênfase3 5 2 5 7" xfId="7765"/>
    <cellStyle name="20% - Ênfase3 5 2 5 8" xfId="7766"/>
    <cellStyle name="20% - Ênfase3 5 2 5 9" xfId="7767"/>
    <cellStyle name="20% - Ênfase3 5 2 6" xfId="7768"/>
    <cellStyle name="20% - Ênfase3 5 2 6 10" xfId="7769"/>
    <cellStyle name="20% - Ênfase3 5 2 6 11" xfId="7770"/>
    <cellStyle name="20% - Ênfase3 5 2 6 12" xfId="7771"/>
    <cellStyle name="20% - Ênfase3 5 2 6 13" xfId="7772"/>
    <cellStyle name="20% - Ênfase3 5 2 6 2" xfId="7773"/>
    <cellStyle name="20% - Ênfase3 5 2 6 3" xfId="7774"/>
    <cellStyle name="20% - Ênfase3 5 2 6 4" xfId="7775"/>
    <cellStyle name="20% - Ênfase3 5 2 6 5" xfId="7776"/>
    <cellStyle name="20% - Ênfase3 5 2 6 6" xfId="7777"/>
    <cellStyle name="20% - Ênfase3 5 2 6 7" xfId="7778"/>
    <cellStyle name="20% - Ênfase3 5 2 6 8" xfId="7779"/>
    <cellStyle name="20% - Ênfase3 5 2 6 9" xfId="7780"/>
    <cellStyle name="20% - Ênfase3 5 2 7" xfId="7781"/>
    <cellStyle name="20% - Ênfase3 5 2 7 10" xfId="7782"/>
    <cellStyle name="20% - Ênfase3 5 2 7 11" xfId="7783"/>
    <cellStyle name="20% - Ênfase3 5 2 7 12" xfId="7784"/>
    <cellStyle name="20% - Ênfase3 5 2 7 13" xfId="7785"/>
    <cellStyle name="20% - Ênfase3 5 2 7 2" xfId="7786"/>
    <cellStyle name="20% - Ênfase3 5 2 7 3" xfId="7787"/>
    <cellStyle name="20% - Ênfase3 5 2 7 4" xfId="7788"/>
    <cellStyle name="20% - Ênfase3 5 2 7 5" xfId="7789"/>
    <cellStyle name="20% - Ênfase3 5 2 7 6" xfId="7790"/>
    <cellStyle name="20% - Ênfase3 5 2 7 7" xfId="7791"/>
    <cellStyle name="20% - Ênfase3 5 2 7 8" xfId="7792"/>
    <cellStyle name="20% - Ênfase3 5 2 7 9" xfId="7793"/>
    <cellStyle name="20% - Ênfase3 5 2 8" xfId="7794"/>
    <cellStyle name="20% - Ênfase3 5 2 8 10" xfId="7795"/>
    <cellStyle name="20% - Ênfase3 5 2 8 11" xfId="7796"/>
    <cellStyle name="20% - Ênfase3 5 2 8 12" xfId="7797"/>
    <cellStyle name="20% - Ênfase3 5 2 8 13" xfId="7798"/>
    <cellStyle name="20% - Ênfase3 5 2 8 2" xfId="7799"/>
    <cellStyle name="20% - Ênfase3 5 2 8 3" xfId="7800"/>
    <cellStyle name="20% - Ênfase3 5 2 8 4" xfId="7801"/>
    <cellStyle name="20% - Ênfase3 5 2 8 5" xfId="7802"/>
    <cellStyle name="20% - Ênfase3 5 2 8 6" xfId="7803"/>
    <cellStyle name="20% - Ênfase3 5 2 8 7" xfId="7804"/>
    <cellStyle name="20% - Ênfase3 5 2 8 8" xfId="7805"/>
    <cellStyle name="20% - Ênfase3 5 2 8 9" xfId="7806"/>
    <cellStyle name="20% - Ênfase3 5 2 9" xfId="7807"/>
    <cellStyle name="20% - Ênfase3 5 2 9 10" xfId="7808"/>
    <cellStyle name="20% - Ênfase3 5 2 9 11" xfId="7809"/>
    <cellStyle name="20% - Ênfase3 5 2 9 12" xfId="7810"/>
    <cellStyle name="20% - Ênfase3 5 2 9 13" xfId="7811"/>
    <cellStyle name="20% - Ênfase3 5 2 9 2" xfId="7812"/>
    <cellStyle name="20% - Ênfase3 5 2 9 3" xfId="7813"/>
    <cellStyle name="20% - Ênfase3 5 2 9 4" xfId="7814"/>
    <cellStyle name="20% - Ênfase3 5 2 9 5" xfId="7815"/>
    <cellStyle name="20% - Ênfase3 5 2 9 6" xfId="7816"/>
    <cellStyle name="20% - Ênfase3 5 2 9 7" xfId="7817"/>
    <cellStyle name="20% - Ênfase3 5 2 9 8" xfId="7818"/>
    <cellStyle name="20% - Ênfase3 5 2 9 9" xfId="7819"/>
    <cellStyle name="20% - Ênfase3 5 20" xfId="7820"/>
    <cellStyle name="20% - Ênfase3 5 21" xfId="7821"/>
    <cellStyle name="20% - Ênfase3 5 22" xfId="7822"/>
    <cellStyle name="20% - Ênfase3 5 23" xfId="7823"/>
    <cellStyle name="20% - Ênfase3 5 24" xfId="7824"/>
    <cellStyle name="20% - Ênfase3 5 3" xfId="7825"/>
    <cellStyle name="20% - Ênfase3 5 3 10" xfId="7826"/>
    <cellStyle name="20% - Ênfase3 5 3 11" xfId="7827"/>
    <cellStyle name="20% - Ênfase3 5 3 12" xfId="7828"/>
    <cellStyle name="20% - Ênfase3 5 3 13" xfId="7829"/>
    <cellStyle name="20% - Ênfase3 5 3 2" xfId="7830"/>
    <cellStyle name="20% - Ênfase3 5 3 3" xfId="7831"/>
    <cellStyle name="20% - Ênfase3 5 3 4" xfId="7832"/>
    <cellStyle name="20% - Ênfase3 5 3 5" xfId="7833"/>
    <cellStyle name="20% - Ênfase3 5 3 6" xfId="7834"/>
    <cellStyle name="20% - Ênfase3 5 3 7" xfId="7835"/>
    <cellStyle name="20% - Ênfase3 5 3 8" xfId="7836"/>
    <cellStyle name="20% - Ênfase3 5 3 9" xfId="7837"/>
    <cellStyle name="20% - Ênfase3 5 4" xfId="7838"/>
    <cellStyle name="20% - Ênfase3 5 4 10" xfId="7839"/>
    <cellStyle name="20% - Ênfase3 5 4 11" xfId="7840"/>
    <cellStyle name="20% - Ênfase3 5 4 12" xfId="7841"/>
    <cellStyle name="20% - Ênfase3 5 4 13" xfId="7842"/>
    <cellStyle name="20% - Ênfase3 5 4 2" xfId="7843"/>
    <cellStyle name="20% - Ênfase3 5 4 3" xfId="7844"/>
    <cellStyle name="20% - Ênfase3 5 4 4" xfId="7845"/>
    <cellStyle name="20% - Ênfase3 5 4 5" xfId="7846"/>
    <cellStyle name="20% - Ênfase3 5 4 6" xfId="7847"/>
    <cellStyle name="20% - Ênfase3 5 4 7" xfId="7848"/>
    <cellStyle name="20% - Ênfase3 5 4 8" xfId="7849"/>
    <cellStyle name="20% - Ênfase3 5 4 9" xfId="7850"/>
    <cellStyle name="20% - Ênfase3 5 5" xfId="7851"/>
    <cellStyle name="20% - Ênfase3 5 5 10" xfId="7852"/>
    <cellStyle name="20% - Ênfase3 5 5 11" xfId="7853"/>
    <cellStyle name="20% - Ênfase3 5 5 12" xfId="7854"/>
    <cellStyle name="20% - Ênfase3 5 5 13" xfId="7855"/>
    <cellStyle name="20% - Ênfase3 5 5 2" xfId="7856"/>
    <cellStyle name="20% - Ênfase3 5 5 3" xfId="7857"/>
    <cellStyle name="20% - Ênfase3 5 5 4" xfId="7858"/>
    <cellStyle name="20% - Ênfase3 5 5 5" xfId="7859"/>
    <cellStyle name="20% - Ênfase3 5 5 6" xfId="7860"/>
    <cellStyle name="20% - Ênfase3 5 5 7" xfId="7861"/>
    <cellStyle name="20% - Ênfase3 5 5 8" xfId="7862"/>
    <cellStyle name="20% - Ênfase3 5 5 9" xfId="7863"/>
    <cellStyle name="20% - Ênfase3 5 6" xfId="7864"/>
    <cellStyle name="20% - Ênfase3 5 6 10" xfId="7865"/>
    <cellStyle name="20% - Ênfase3 5 6 11" xfId="7866"/>
    <cellStyle name="20% - Ênfase3 5 6 12" xfId="7867"/>
    <cellStyle name="20% - Ênfase3 5 6 13" xfId="7868"/>
    <cellStyle name="20% - Ênfase3 5 6 2" xfId="7869"/>
    <cellStyle name="20% - Ênfase3 5 6 3" xfId="7870"/>
    <cellStyle name="20% - Ênfase3 5 6 4" xfId="7871"/>
    <cellStyle name="20% - Ênfase3 5 6 5" xfId="7872"/>
    <cellStyle name="20% - Ênfase3 5 6 6" xfId="7873"/>
    <cellStyle name="20% - Ênfase3 5 6 7" xfId="7874"/>
    <cellStyle name="20% - Ênfase3 5 6 8" xfId="7875"/>
    <cellStyle name="20% - Ênfase3 5 6 9" xfId="7876"/>
    <cellStyle name="20% - Ênfase3 5 7" xfId="7877"/>
    <cellStyle name="20% - Ênfase3 5 7 10" xfId="7878"/>
    <cellStyle name="20% - Ênfase3 5 7 11" xfId="7879"/>
    <cellStyle name="20% - Ênfase3 5 7 12" xfId="7880"/>
    <cellStyle name="20% - Ênfase3 5 7 13" xfId="7881"/>
    <cellStyle name="20% - Ênfase3 5 7 2" xfId="7882"/>
    <cellStyle name="20% - Ênfase3 5 7 3" xfId="7883"/>
    <cellStyle name="20% - Ênfase3 5 7 4" xfId="7884"/>
    <cellStyle name="20% - Ênfase3 5 7 5" xfId="7885"/>
    <cellStyle name="20% - Ênfase3 5 7 6" xfId="7886"/>
    <cellStyle name="20% - Ênfase3 5 7 7" xfId="7887"/>
    <cellStyle name="20% - Ênfase3 5 7 8" xfId="7888"/>
    <cellStyle name="20% - Ênfase3 5 7 9" xfId="7889"/>
    <cellStyle name="20% - Ênfase3 5 8" xfId="7890"/>
    <cellStyle name="20% - Ênfase3 5 8 10" xfId="7891"/>
    <cellStyle name="20% - Ênfase3 5 8 11" xfId="7892"/>
    <cellStyle name="20% - Ênfase3 5 8 12" xfId="7893"/>
    <cellStyle name="20% - Ênfase3 5 8 13" xfId="7894"/>
    <cellStyle name="20% - Ênfase3 5 8 2" xfId="7895"/>
    <cellStyle name="20% - Ênfase3 5 8 3" xfId="7896"/>
    <cellStyle name="20% - Ênfase3 5 8 4" xfId="7897"/>
    <cellStyle name="20% - Ênfase3 5 8 5" xfId="7898"/>
    <cellStyle name="20% - Ênfase3 5 8 6" xfId="7899"/>
    <cellStyle name="20% - Ênfase3 5 8 7" xfId="7900"/>
    <cellStyle name="20% - Ênfase3 5 8 8" xfId="7901"/>
    <cellStyle name="20% - Ênfase3 5 8 9" xfId="7902"/>
    <cellStyle name="20% - Ênfase3 5 9" xfId="7903"/>
    <cellStyle name="20% - Ênfase3 5 9 10" xfId="7904"/>
    <cellStyle name="20% - Ênfase3 5 9 11" xfId="7905"/>
    <cellStyle name="20% - Ênfase3 5 9 12" xfId="7906"/>
    <cellStyle name="20% - Ênfase3 5 9 13" xfId="7907"/>
    <cellStyle name="20% - Ênfase3 5 9 2" xfId="7908"/>
    <cellStyle name="20% - Ênfase3 5 9 3" xfId="7909"/>
    <cellStyle name="20% - Ênfase3 5 9 4" xfId="7910"/>
    <cellStyle name="20% - Ênfase3 5 9 5" xfId="7911"/>
    <cellStyle name="20% - Ênfase3 5 9 6" xfId="7912"/>
    <cellStyle name="20% - Ênfase3 5 9 7" xfId="7913"/>
    <cellStyle name="20% - Ênfase3 5 9 8" xfId="7914"/>
    <cellStyle name="20% - Ênfase3 5 9 9" xfId="7915"/>
    <cellStyle name="20% - Ênfase3 6" xfId="7916"/>
    <cellStyle name="20% - Ênfase3 6 10" xfId="7917"/>
    <cellStyle name="20% - Ênfase3 6 10 10" xfId="7918"/>
    <cellStyle name="20% - Ênfase3 6 10 11" xfId="7919"/>
    <cellStyle name="20% - Ênfase3 6 10 12" xfId="7920"/>
    <cellStyle name="20% - Ênfase3 6 10 13" xfId="7921"/>
    <cellStyle name="20% - Ênfase3 6 10 2" xfId="7922"/>
    <cellStyle name="20% - Ênfase3 6 10 3" xfId="7923"/>
    <cellStyle name="20% - Ênfase3 6 10 4" xfId="7924"/>
    <cellStyle name="20% - Ênfase3 6 10 5" xfId="7925"/>
    <cellStyle name="20% - Ênfase3 6 10 6" xfId="7926"/>
    <cellStyle name="20% - Ênfase3 6 10 7" xfId="7927"/>
    <cellStyle name="20% - Ênfase3 6 10 8" xfId="7928"/>
    <cellStyle name="20% - Ênfase3 6 10 9" xfId="7929"/>
    <cellStyle name="20% - Ênfase3 6 11" xfId="7930"/>
    <cellStyle name="20% - Ênfase3 6 11 10" xfId="7931"/>
    <cellStyle name="20% - Ênfase3 6 11 11" xfId="7932"/>
    <cellStyle name="20% - Ênfase3 6 11 12" xfId="7933"/>
    <cellStyle name="20% - Ênfase3 6 11 13" xfId="7934"/>
    <cellStyle name="20% - Ênfase3 6 11 2" xfId="7935"/>
    <cellStyle name="20% - Ênfase3 6 11 3" xfId="7936"/>
    <cellStyle name="20% - Ênfase3 6 11 4" xfId="7937"/>
    <cellStyle name="20% - Ênfase3 6 11 5" xfId="7938"/>
    <cellStyle name="20% - Ênfase3 6 11 6" xfId="7939"/>
    <cellStyle name="20% - Ênfase3 6 11 7" xfId="7940"/>
    <cellStyle name="20% - Ênfase3 6 11 8" xfId="7941"/>
    <cellStyle name="20% - Ênfase3 6 11 9" xfId="7942"/>
    <cellStyle name="20% - Ênfase3 6 12" xfId="7943"/>
    <cellStyle name="20% - Ênfase3 6 12 10" xfId="7944"/>
    <cellStyle name="20% - Ênfase3 6 12 11" xfId="7945"/>
    <cellStyle name="20% - Ênfase3 6 12 12" xfId="7946"/>
    <cellStyle name="20% - Ênfase3 6 12 13" xfId="7947"/>
    <cellStyle name="20% - Ênfase3 6 12 2" xfId="7948"/>
    <cellStyle name="20% - Ênfase3 6 12 3" xfId="7949"/>
    <cellStyle name="20% - Ênfase3 6 12 4" xfId="7950"/>
    <cellStyle name="20% - Ênfase3 6 12 5" xfId="7951"/>
    <cellStyle name="20% - Ênfase3 6 12 6" xfId="7952"/>
    <cellStyle name="20% - Ênfase3 6 12 7" xfId="7953"/>
    <cellStyle name="20% - Ênfase3 6 12 8" xfId="7954"/>
    <cellStyle name="20% - Ênfase3 6 12 9" xfId="7955"/>
    <cellStyle name="20% - Ênfase3 6 13" xfId="7956"/>
    <cellStyle name="20% - Ênfase3 6 14" xfId="7957"/>
    <cellStyle name="20% - Ênfase3 6 15" xfId="7958"/>
    <cellStyle name="20% - Ênfase3 6 16" xfId="7959"/>
    <cellStyle name="20% - Ênfase3 6 17" xfId="7960"/>
    <cellStyle name="20% - Ênfase3 6 18" xfId="7961"/>
    <cellStyle name="20% - Ênfase3 6 19" xfId="7962"/>
    <cellStyle name="20% - Ênfase3 6 2" xfId="7963"/>
    <cellStyle name="20% - Ênfase3 6 2 10" xfId="7964"/>
    <cellStyle name="20% - Ênfase3 6 2 10 10" xfId="7965"/>
    <cellStyle name="20% - Ênfase3 6 2 10 11" xfId="7966"/>
    <cellStyle name="20% - Ênfase3 6 2 10 12" xfId="7967"/>
    <cellStyle name="20% - Ênfase3 6 2 10 13" xfId="7968"/>
    <cellStyle name="20% - Ênfase3 6 2 10 2" xfId="7969"/>
    <cellStyle name="20% - Ênfase3 6 2 10 3" xfId="7970"/>
    <cellStyle name="20% - Ênfase3 6 2 10 4" xfId="7971"/>
    <cellStyle name="20% - Ênfase3 6 2 10 5" xfId="7972"/>
    <cellStyle name="20% - Ênfase3 6 2 10 6" xfId="7973"/>
    <cellStyle name="20% - Ênfase3 6 2 10 7" xfId="7974"/>
    <cellStyle name="20% - Ênfase3 6 2 10 8" xfId="7975"/>
    <cellStyle name="20% - Ênfase3 6 2 10 9" xfId="7976"/>
    <cellStyle name="20% - Ênfase3 6 2 11" xfId="7977"/>
    <cellStyle name="20% - Ênfase3 6 2 11 10" xfId="7978"/>
    <cellStyle name="20% - Ênfase3 6 2 11 11" xfId="7979"/>
    <cellStyle name="20% - Ênfase3 6 2 11 12" xfId="7980"/>
    <cellStyle name="20% - Ênfase3 6 2 11 13" xfId="7981"/>
    <cellStyle name="20% - Ênfase3 6 2 11 2" xfId="7982"/>
    <cellStyle name="20% - Ênfase3 6 2 11 3" xfId="7983"/>
    <cellStyle name="20% - Ênfase3 6 2 11 4" xfId="7984"/>
    <cellStyle name="20% - Ênfase3 6 2 11 5" xfId="7985"/>
    <cellStyle name="20% - Ênfase3 6 2 11 6" xfId="7986"/>
    <cellStyle name="20% - Ênfase3 6 2 11 7" xfId="7987"/>
    <cellStyle name="20% - Ênfase3 6 2 11 8" xfId="7988"/>
    <cellStyle name="20% - Ênfase3 6 2 11 9" xfId="7989"/>
    <cellStyle name="20% - Ênfase3 6 2 12" xfId="7990"/>
    <cellStyle name="20% - Ênfase3 6 2 13" xfId="7991"/>
    <cellStyle name="20% - Ênfase3 6 2 14" xfId="7992"/>
    <cellStyle name="20% - Ênfase3 6 2 15" xfId="7993"/>
    <cellStyle name="20% - Ênfase3 6 2 16" xfId="7994"/>
    <cellStyle name="20% - Ênfase3 6 2 17" xfId="7995"/>
    <cellStyle name="20% - Ênfase3 6 2 18" xfId="7996"/>
    <cellStyle name="20% - Ênfase3 6 2 19" xfId="7997"/>
    <cellStyle name="20% - Ênfase3 6 2 2" xfId="7998"/>
    <cellStyle name="20% - Ênfase3 6 2 2 10" xfId="7999"/>
    <cellStyle name="20% - Ênfase3 6 2 2 11" xfId="8000"/>
    <cellStyle name="20% - Ênfase3 6 2 2 12" xfId="8001"/>
    <cellStyle name="20% - Ênfase3 6 2 2 13" xfId="8002"/>
    <cellStyle name="20% - Ênfase3 6 2 2 2" xfId="8003"/>
    <cellStyle name="20% - Ênfase3 6 2 2 3" xfId="8004"/>
    <cellStyle name="20% - Ênfase3 6 2 2 4" xfId="8005"/>
    <cellStyle name="20% - Ênfase3 6 2 2 5" xfId="8006"/>
    <cellStyle name="20% - Ênfase3 6 2 2 6" xfId="8007"/>
    <cellStyle name="20% - Ênfase3 6 2 2 7" xfId="8008"/>
    <cellStyle name="20% - Ênfase3 6 2 2 8" xfId="8009"/>
    <cellStyle name="20% - Ênfase3 6 2 2 9" xfId="8010"/>
    <cellStyle name="20% - Ênfase3 6 2 20" xfId="8011"/>
    <cellStyle name="20% - Ênfase3 6 2 21" xfId="8012"/>
    <cellStyle name="20% - Ênfase3 6 2 22" xfId="8013"/>
    <cellStyle name="20% - Ênfase3 6 2 23" xfId="8014"/>
    <cellStyle name="20% - Ênfase3 6 2 3" xfId="8015"/>
    <cellStyle name="20% - Ênfase3 6 2 3 10" xfId="8016"/>
    <cellStyle name="20% - Ênfase3 6 2 3 11" xfId="8017"/>
    <cellStyle name="20% - Ênfase3 6 2 3 12" xfId="8018"/>
    <cellStyle name="20% - Ênfase3 6 2 3 13" xfId="8019"/>
    <cellStyle name="20% - Ênfase3 6 2 3 2" xfId="8020"/>
    <cellStyle name="20% - Ênfase3 6 2 3 3" xfId="8021"/>
    <cellStyle name="20% - Ênfase3 6 2 3 4" xfId="8022"/>
    <cellStyle name="20% - Ênfase3 6 2 3 5" xfId="8023"/>
    <cellStyle name="20% - Ênfase3 6 2 3 6" xfId="8024"/>
    <cellStyle name="20% - Ênfase3 6 2 3 7" xfId="8025"/>
    <cellStyle name="20% - Ênfase3 6 2 3 8" xfId="8026"/>
    <cellStyle name="20% - Ênfase3 6 2 3 9" xfId="8027"/>
    <cellStyle name="20% - Ênfase3 6 2 4" xfId="8028"/>
    <cellStyle name="20% - Ênfase3 6 2 4 10" xfId="8029"/>
    <cellStyle name="20% - Ênfase3 6 2 4 11" xfId="8030"/>
    <cellStyle name="20% - Ênfase3 6 2 4 12" xfId="8031"/>
    <cellStyle name="20% - Ênfase3 6 2 4 13" xfId="8032"/>
    <cellStyle name="20% - Ênfase3 6 2 4 2" xfId="8033"/>
    <cellStyle name="20% - Ênfase3 6 2 4 3" xfId="8034"/>
    <cellStyle name="20% - Ênfase3 6 2 4 4" xfId="8035"/>
    <cellStyle name="20% - Ênfase3 6 2 4 5" xfId="8036"/>
    <cellStyle name="20% - Ênfase3 6 2 4 6" xfId="8037"/>
    <cellStyle name="20% - Ênfase3 6 2 4 7" xfId="8038"/>
    <cellStyle name="20% - Ênfase3 6 2 4 8" xfId="8039"/>
    <cellStyle name="20% - Ênfase3 6 2 4 9" xfId="8040"/>
    <cellStyle name="20% - Ênfase3 6 2 5" xfId="8041"/>
    <cellStyle name="20% - Ênfase3 6 2 5 10" xfId="8042"/>
    <cellStyle name="20% - Ênfase3 6 2 5 11" xfId="8043"/>
    <cellStyle name="20% - Ênfase3 6 2 5 12" xfId="8044"/>
    <cellStyle name="20% - Ênfase3 6 2 5 13" xfId="8045"/>
    <cellStyle name="20% - Ênfase3 6 2 5 2" xfId="8046"/>
    <cellStyle name="20% - Ênfase3 6 2 5 3" xfId="8047"/>
    <cellStyle name="20% - Ênfase3 6 2 5 4" xfId="8048"/>
    <cellStyle name="20% - Ênfase3 6 2 5 5" xfId="8049"/>
    <cellStyle name="20% - Ênfase3 6 2 5 6" xfId="8050"/>
    <cellStyle name="20% - Ênfase3 6 2 5 7" xfId="8051"/>
    <cellStyle name="20% - Ênfase3 6 2 5 8" xfId="8052"/>
    <cellStyle name="20% - Ênfase3 6 2 5 9" xfId="8053"/>
    <cellStyle name="20% - Ênfase3 6 2 6" xfId="8054"/>
    <cellStyle name="20% - Ênfase3 6 2 6 10" xfId="8055"/>
    <cellStyle name="20% - Ênfase3 6 2 6 11" xfId="8056"/>
    <cellStyle name="20% - Ênfase3 6 2 6 12" xfId="8057"/>
    <cellStyle name="20% - Ênfase3 6 2 6 13" xfId="8058"/>
    <cellStyle name="20% - Ênfase3 6 2 6 2" xfId="8059"/>
    <cellStyle name="20% - Ênfase3 6 2 6 3" xfId="8060"/>
    <cellStyle name="20% - Ênfase3 6 2 6 4" xfId="8061"/>
    <cellStyle name="20% - Ênfase3 6 2 6 5" xfId="8062"/>
    <cellStyle name="20% - Ênfase3 6 2 6 6" xfId="8063"/>
    <cellStyle name="20% - Ênfase3 6 2 6 7" xfId="8064"/>
    <cellStyle name="20% - Ênfase3 6 2 6 8" xfId="8065"/>
    <cellStyle name="20% - Ênfase3 6 2 6 9" xfId="8066"/>
    <cellStyle name="20% - Ênfase3 6 2 7" xfId="8067"/>
    <cellStyle name="20% - Ênfase3 6 2 7 10" xfId="8068"/>
    <cellStyle name="20% - Ênfase3 6 2 7 11" xfId="8069"/>
    <cellStyle name="20% - Ênfase3 6 2 7 12" xfId="8070"/>
    <cellStyle name="20% - Ênfase3 6 2 7 13" xfId="8071"/>
    <cellStyle name="20% - Ênfase3 6 2 7 2" xfId="8072"/>
    <cellStyle name="20% - Ênfase3 6 2 7 3" xfId="8073"/>
    <cellStyle name="20% - Ênfase3 6 2 7 4" xfId="8074"/>
    <cellStyle name="20% - Ênfase3 6 2 7 5" xfId="8075"/>
    <cellStyle name="20% - Ênfase3 6 2 7 6" xfId="8076"/>
    <cellStyle name="20% - Ênfase3 6 2 7 7" xfId="8077"/>
    <cellStyle name="20% - Ênfase3 6 2 7 8" xfId="8078"/>
    <cellStyle name="20% - Ênfase3 6 2 7 9" xfId="8079"/>
    <cellStyle name="20% - Ênfase3 6 2 8" xfId="8080"/>
    <cellStyle name="20% - Ênfase3 6 2 8 10" xfId="8081"/>
    <cellStyle name="20% - Ênfase3 6 2 8 11" xfId="8082"/>
    <cellStyle name="20% - Ênfase3 6 2 8 12" xfId="8083"/>
    <cellStyle name="20% - Ênfase3 6 2 8 13" xfId="8084"/>
    <cellStyle name="20% - Ênfase3 6 2 8 2" xfId="8085"/>
    <cellStyle name="20% - Ênfase3 6 2 8 3" xfId="8086"/>
    <cellStyle name="20% - Ênfase3 6 2 8 4" xfId="8087"/>
    <cellStyle name="20% - Ênfase3 6 2 8 5" xfId="8088"/>
    <cellStyle name="20% - Ênfase3 6 2 8 6" xfId="8089"/>
    <cellStyle name="20% - Ênfase3 6 2 8 7" xfId="8090"/>
    <cellStyle name="20% - Ênfase3 6 2 8 8" xfId="8091"/>
    <cellStyle name="20% - Ênfase3 6 2 8 9" xfId="8092"/>
    <cellStyle name="20% - Ênfase3 6 2 9" xfId="8093"/>
    <cellStyle name="20% - Ênfase3 6 2 9 10" xfId="8094"/>
    <cellStyle name="20% - Ênfase3 6 2 9 11" xfId="8095"/>
    <cellStyle name="20% - Ênfase3 6 2 9 12" xfId="8096"/>
    <cellStyle name="20% - Ênfase3 6 2 9 13" xfId="8097"/>
    <cellStyle name="20% - Ênfase3 6 2 9 2" xfId="8098"/>
    <cellStyle name="20% - Ênfase3 6 2 9 3" xfId="8099"/>
    <cellStyle name="20% - Ênfase3 6 2 9 4" xfId="8100"/>
    <cellStyle name="20% - Ênfase3 6 2 9 5" xfId="8101"/>
    <cellStyle name="20% - Ênfase3 6 2 9 6" xfId="8102"/>
    <cellStyle name="20% - Ênfase3 6 2 9 7" xfId="8103"/>
    <cellStyle name="20% - Ênfase3 6 2 9 8" xfId="8104"/>
    <cellStyle name="20% - Ênfase3 6 2 9 9" xfId="8105"/>
    <cellStyle name="20% - Ênfase3 6 20" xfId="8106"/>
    <cellStyle name="20% - Ênfase3 6 21" xfId="8107"/>
    <cellStyle name="20% - Ênfase3 6 22" xfId="8108"/>
    <cellStyle name="20% - Ênfase3 6 23" xfId="8109"/>
    <cellStyle name="20% - Ênfase3 6 24" xfId="8110"/>
    <cellStyle name="20% - Ênfase3 6 3" xfId="8111"/>
    <cellStyle name="20% - Ênfase3 6 3 10" xfId="8112"/>
    <cellStyle name="20% - Ênfase3 6 3 11" xfId="8113"/>
    <cellStyle name="20% - Ênfase3 6 3 12" xfId="8114"/>
    <cellStyle name="20% - Ênfase3 6 3 13" xfId="8115"/>
    <cellStyle name="20% - Ênfase3 6 3 2" xfId="8116"/>
    <cellStyle name="20% - Ênfase3 6 3 3" xfId="8117"/>
    <cellStyle name="20% - Ênfase3 6 3 4" xfId="8118"/>
    <cellStyle name="20% - Ênfase3 6 3 5" xfId="8119"/>
    <cellStyle name="20% - Ênfase3 6 3 6" xfId="8120"/>
    <cellStyle name="20% - Ênfase3 6 3 7" xfId="8121"/>
    <cellStyle name="20% - Ênfase3 6 3 8" xfId="8122"/>
    <cellStyle name="20% - Ênfase3 6 3 9" xfId="8123"/>
    <cellStyle name="20% - Ênfase3 6 4" xfId="8124"/>
    <cellStyle name="20% - Ênfase3 6 4 10" xfId="8125"/>
    <cellStyle name="20% - Ênfase3 6 4 11" xfId="8126"/>
    <cellStyle name="20% - Ênfase3 6 4 12" xfId="8127"/>
    <cellStyle name="20% - Ênfase3 6 4 13" xfId="8128"/>
    <cellStyle name="20% - Ênfase3 6 4 2" xfId="8129"/>
    <cellStyle name="20% - Ênfase3 6 4 3" xfId="8130"/>
    <cellStyle name="20% - Ênfase3 6 4 4" xfId="8131"/>
    <cellStyle name="20% - Ênfase3 6 4 5" xfId="8132"/>
    <cellStyle name="20% - Ênfase3 6 4 6" xfId="8133"/>
    <cellStyle name="20% - Ênfase3 6 4 7" xfId="8134"/>
    <cellStyle name="20% - Ênfase3 6 4 8" xfId="8135"/>
    <cellStyle name="20% - Ênfase3 6 4 9" xfId="8136"/>
    <cellStyle name="20% - Ênfase3 6 5" xfId="8137"/>
    <cellStyle name="20% - Ênfase3 6 5 10" xfId="8138"/>
    <cellStyle name="20% - Ênfase3 6 5 11" xfId="8139"/>
    <cellStyle name="20% - Ênfase3 6 5 12" xfId="8140"/>
    <cellStyle name="20% - Ênfase3 6 5 13" xfId="8141"/>
    <cellStyle name="20% - Ênfase3 6 5 2" xfId="8142"/>
    <cellStyle name="20% - Ênfase3 6 5 3" xfId="8143"/>
    <cellStyle name="20% - Ênfase3 6 5 4" xfId="8144"/>
    <cellStyle name="20% - Ênfase3 6 5 5" xfId="8145"/>
    <cellStyle name="20% - Ênfase3 6 5 6" xfId="8146"/>
    <cellStyle name="20% - Ênfase3 6 5 7" xfId="8147"/>
    <cellStyle name="20% - Ênfase3 6 5 8" xfId="8148"/>
    <cellStyle name="20% - Ênfase3 6 5 9" xfId="8149"/>
    <cellStyle name="20% - Ênfase3 6 6" xfId="8150"/>
    <cellStyle name="20% - Ênfase3 6 6 10" xfId="8151"/>
    <cellStyle name="20% - Ênfase3 6 6 11" xfId="8152"/>
    <cellStyle name="20% - Ênfase3 6 6 12" xfId="8153"/>
    <cellStyle name="20% - Ênfase3 6 6 13" xfId="8154"/>
    <cellStyle name="20% - Ênfase3 6 6 2" xfId="8155"/>
    <cellStyle name="20% - Ênfase3 6 6 3" xfId="8156"/>
    <cellStyle name="20% - Ênfase3 6 6 4" xfId="8157"/>
    <cellStyle name="20% - Ênfase3 6 6 5" xfId="8158"/>
    <cellStyle name="20% - Ênfase3 6 6 6" xfId="8159"/>
    <cellStyle name="20% - Ênfase3 6 6 7" xfId="8160"/>
    <cellStyle name="20% - Ênfase3 6 6 8" xfId="8161"/>
    <cellStyle name="20% - Ênfase3 6 6 9" xfId="8162"/>
    <cellStyle name="20% - Ênfase3 6 7" xfId="8163"/>
    <cellStyle name="20% - Ênfase3 6 7 10" xfId="8164"/>
    <cellStyle name="20% - Ênfase3 6 7 11" xfId="8165"/>
    <cellStyle name="20% - Ênfase3 6 7 12" xfId="8166"/>
    <cellStyle name="20% - Ênfase3 6 7 13" xfId="8167"/>
    <cellStyle name="20% - Ênfase3 6 7 2" xfId="8168"/>
    <cellStyle name="20% - Ênfase3 6 7 3" xfId="8169"/>
    <cellStyle name="20% - Ênfase3 6 7 4" xfId="8170"/>
    <cellStyle name="20% - Ênfase3 6 7 5" xfId="8171"/>
    <cellStyle name="20% - Ênfase3 6 7 6" xfId="8172"/>
    <cellStyle name="20% - Ênfase3 6 7 7" xfId="8173"/>
    <cellStyle name="20% - Ênfase3 6 7 8" xfId="8174"/>
    <cellStyle name="20% - Ênfase3 6 7 9" xfId="8175"/>
    <cellStyle name="20% - Ênfase3 6 8" xfId="8176"/>
    <cellStyle name="20% - Ênfase3 6 8 10" xfId="8177"/>
    <cellStyle name="20% - Ênfase3 6 8 11" xfId="8178"/>
    <cellStyle name="20% - Ênfase3 6 8 12" xfId="8179"/>
    <cellStyle name="20% - Ênfase3 6 8 13" xfId="8180"/>
    <cellStyle name="20% - Ênfase3 6 8 2" xfId="8181"/>
    <cellStyle name="20% - Ênfase3 6 8 3" xfId="8182"/>
    <cellStyle name="20% - Ênfase3 6 8 4" xfId="8183"/>
    <cellStyle name="20% - Ênfase3 6 8 5" xfId="8184"/>
    <cellStyle name="20% - Ênfase3 6 8 6" xfId="8185"/>
    <cellStyle name="20% - Ênfase3 6 8 7" xfId="8186"/>
    <cellStyle name="20% - Ênfase3 6 8 8" xfId="8187"/>
    <cellStyle name="20% - Ênfase3 6 8 9" xfId="8188"/>
    <cellStyle name="20% - Ênfase3 6 9" xfId="8189"/>
    <cellStyle name="20% - Ênfase3 6 9 10" xfId="8190"/>
    <cellStyle name="20% - Ênfase3 6 9 11" xfId="8191"/>
    <cellStyle name="20% - Ênfase3 6 9 12" xfId="8192"/>
    <cellStyle name="20% - Ênfase3 6 9 13" xfId="8193"/>
    <cellStyle name="20% - Ênfase3 6 9 2" xfId="8194"/>
    <cellStyle name="20% - Ênfase3 6 9 3" xfId="8195"/>
    <cellStyle name="20% - Ênfase3 6 9 4" xfId="8196"/>
    <cellStyle name="20% - Ênfase3 6 9 5" xfId="8197"/>
    <cellStyle name="20% - Ênfase3 6 9 6" xfId="8198"/>
    <cellStyle name="20% - Ênfase3 6 9 7" xfId="8199"/>
    <cellStyle name="20% - Ênfase3 6 9 8" xfId="8200"/>
    <cellStyle name="20% - Ênfase3 6 9 9" xfId="8201"/>
    <cellStyle name="20% - Ênfase3 7" xfId="8202"/>
    <cellStyle name="20% - Ênfase3 7 10" xfId="8203"/>
    <cellStyle name="20% - Ênfase3 7 10 10" xfId="8204"/>
    <cellStyle name="20% - Ênfase3 7 10 11" xfId="8205"/>
    <cellStyle name="20% - Ênfase3 7 10 12" xfId="8206"/>
    <cellStyle name="20% - Ênfase3 7 10 13" xfId="8207"/>
    <cellStyle name="20% - Ênfase3 7 10 2" xfId="8208"/>
    <cellStyle name="20% - Ênfase3 7 10 3" xfId="8209"/>
    <cellStyle name="20% - Ênfase3 7 10 4" xfId="8210"/>
    <cellStyle name="20% - Ênfase3 7 10 5" xfId="8211"/>
    <cellStyle name="20% - Ênfase3 7 10 6" xfId="8212"/>
    <cellStyle name="20% - Ênfase3 7 10 7" xfId="8213"/>
    <cellStyle name="20% - Ênfase3 7 10 8" xfId="8214"/>
    <cellStyle name="20% - Ênfase3 7 10 9" xfId="8215"/>
    <cellStyle name="20% - Ênfase3 7 11" xfId="8216"/>
    <cellStyle name="20% - Ênfase3 7 11 10" xfId="8217"/>
    <cellStyle name="20% - Ênfase3 7 11 11" xfId="8218"/>
    <cellStyle name="20% - Ênfase3 7 11 12" xfId="8219"/>
    <cellStyle name="20% - Ênfase3 7 11 13" xfId="8220"/>
    <cellStyle name="20% - Ênfase3 7 11 2" xfId="8221"/>
    <cellStyle name="20% - Ênfase3 7 11 3" xfId="8222"/>
    <cellStyle name="20% - Ênfase3 7 11 4" xfId="8223"/>
    <cellStyle name="20% - Ênfase3 7 11 5" xfId="8224"/>
    <cellStyle name="20% - Ênfase3 7 11 6" xfId="8225"/>
    <cellStyle name="20% - Ênfase3 7 11 7" xfId="8226"/>
    <cellStyle name="20% - Ênfase3 7 11 8" xfId="8227"/>
    <cellStyle name="20% - Ênfase3 7 11 9" xfId="8228"/>
    <cellStyle name="20% - Ênfase3 7 12" xfId="8229"/>
    <cellStyle name="20% - Ênfase3 7 12 10" xfId="8230"/>
    <cellStyle name="20% - Ênfase3 7 12 11" xfId="8231"/>
    <cellStyle name="20% - Ênfase3 7 12 12" xfId="8232"/>
    <cellStyle name="20% - Ênfase3 7 12 13" xfId="8233"/>
    <cellStyle name="20% - Ênfase3 7 12 2" xfId="8234"/>
    <cellStyle name="20% - Ênfase3 7 12 3" xfId="8235"/>
    <cellStyle name="20% - Ênfase3 7 12 4" xfId="8236"/>
    <cellStyle name="20% - Ênfase3 7 12 5" xfId="8237"/>
    <cellStyle name="20% - Ênfase3 7 12 6" xfId="8238"/>
    <cellStyle name="20% - Ênfase3 7 12 7" xfId="8239"/>
    <cellStyle name="20% - Ênfase3 7 12 8" xfId="8240"/>
    <cellStyle name="20% - Ênfase3 7 12 9" xfId="8241"/>
    <cellStyle name="20% - Ênfase3 7 13" xfId="8242"/>
    <cellStyle name="20% - Ênfase3 7 14" xfId="8243"/>
    <cellStyle name="20% - Ênfase3 7 15" xfId="8244"/>
    <cellStyle name="20% - Ênfase3 7 16" xfId="8245"/>
    <cellStyle name="20% - Ênfase3 7 17" xfId="8246"/>
    <cellStyle name="20% - Ênfase3 7 18" xfId="8247"/>
    <cellStyle name="20% - Ênfase3 7 19" xfId="8248"/>
    <cellStyle name="20% - Ênfase3 7 2" xfId="8249"/>
    <cellStyle name="20% - Ênfase3 7 2 10" xfId="8250"/>
    <cellStyle name="20% - Ênfase3 7 2 10 10" xfId="8251"/>
    <cellStyle name="20% - Ênfase3 7 2 10 11" xfId="8252"/>
    <cellStyle name="20% - Ênfase3 7 2 10 12" xfId="8253"/>
    <cellStyle name="20% - Ênfase3 7 2 10 13" xfId="8254"/>
    <cellStyle name="20% - Ênfase3 7 2 10 2" xfId="8255"/>
    <cellStyle name="20% - Ênfase3 7 2 10 3" xfId="8256"/>
    <cellStyle name="20% - Ênfase3 7 2 10 4" xfId="8257"/>
    <cellStyle name="20% - Ênfase3 7 2 10 5" xfId="8258"/>
    <cellStyle name="20% - Ênfase3 7 2 10 6" xfId="8259"/>
    <cellStyle name="20% - Ênfase3 7 2 10 7" xfId="8260"/>
    <cellStyle name="20% - Ênfase3 7 2 10 8" xfId="8261"/>
    <cellStyle name="20% - Ênfase3 7 2 10 9" xfId="8262"/>
    <cellStyle name="20% - Ênfase3 7 2 11" xfId="8263"/>
    <cellStyle name="20% - Ênfase3 7 2 11 10" xfId="8264"/>
    <cellStyle name="20% - Ênfase3 7 2 11 11" xfId="8265"/>
    <cellStyle name="20% - Ênfase3 7 2 11 12" xfId="8266"/>
    <cellStyle name="20% - Ênfase3 7 2 11 13" xfId="8267"/>
    <cellStyle name="20% - Ênfase3 7 2 11 2" xfId="8268"/>
    <cellStyle name="20% - Ênfase3 7 2 11 3" xfId="8269"/>
    <cellStyle name="20% - Ênfase3 7 2 11 4" xfId="8270"/>
    <cellStyle name="20% - Ênfase3 7 2 11 5" xfId="8271"/>
    <cellStyle name="20% - Ênfase3 7 2 11 6" xfId="8272"/>
    <cellStyle name="20% - Ênfase3 7 2 11 7" xfId="8273"/>
    <cellStyle name="20% - Ênfase3 7 2 11 8" xfId="8274"/>
    <cellStyle name="20% - Ênfase3 7 2 11 9" xfId="8275"/>
    <cellStyle name="20% - Ênfase3 7 2 12" xfId="8276"/>
    <cellStyle name="20% - Ênfase3 7 2 13" xfId="8277"/>
    <cellStyle name="20% - Ênfase3 7 2 14" xfId="8278"/>
    <cellStyle name="20% - Ênfase3 7 2 15" xfId="8279"/>
    <cellStyle name="20% - Ênfase3 7 2 16" xfId="8280"/>
    <cellStyle name="20% - Ênfase3 7 2 17" xfId="8281"/>
    <cellStyle name="20% - Ênfase3 7 2 18" xfId="8282"/>
    <cellStyle name="20% - Ênfase3 7 2 19" xfId="8283"/>
    <cellStyle name="20% - Ênfase3 7 2 2" xfId="8284"/>
    <cellStyle name="20% - Ênfase3 7 2 2 10" xfId="8285"/>
    <cellStyle name="20% - Ênfase3 7 2 2 11" xfId="8286"/>
    <cellStyle name="20% - Ênfase3 7 2 2 12" xfId="8287"/>
    <cellStyle name="20% - Ênfase3 7 2 2 13" xfId="8288"/>
    <cellStyle name="20% - Ênfase3 7 2 2 2" xfId="8289"/>
    <cellStyle name="20% - Ênfase3 7 2 2 3" xfId="8290"/>
    <cellStyle name="20% - Ênfase3 7 2 2 4" xfId="8291"/>
    <cellStyle name="20% - Ênfase3 7 2 2 5" xfId="8292"/>
    <cellStyle name="20% - Ênfase3 7 2 2 6" xfId="8293"/>
    <cellStyle name="20% - Ênfase3 7 2 2 7" xfId="8294"/>
    <cellStyle name="20% - Ênfase3 7 2 2 8" xfId="8295"/>
    <cellStyle name="20% - Ênfase3 7 2 2 9" xfId="8296"/>
    <cellStyle name="20% - Ênfase3 7 2 20" xfId="8297"/>
    <cellStyle name="20% - Ênfase3 7 2 21" xfId="8298"/>
    <cellStyle name="20% - Ênfase3 7 2 22" xfId="8299"/>
    <cellStyle name="20% - Ênfase3 7 2 23" xfId="8300"/>
    <cellStyle name="20% - Ênfase3 7 2 3" xfId="8301"/>
    <cellStyle name="20% - Ênfase3 7 2 3 10" xfId="8302"/>
    <cellStyle name="20% - Ênfase3 7 2 3 11" xfId="8303"/>
    <cellStyle name="20% - Ênfase3 7 2 3 12" xfId="8304"/>
    <cellStyle name="20% - Ênfase3 7 2 3 13" xfId="8305"/>
    <cellStyle name="20% - Ênfase3 7 2 3 2" xfId="8306"/>
    <cellStyle name="20% - Ênfase3 7 2 3 3" xfId="8307"/>
    <cellStyle name="20% - Ênfase3 7 2 3 4" xfId="8308"/>
    <cellStyle name="20% - Ênfase3 7 2 3 5" xfId="8309"/>
    <cellStyle name="20% - Ênfase3 7 2 3 6" xfId="8310"/>
    <cellStyle name="20% - Ênfase3 7 2 3 7" xfId="8311"/>
    <cellStyle name="20% - Ênfase3 7 2 3 8" xfId="8312"/>
    <cellStyle name="20% - Ênfase3 7 2 3 9" xfId="8313"/>
    <cellStyle name="20% - Ênfase3 7 2 4" xfId="8314"/>
    <cellStyle name="20% - Ênfase3 7 2 4 10" xfId="8315"/>
    <cellStyle name="20% - Ênfase3 7 2 4 11" xfId="8316"/>
    <cellStyle name="20% - Ênfase3 7 2 4 12" xfId="8317"/>
    <cellStyle name="20% - Ênfase3 7 2 4 13" xfId="8318"/>
    <cellStyle name="20% - Ênfase3 7 2 4 2" xfId="8319"/>
    <cellStyle name="20% - Ênfase3 7 2 4 3" xfId="8320"/>
    <cellStyle name="20% - Ênfase3 7 2 4 4" xfId="8321"/>
    <cellStyle name="20% - Ênfase3 7 2 4 5" xfId="8322"/>
    <cellStyle name="20% - Ênfase3 7 2 4 6" xfId="8323"/>
    <cellStyle name="20% - Ênfase3 7 2 4 7" xfId="8324"/>
    <cellStyle name="20% - Ênfase3 7 2 4 8" xfId="8325"/>
    <cellStyle name="20% - Ênfase3 7 2 4 9" xfId="8326"/>
    <cellStyle name="20% - Ênfase3 7 2 5" xfId="8327"/>
    <cellStyle name="20% - Ênfase3 7 2 5 10" xfId="8328"/>
    <cellStyle name="20% - Ênfase3 7 2 5 11" xfId="8329"/>
    <cellStyle name="20% - Ênfase3 7 2 5 12" xfId="8330"/>
    <cellStyle name="20% - Ênfase3 7 2 5 13" xfId="8331"/>
    <cellStyle name="20% - Ênfase3 7 2 5 2" xfId="8332"/>
    <cellStyle name="20% - Ênfase3 7 2 5 3" xfId="8333"/>
    <cellStyle name="20% - Ênfase3 7 2 5 4" xfId="8334"/>
    <cellStyle name="20% - Ênfase3 7 2 5 5" xfId="8335"/>
    <cellStyle name="20% - Ênfase3 7 2 5 6" xfId="8336"/>
    <cellStyle name="20% - Ênfase3 7 2 5 7" xfId="8337"/>
    <cellStyle name="20% - Ênfase3 7 2 5 8" xfId="8338"/>
    <cellStyle name="20% - Ênfase3 7 2 5 9" xfId="8339"/>
    <cellStyle name="20% - Ênfase3 7 2 6" xfId="8340"/>
    <cellStyle name="20% - Ênfase3 7 2 6 10" xfId="8341"/>
    <cellStyle name="20% - Ênfase3 7 2 6 11" xfId="8342"/>
    <cellStyle name="20% - Ênfase3 7 2 6 12" xfId="8343"/>
    <cellStyle name="20% - Ênfase3 7 2 6 13" xfId="8344"/>
    <cellStyle name="20% - Ênfase3 7 2 6 2" xfId="8345"/>
    <cellStyle name="20% - Ênfase3 7 2 6 3" xfId="8346"/>
    <cellStyle name="20% - Ênfase3 7 2 6 4" xfId="8347"/>
    <cellStyle name="20% - Ênfase3 7 2 6 5" xfId="8348"/>
    <cellStyle name="20% - Ênfase3 7 2 6 6" xfId="8349"/>
    <cellStyle name="20% - Ênfase3 7 2 6 7" xfId="8350"/>
    <cellStyle name="20% - Ênfase3 7 2 6 8" xfId="8351"/>
    <cellStyle name="20% - Ênfase3 7 2 6 9" xfId="8352"/>
    <cellStyle name="20% - Ênfase3 7 2 7" xfId="8353"/>
    <cellStyle name="20% - Ênfase3 7 2 7 10" xfId="8354"/>
    <cellStyle name="20% - Ênfase3 7 2 7 11" xfId="8355"/>
    <cellStyle name="20% - Ênfase3 7 2 7 12" xfId="8356"/>
    <cellStyle name="20% - Ênfase3 7 2 7 13" xfId="8357"/>
    <cellStyle name="20% - Ênfase3 7 2 7 2" xfId="8358"/>
    <cellStyle name="20% - Ênfase3 7 2 7 3" xfId="8359"/>
    <cellStyle name="20% - Ênfase3 7 2 7 4" xfId="8360"/>
    <cellStyle name="20% - Ênfase3 7 2 7 5" xfId="8361"/>
    <cellStyle name="20% - Ênfase3 7 2 7 6" xfId="8362"/>
    <cellStyle name="20% - Ênfase3 7 2 7 7" xfId="8363"/>
    <cellStyle name="20% - Ênfase3 7 2 7 8" xfId="8364"/>
    <cellStyle name="20% - Ênfase3 7 2 7 9" xfId="8365"/>
    <cellStyle name="20% - Ênfase3 7 2 8" xfId="8366"/>
    <cellStyle name="20% - Ênfase3 7 2 8 10" xfId="8367"/>
    <cellStyle name="20% - Ênfase3 7 2 8 11" xfId="8368"/>
    <cellStyle name="20% - Ênfase3 7 2 8 12" xfId="8369"/>
    <cellStyle name="20% - Ênfase3 7 2 8 13" xfId="8370"/>
    <cellStyle name="20% - Ênfase3 7 2 8 2" xfId="8371"/>
    <cellStyle name="20% - Ênfase3 7 2 8 3" xfId="8372"/>
    <cellStyle name="20% - Ênfase3 7 2 8 4" xfId="8373"/>
    <cellStyle name="20% - Ênfase3 7 2 8 5" xfId="8374"/>
    <cellStyle name="20% - Ênfase3 7 2 8 6" xfId="8375"/>
    <cellStyle name="20% - Ênfase3 7 2 8 7" xfId="8376"/>
    <cellStyle name="20% - Ênfase3 7 2 8 8" xfId="8377"/>
    <cellStyle name="20% - Ênfase3 7 2 8 9" xfId="8378"/>
    <cellStyle name="20% - Ênfase3 7 2 9" xfId="8379"/>
    <cellStyle name="20% - Ênfase3 7 2 9 10" xfId="8380"/>
    <cellStyle name="20% - Ênfase3 7 2 9 11" xfId="8381"/>
    <cellStyle name="20% - Ênfase3 7 2 9 12" xfId="8382"/>
    <cellStyle name="20% - Ênfase3 7 2 9 13" xfId="8383"/>
    <cellStyle name="20% - Ênfase3 7 2 9 2" xfId="8384"/>
    <cellStyle name="20% - Ênfase3 7 2 9 3" xfId="8385"/>
    <cellStyle name="20% - Ênfase3 7 2 9 4" xfId="8386"/>
    <cellStyle name="20% - Ênfase3 7 2 9 5" xfId="8387"/>
    <cellStyle name="20% - Ênfase3 7 2 9 6" xfId="8388"/>
    <cellStyle name="20% - Ênfase3 7 2 9 7" xfId="8389"/>
    <cellStyle name="20% - Ênfase3 7 2 9 8" xfId="8390"/>
    <cellStyle name="20% - Ênfase3 7 2 9 9" xfId="8391"/>
    <cellStyle name="20% - Ênfase3 7 20" xfId="8392"/>
    <cellStyle name="20% - Ênfase3 7 21" xfId="8393"/>
    <cellStyle name="20% - Ênfase3 7 22" xfId="8394"/>
    <cellStyle name="20% - Ênfase3 7 23" xfId="8395"/>
    <cellStyle name="20% - Ênfase3 7 24" xfId="8396"/>
    <cellStyle name="20% - Ênfase3 7 3" xfId="8397"/>
    <cellStyle name="20% - Ênfase3 7 3 10" xfId="8398"/>
    <cellStyle name="20% - Ênfase3 7 3 11" xfId="8399"/>
    <cellStyle name="20% - Ênfase3 7 3 12" xfId="8400"/>
    <cellStyle name="20% - Ênfase3 7 3 13" xfId="8401"/>
    <cellStyle name="20% - Ênfase3 7 3 2" xfId="8402"/>
    <cellStyle name="20% - Ênfase3 7 3 3" xfId="8403"/>
    <cellStyle name="20% - Ênfase3 7 3 4" xfId="8404"/>
    <cellStyle name="20% - Ênfase3 7 3 5" xfId="8405"/>
    <cellStyle name="20% - Ênfase3 7 3 6" xfId="8406"/>
    <cellStyle name="20% - Ênfase3 7 3 7" xfId="8407"/>
    <cellStyle name="20% - Ênfase3 7 3 8" xfId="8408"/>
    <cellStyle name="20% - Ênfase3 7 3 9" xfId="8409"/>
    <cellStyle name="20% - Ênfase3 7 4" xfId="8410"/>
    <cellStyle name="20% - Ênfase3 7 4 10" xfId="8411"/>
    <cellStyle name="20% - Ênfase3 7 4 11" xfId="8412"/>
    <cellStyle name="20% - Ênfase3 7 4 12" xfId="8413"/>
    <cellStyle name="20% - Ênfase3 7 4 13" xfId="8414"/>
    <cellStyle name="20% - Ênfase3 7 4 2" xfId="8415"/>
    <cellStyle name="20% - Ênfase3 7 4 3" xfId="8416"/>
    <cellStyle name="20% - Ênfase3 7 4 4" xfId="8417"/>
    <cellStyle name="20% - Ênfase3 7 4 5" xfId="8418"/>
    <cellStyle name="20% - Ênfase3 7 4 6" xfId="8419"/>
    <cellStyle name="20% - Ênfase3 7 4 7" xfId="8420"/>
    <cellStyle name="20% - Ênfase3 7 4 8" xfId="8421"/>
    <cellStyle name="20% - Ênfase3 7 4 9" xfId="8422"/>
    <cellStyle name="20% - Ênfase3 7 5" xfId="8423"/>
    <cellStyle name="20% - Ênfase3 7 5 10" xfId="8424"/>
    <cellStyle name="20% - Ênfase3 7 5 11" xfId="8425"/>
    <cellStyle name="20% - Ênfase3 7 5 12" xfId="8426"/>
    <cellStyle name="20% - Ênfase3 7 5 13" xfId="8427"/>
    <cellStyle name="20% - Ênfase3 7 5 2" xfId="8428"/>
    <cellStyle name="20% - Ênfase3 7 5 3" xfId="8429"/>
    <cellStyle name="20% - Ênfase3 7 5 4" xfId="8430"/>
    <cellStyle name="20% - Ênfase3 7 5 5" xfId="8431"/>
    <cellStyle name="20% - Ênfase3 7 5 6" xfId="8432"/>
    <cellStyle name="20% - Ênfase3 7 5 7" xfId="8433"/>
    <cellStyle name="20% - Ênfase3 7 5 8" xfId="8434"/>
    <cellStyle name="20% - Ênfase3 7 5 9" xfId="8435"/>
    <cellStyle name="20% - Ênfase3 7 6" xfId="8436"/>
    <cellStyle name="20% - Ênfase3 7 6 10" xfId="8437"/>
    <cellStyle name="20% - Ênfase3 7 6 11" xfId="8438"/>
    <cellStyle name="20% - Ênfase3 7 6 12" xfId="8439"/>
    <cellStyle name="20% - Ênfase3 7 6 13" xfId="8440"/>
    <cellStyle name="20% - Ênfase3 7 6 2" xfId="8441"/>
    <cellStyle name="20% - Ênfase3 7 6 3" xfId="8442"/>
    <cellStyle name="20% - Ênfase3 7 6 4" xfId="8443"/>
    <cellStyle name="20% - Ênfase3 7 6 5" xfId="8444"/>
    <cellStyle name="20% - Ênfase3 7 6 6" xfId="8445"/>
    <cellStyle name="20% - Ênfase3 7 6 7" xfId="8446"/>
    <cellStyle name="20% - Ênfase3 7 6 8" xfId="8447"/>
    <cellStyle name="20% - Ênfase3 7 6 9" xfId="8448"/>
    <cellStyle name="20% - Ênfase3 7 7" xfId="8449"/>
    <cellStyle name="20% - Ênfase3 7 7 10" xfId="8450"/>
    <cellStyle name="20% - Ênfase3 7 7 11" xfId="8451"/>
    <cellStyle name="20% - Ênfase3 7 7 12" xfId="8452"/>
    <cellStyle name="20% - Ênfase3 7 7 13" xfId="8453"/>
    <cellStyle name="20% - Ênfase3 7 7 2" xfId="8454"/>
    <cellStyle name="20% - Ênfase3 7 7 3" xfId="8455"/>
    <cellStyle name="20% - Ênfase3 7 7 4" xfId="8456"/>
    <cellStyle name="20% - Ênfase3 7 7 5" xfId="8457"/>
    <cellStyle name="20% - Ênfase3 7 7 6" xfId="8458"/>
    <cellStyle name="20% - Ênfase3 7 7 7" xfId="8459"/>
    <cellStyle name="20% - Ênfase3 7 7 8" xfId="8460"/>
    <cellStyle name="20% - Ênfase3 7 7 9" xfId="8461"/>
    <cellStyle name="20% - Ênfase3 7 8" xfId="8462"/>
    <cellStyle name="20% - Ênfase3 7 8 10" xfId="8463"/>
    <cellStyle name="20% - Ênfase3 7 8 11" xfId="8464"/>
    <cellStyle name="20% - Ênfase3 7 8 12" xfId="8465"/>
    <cellStyle name="20% - Ênfase3 7 8 13" xfId="8466"/>
    <cellStyle name="20% - Ênfase3 7 8 2" xfId="8467"/>
    <cellStyle name="20% - Ênfase3 7 8 3" xfId="8468"/>
    <cellStyle name="20% - Ênfase3 7 8 4" xfId="8469"/>
    <cellStyle name="20% - Ênfase3 7 8 5" xfId="8470"/>
    <cellStyle name="20% - Ênfase3 7 8 6" xfId="8471"/>
    <cellStyle name="20% - Ênfase3 7 8 7" xfId="8472"/>
    <cellStyle name="20% - Ênfase3 7 8 8" xfId="8473"/>
    <cellStyle name="20% - Ênfase3 7 8 9" xfId="8474"/>
    <cellStyle name="20% - Ênfase3 7 9" xfId="8475"/>
    <cellStyle name="20% - Ênfase3 7 9 10" xfId="8476"/>
    <cellStyle name="20% - Ênfase3 7 9 11" xfId="8477"/>
    <cellStyle name="20% - Ênfase3 7 9 12" xfId="8478"/>
    <cellStyle name="20% - Ênfase3 7 9 13" xfId="8479"/>
    <cellStyle name="20% - Ênfase3 7 9 2" xfId="8480"/>
    <cellStyle name="20% - Ênfase3 7 9 3" xfId="8481"/>
    <cellStyle name="20% - Ênfase3 7 9 4" xfId="8482"/>
    <cellStyle name="20% - Ênfase3 7 9 5" xfId="8483"/>
    <cellStyle name="20% - Ênfase3 7 9 6" xfId="8484"/>
    <cellStyle name="20% - Ênfase3 7 9 7" xfId="8485"/>
    <cellStyle name="20% - Ênfase3 7 9 8" xfId="8486"/>
    <cellStyle name="20% - Ênfase3 7 9 9" xfId="8487"/>
    <cellStyle name="20% - Ênfase3 8" xfId="8488"/>
    <cellStyle name="20% - Ênfase3 8 10" xfId="8489"/>
    <cellStyle name="20% - Ênfase3 8 10 10" xfId="8490"/>
    <cellStyle name="20% - Ênfase3 8 10 11" xfId="8491"/>
    <cellStyle name="20% - Ênfase3 8 10 12" xfId="8492"/>
    <cellStyle name="20% - Ênfase3 8 10 13" xfId="8493"/>
    <cellStyle name="20% - Ênfase3 8 10 2" xfId="8494"/>
    <cellStyle name="20% - Ênfase3 8 10 3" xfId="8495"/>
    <cellStyle name="20% - Ênfase3 8 10 4" xfId="8496"/>
    <cellStyle name="20% - Ênfase3 8 10 5" xfId="8497"/>
    <cellStyle name="20% - Ênfase3 8 10 6" xfId="8498"/>
    <cellStyle name="20% - Ênfase3 8 10 7" xfId="8499"/>
    <cellStyle name="20% - Ênfase3 8 10 8" xfId="8500"/>
    <cellStyle name="20% - Ênfase3 8 10 9" xfId="8501"/>
    <cellStyle name="20% - Ênfase3 8 11" xfId="8502"/>
    <cellStyle name="20% - Ênfase3 8 11 10" xfId="8503"/>
    <cellStyle name="20% - Ênfase3 8 11 11" xfId="8504"/>
    <cellStyle name="20% - Ênfase3 8 11 12" xfId="8505"/>
    <cellStyle name="20% - Ênfase3 8 11 13" xfId="8506"/>
    <cellStyle name="20% - Ênfase3 8 11 2" xfId="8507"/>
    <cellStyle name="20% - Ênfase3 8 11 3" xfId="8508"/>
    <cellStyle name="20% - Ênfase3 8 11 4" xfId="8509"/>
    <cellStyle name="20% - Ênfase3 8 11 5" xfId="8510"/>
    <cellStyle name="20% - Ênfase3 8 11 6" xfId="8511"/>
    <cellStyle name="20% - Ênfase3 8 11 7" xfId="8512"/>
    <cellStyle name="20% - Ênfase3 8 11 8" xfId="8513"/>
    <cellStyle name="20% - Ênfase3 8 11 9" xfId="8514"/>
    <cellStyle name="20% - Ênfase3 8 12" xfId="8515"/>
    <cellStyle name="20% - Ênfase3 8 12 10" xfId="8516"/>
    <cellStyle name="20% - Ênfase3 8 12 11" xfId="8517"/>
    <cellStyle name="20% - Ênfase3 8 12 12" xfId="8518"/>
    <cellStyle name="20% - Ênfase3 8 12 13" xfId="8519"/>
    <cellStyle name="20% - Ênfase3 8 12 2" xfId="8520"/>
    <cellStyle name="20% - Ênfase3 8 12 3" xfId="8521"/>
    <cellStyle name="20% - Ênfase3 8 12 4" xfId="8522"/>
    <cellStyle name="20% - Ênfase3 8 12 5" xfId="8523"/>
    <cellStyle name="20% - Ênfase3 8 12 6" xfId="8524"/>
    <cellStyle name="20% - Ênfase3 8 12 7" xfId="8525"/>
    <cellStyle name="20% - Ênfase3 8 12 8" xfId="8526"/>
    <cellStyle name="20% - Ênfase3 8 12 9" xfId="8527"/>
    <cellStyle name="20% - Ênfase3 8 13" xfId="8528"/>
    <cellStyle name="20% - Ênfase3 8 14" xfId="8529"/>
    <cellStyle name="20% - Ênfase3 8 15" xfId="8530"/>
    <cellStyle name="20% - Ênfase3 8 16" xfId="8531"/>
    <cellStyle name="20% - Ênfase3 8 17" xfId="8532"/>
    <cellStyle name="20% - Ênfase3 8 18" xfId="8533"/>
    <cellStyle name="20% - Ênfase3 8 19" xfId="8534"/>
    <cellStyle name="20% - Ênfase3 8 2" xfId="8535"/>
    <cellStyle name="20% - Ênfase3 8 2 10" xfId="8536"/>
    <cellStyle name="20% - Ênfase3 8 2 10 10" xfId="8537"/>
    <cellStyle name="20% - Ênfase3 8 2 10 11" xfId="8538"/>
    <cellStyle name="20% - Ênfase3 8 2 10 12" xfId="8539"/>
    <cellStyle name="20% - Ênfase3 8 2 10 13" xfId="8540"/>
    <cellStyle name="20% - Ênfase3 8 2 10 2" xfId="8541"/>
    <cellStyle name="20% - Ênfase3 8 2 10 3" xfId="8542"/>
    <cellStyle name="20% - Ênfase3 8 2 10 4" xfId="8543"/>
    <cellStyle name="20% - Ênfase3 8 2 10 5" xfId="8544"/>
    <cellStyle name="20% - Ênfase3 8 2 10 6" xfId="8545"/>
    <cellStyle name="20% - Ênfase3 8 2 10 7" xfId="8546"/>
    <cellStyle name="20% - Ênfase3 8 2 10 8" xfId="8547"/>
    <cellStyle name="20% - Ênfase3 8 2 10 9" xfId="8548"/>
    <cellStyle name="20% - Ênfase3 8 2 11" xfId="8549"/>
    <cellStyle name="20% - Ênfase3 8 2 11 10" xfId="8550"/>
    <cellStyle name="20% - Ênfase3 8 2 11 11" xfId="8551"/>
    <cellStyle name="20% - Ênfase3 8 2 11 12" xfId="8552"/>
    <cellStyle name="20% - Ênfase3 8 2 11 13" xfId="8553"/>
    <cellStyle name="20% - Ênfase3 8 2 11 2" xfId="8554"/>
    <cellStyle name="20% - Ênfase3 8 2 11 3" xfId="8555"/>
    <cellStyle name="20% - Ênfase3 8 2 11 4" xfId="8556"/>
    <cellStyle name="20% - Ênfase3 8 2 11 5" xfId="8557"/>
    <cellStyle name="20% - Ênfase3 8 2 11 6" xfId="8558"/>
    <cellStyle name="20% - Ênfase3 8 2 11 7" xfId="8559"/>
    <cellStyle name="20% - Ênfase3 8 2 11 8" xfId="8560"/>
    <cellStyle name="20% - Ênfase3 8 2 11 9" xfId="8561"/>
    <cellStyle name="20% - Ênfase3 8 2 12" xfId="8562"/>
    <cellStyle name="20% - Ênfase3 8 2 13" xfId="8563"/>
    <cellStyle name="20% - Ênfase3 8 2 14" xfId="8564"/>
    <cellStyle name="20% - Ênfase3 8 2 15" xfId="8565"/>
    <cellStyle name="20% - Ênfase3 8 2 16" xfId="8566"/>
    <cellStyle name="20% - Ênfase3 8 2 17" xfId="8567"/>
    <cellStyle name="20% - Ênfase3 8 2 18" xfId="8568"/>
    <cellStyle name="20% - Ênfase3 8 2 19" xfId="8569"/>
    <cellStyle name="20% - Ênfase3 8 2 2" xfId="8570"/>
    <cellStyle name="20% - Ênfase3 8 2 2 10" xfId="8571"/>
    <cellStyle name="20% - Ênfase3 8 2 2 11" xfId="8572"/>
    <cellStyle name="20% - Ênfase3 8 2 2 12" xfId="8573"/>
    <cellStyle name="20% - Ênfase3 8 2 2 13" xfId="8574"/>
    <cellStyle name="20% - Ênfase3 8 2 2 2" xfId="8575"/>
    <cellStyle name="20% - Ênfase3 8 2 2 3" xfId="8576"/>
    <cellStyle name="20% - Ênfase3 8 2 2 4" xfId="8577"/>
    <cellStyle name="20% - Ênfase3 8 2 2 5" xfId="8578"/>
    <cellStyle name="20% - Ênfase3 8 2 2 6" xfId="8579"/>
    <cellStyle name="20% - Ênfase3 8 2 2 7" xfId="8580"/>
    <cellStyle name="20% - Ênfase3 8 2 2 8" xfId="8581"/>
    <cellStyle name="20% - Ênfase3 8 2 2 9" xfId="8582"/>
    <cellStyle name="20% - Ênfase3 8 2 20" xfId="8583"/>
    <cellStyle name="20% - Ênfase3 8 2 21" xfId="8584"/>
    <cellStyle name="20% - Ênfase3 8 2 22" xfId="8585"/>
    <cellStyle name="20% - Ênfase3 8 2 23" xfId="8586"/>
    <cellStyle name="20% - Ênfase3 8 2 3" xfId="8587"/>
    <cellStyle name="20% - Ênfase3 8 2 3 10" xfId="8588"/>
    <cellStyle name="20% - Ênfase3 8 2 3 11" xfId="8589"/>
    <cellStyle name="20% - Ênfase3 8 2 3 12" xfId="8590"/>
    <cellStyle name="20% - Ênfase3 8 2 3 13" xfId="8591"/>
    <cellStyle name="20% - Ênfase3 8 2 3 2" xfId="8592"/>
    <cellStyle name="20% - Ênfase3 8 2 3 3" xfId="8593"/>
    <cellStyle name="20% - Ênfase3 8 2 3 4" xfId="8594"/>
    <cellStyle name="20% - Ênfase3 8 2 3 5" xfId="8595"/>
    <cellStyle name="20% - Ênfase3 8 2 3 6" xfId="8596"/>
    <cellStyle name="20% - Ênfase3 8 2 3 7" xfId="8597"/>
    <cellStyle name="20% - Ênfase3 8 2 3 8" xfId="8598"/>
    <cellStyle name="20% - Ênfase3 8 2 3 9" xfId="8599"/>
    <cellStyle name="20% - Ênfase3 8 2 4" xfId="8600"/>
    <cellStyle name="20% - Ênfase3 8 2 4 10" xfId="8601"/>
    <cellStyle name="20% - Ênfase3 8 2 4 11" xfId="8602"/>
    <cellStyle name="20% - Ênfase3 8 2 4 12" xfId="8603"/>
    <cellStyle name="20% - Ênfase3 8 2 4 13" xfId="8604"/>
    <cellStyle name="20% - Ênfase3 8 2 4 2" xfId="8605"/>
    <cellStyle name="20% - Ênfase3 8 2 4 3" xfId="8606"/>
    <cellStyle name="20% - Ênfase3 8 2 4 4" xfId="8607"/>
    <cellStyle name="20% - Ênfase3 8 2 4 5" xfId="8608"/>
    <cellStyle name="20% - Ênfase3 8 2 4 6" xfId="8609"/>
    <cellStyle name="20% - Ênfase3 8 2 4 7" xfId="8610"/>
    <cellStyle name="20% - Ênfase3 8 2 4 8" xfId="8611"/>
    <cellStyle name="20% - Ênfase3 8 2 4 9" xfId="8612"/>
    <cellStyle name="20% - Ênfase3 8 2 5" xfId="8613"/>
    <cellStyle name="20% - Ênfase3 8 2 5 10" xfId="8614"/>
    <cellStyle name="20% - Ênfase3 8 2 5 11" xfId="8615"/>
    <cellStyle name="20% - Ênfase3 8 2 5 12" xfId="8616"/>
    <cellStyle name="20% - Ênfase3 8 2 5 13" xfId="8617"/>
    <cellStyle name="20% - Ênfase3 8 2 5 2" xfId="8618"/>
    <cellStyle name="20% - Ênfase3 8 2 5 3" xfId="8619"/>
    <cellStyle name="20% - Ênfase3 8 2 5 4" xfId="8620"/>
    <cellStyle name="20% - Ênfase3 8 2 5 5" xfId="8621"/>
    <cellStyle name="20% - Ênfase3 8 2 5 6" xfId="8622"/>
    <cellStyle name="20% - Ênfase3 8 2 5 7" xfId="8623"/>
    <cellStyle name="20% - Ênfase3 8 2 5 8" xfId="8624"/>
    <cellStyle name="20% - Ênfase3 8 2 5 9" xfId="8625"/>
    <cellStyle name="20% - Ênfase3 8 2 6" xfId="8626"/>
    <cellStyle name="20% - Ênfase3 8 2 6 10" xfId="8627"/>
    <cellStyle name="20% - Ênfase3 8 2 6 11" xfId="8628"/>
    <cellStyle name="20% - Ênfase3 8 2 6 12" xfId="8629"/>
    <cellStyle name="20% - Ênfase3 8 2 6 13" xfId="8630"/>
    <cellStyle name="20% - Ênfase3 8 2 6 2" xfId="8631"/>
    <cellStyle name="20% - Ênfase3 8 2 6 3" xfId="8632"/>
    <cellStyle name="20% - Ênfase3 8 2 6 4" xfId="8633"/>
    <cellStyle name="20% - Ênfase3 8 2 6 5" xfId="8634"/>
    <cellStyle name="20% - Ênfase3 8 2 6 6" xfId="8635"/>
    <cellStyle name="20% - Ênfase3 8 2 6 7" xfId="8636"/>
    <cellStyle name="20% - Ênfase3 8 2 6 8" xfId="8637"/>
    <cellStyle name="20% - Ênfase3 8 2 6 9" xfId="8638"/>
    <cellStyle name="20% - Ênfase3 8 2 7" xfId="8639"/>
    <cellStyle name="20% - Ênfase3 8 2 7 10" xfId="8640"/>
    <cellStyle name="20% - Ênfase3 8 2 7 11" xfId="8641"/>
    <cellStyle name="20% - Ênfase3 8 2 7 12" xfId="8642"/>
    <cellStyle name="20% - Ênfase3 8 2 7 13" xfId="8643"/>
    <cellStyle name="20% - Ênfase3 8 2 7 2" xfId="8644"/>
    <cellStyle name="20% - Ênfase3 8 2 7 3" xfId="8645"/>
    <cellStyle name="20% - Ênfase3 8 2 7 4" xfId="8646"/>
    <cellStyle name="20% - Ênfase3 8 2 7 5" xfId="8647"/>
    <cellStyle name="20% - Ênfase3 8 2 7 6" xfId="8648"/>
    <cellStyle name="20% - Ênfase3 8 2 7 7" xfId="8649"/>
    <cellStyle name="20% - Ênfase3 8 2 7 8" xfId="8650"/>
    <cellStyle name="20% - Ênfase3 8 2 7 9" xfId="8651"/>
    <cellStyle name="20% - Ênfase3 8 2 8" xfId="8652"/>
    <cellStyle name="20% - Ênfase3 8 2 8 10" xfId="8653"/>
    <cellStyle name="20% - Ênfase3 8 2 8 11" xfId="8654"/>
    <cellStyle name="20% - Ênfase3 8 2 8 12" xfId="8655"/>
    <cellStyle name="20% - Ênfase3 8 2 8 13" xfId="8656"/>
    <cellStyle name="20% - Ênfase3 8 2 8 2" xfId="8657"/>
    <cellStyle name="20% - Ênfase3 8 2 8 3" xfId="8658"/>
    <cellStyle name="20% - Ênfase3 8 2 8 4" xfId="8659"/>
    <cellStyle name="20% - Ênfase3 8 2 8 5" xfId="8660"/>
    <cellStyle name="20% - Ênfase3 8 2 8 6" xfId="8661"/>
    <cellStyle name="20% - Ênfase3 8 2 8 7" xfId="8662"/>
    <cellStyle name="20% - Ênfase3 8 2 8 8" xfId="8663"/>
    <cellStyle name="20% - Ênfase3 8 2 8 9" xfId="8664"/>
    <cellStyle name="20% - Ênfase3 8 2 9" xfId="8665"/>
    <cellStyle name="20% - Ênfase3 8 2 9 10" xfId="8666"/>
    <cellStyle name="20% - Ênfase3 8 2 9 11" xfId="8667"/>
    <cellStyle name="20% - Ênfase3 8 2 9 12" xfId="8668"/>
    <cellStyle name="20% - Ênfase3 8 2 9 13" xfId="8669"/>
    <cellStyle name="20% - Ênfase3 8 2 9 2" xfId="8670"/>
    <cellStyle name="20% - Ênfase3 8 2 9 3" xfId="8671"/>
    <cellStyle name="20% - Ênfase3 8 2 9 4" xfId="8672"/>
    <cellStyle name="20% - Ênfase3 8 2 9 5" xfId="8673"/>
    <cellStyle name="20% - Ênfase3 8 2 9 6" xfId="8674"/>
    <cellStyle name="20% - Ênfase3 8 2 9 7" xfId="8675"/>
    <cellStyle name="20% - Ênfase3 8 2 9 8" xfId="8676"/>
    <cellStyle name="20% - Ênfase3 8 2 9 9" xfId="8677"/>
    <cellStyle name="20% - Ênfase3 8 20" xfId="8678"/>
    <cellStyle name="20% - Ênfase3 8 21" xfId="8679"/>
    <cellStyle name="20% - Ênfase3 8 22" xfId="8680"/>
    <cellStyle name="20% - Ênfase3 8 23" xfId="8681"/>
    <cellStyle name="20% - Ênfase3 8 24" xfId="8682"/>
    <cellStyle name="20% - Ênfase3 8 3" xfId="8683"/>
    <cellStyle name="20% - Ênfase3 8 3 10" xfId="8684"/>
    <cellStyle name="20% - Ênfase3 8 3 11" xfId="8685"/>
    <cellStyle name="20% - Ênfase3 8 3 12" xfId="8686"/>
    <cellStyle name="20% - Ênfase3 8 3 13" xfId="8687"/>
    <cellStyle name="20% - Ênfase3 8 3 2" xfId="8688"/>
    <cellStyle name="20% - Ênfase3 8 3 3" xfId="8689"/>
    <cellStyle name="20% - Ênfase3 8 3 4" xfId="8690"/>
    <cellStyle name="20% - Ênfase3 8 3 5" xfId="8691"/>
    <cellStyle name="20% - Ênfase3 8 3 6" xfId="8692"/>
    <cellStyle name="20% - Ênfase3 8 3 7" xfId="8693"/>
    <cellStyle name="20% - Ênfase3 8 3 8" xfId="8694"/>
    <cellStyle name="20% - Ênfase3 8 3 9" xfId="8695"/>
    <cellStyle name="20% - Ênfase3 8 4" xfId="8696"/>
    <cellStyle name="20% - Ênfase3 8 4 10" xfId="8697"/>
    <cellStyle name="20% - Ênfase3 8 4 11" xfId="8698"/>
    <cellStyle name="20% - Ênfase3 8 4 12" xfId="8699"/>
    <cellStyle name="20% - Ênfase3 8 4 13" xfId="8700"/>
    <cellStyle name="20% - Ênfase3 8 4 2" xfId="8701"/>
    <cellStyle name="20% - Ênfase3 8 4 3" xfId="8702"/>
    <cellStyle name="20% - Ênfase3 8 4 4" xfId="8703"/>
    <cellStyle name="20% - Ênfase3 8 4 5" xfId="8704"/>
    <cellStyle name="20% - Ênfase3 8 4 6" xfId="8705"/>
    <cellStyle name="20% - Ênfase3 8 4 7" xfId="8706"/>
    <cellStyle name="20% - Ênfase3 8 4 8" xfId="8707"/>
    <cellStyle name="20% - Ênfase3 8 4 9" xfId="8708"/>
    <cellStyle name="20% - Ênfase3 8 5" xfId="8709"/>
    <cellStyle name="20% - Ênfase3 8 5 10" xfId="8710"/>
    <cellStyle name="20% - Ênfase3 8 5 11" xfId="8711"/>
    <cellStyle name="20% - Ênfase3 8 5 12" xfId="8712"/>
    <cellStyle name="20% - Ênfase3 8 5 13" xfId="8713"/>
    <cellStyle name="20% - Ênfase3 8 5 2" xfId="8714"/>
    <cellStyle name="20% - Ênfase3 8 5 3" xfId="8715"/>
    <cellStyle name="20% - Ênfase3 8 5 4" xfId="8716"/>
    <cellStyle name="20% - Ênfase3 8 5 5" xfId="8717"/>
    <cellStyle name="20% - Ênfase3 8 5 6" xfId="8718"/>
    <cellStyle name="20% - Ênfase3 8 5 7" xfId="8719"/>
    <cellStyle name="20% - Ênfase3 8 5 8" xfId="8720"/>
    <cellStyle name="20% - Ênfase3 8 5 9" xfId="8721"/>
    <cellStyle name="20% - Ênfase3 8 6" xfId="8722"/>
    <cellStyle name="20% - Ênfase3 8 6 10" xfId="8723"/>
    <cellStyle name="20% - Ênfase3 8 6 11" xfId="8724"/>
    <cellStyle name="20% - Ênfase3 8 6 12" xfId="8725"/>
    <cellStyle name="20% - Ênfase3 8 6 13" xfId="8726"/>
    <cellStyle name="20% - Ênfase3 8 6 2" xfId="8727"/>
    <cellStyle name="20% - Ênfase3 8 6 3" xfId="8728"/>
    <cellStyle name="20% - Ênfase3 8 6 4" xfId="8729"/>
    <cellStyle name="20% - Ênfase3 8 6 5" xfId="8730"/>
    <cellStyle name="20% - Ênfase3 8 6 6" xfId="8731"/>
    <cellStyle name="20% - Ênfase3 8 6 7" xfId="8732"/>
    <cellStyle name="20% - Ênfase3 8 6 8" xfId="8733"/>
    <cellStyle name="20% - Ênfase3 8 6 9" xfId="8734"/>
    <cellStyle name="20% - Ênfase3 8 7" xfId="8735"/>
    <cellStyle name="20% - Ênfase3 8 7 10" xfId="8736"/>
    <cellStyle name="20% - Ênfase3 8 7 11" xfId="8737"/>
    <cellStyle name="20% - Ênfase3 8 7 12" xfId="8738"/>
    <cellStyle name="20% - Ênfase3 8 7 13" xfId="8739"/>
    <cellStyle name="20% - Ênfase3 8 7 2" xfId="8740"/>
    <cellStyle name="20% - Ênfase3 8 7 3" xfId="8741"/>
    <cellStyle name="20% - Ênfase3 8 7 4" xfId="8742"/>
    <cellStyle name="20% - Ênfase3 8 7 5" xfId="8743"/>
    <cellStyle name="20% - Ênfase3 8 7 6" xfId="8744"/>
    <cellStyle name="20% - Ênfase3 8 7 7" xfId="8745"/>
    <cellStyle name="20% - Ênfase3 8 7 8" xfId="8746"/>
    <cellStyle name="20% - Ênfase3 8 7 9" xfId="8747"/>
    <cellStyle name="20% - Ênfase3 8 8" xfId="8748"/>
    <cellStyle name="20% - Ênfase3 8 8 10" xfId="8749"/>
    <cellStyle name="20% - Ênfase3 8 8 11" xfId="8750"/>
    <cellStyle name="20% - Ênfase3 8 8 12" xfId="8751"/>
    <cellStyle name="20% - Ênfase3 8 8 13" xfId="8752"/>
    <cellStyle name="20% - Ênfase3 8 8 2" xfId="8753"/>
    <cellStyle name="20% - Ênfase3 8 8 3" xfId="8754"/>
    <cellStyle name="20% - Ênfase3 8 8 4" xfId="8755"/>
    <cellStyle name="20% - Ênfase3 8 8 5" xfId="8756"/>
    <cellStyle name="20% - Ênfase3 8 8 6" xfId="8757"/>
    <cellStyle name="20% - Ênfase3 8 8 7" xfId="8758"/>
    <cellStyle name="20% - Ênfase3 8 8 8" xfId="8759"/>
    <cellStyle name="20% - Ênfase3 8 8 9" xfId="8760"/>
    <cellStyle name="20% - Ênfase3 8 9" xfId="8761"/>
    <cellStyle name="20% - Ênfase3 8 9 10" xfId="8762"/>
    <cellStyle name="20% - Ênfase3 8 9 11" xfId="8763"/>
    <cellStyle name="20% - Ênfase3 8 9 12" xfId="8764"/>
    <cellStyle name="20% - Ênfase3 8 9 13" xfId="8765"/>
    <cellStyle name="20% - Ênfase3 8 9 2" xfId="8766"/>
    <cellStyle name="20% - Ênfase3 8 9 3" xfId="8767"/>
    <cellStyle name="20% - Ênfase3 8 9 4" xfId="8768"/>
    <cellStyle name="20% - Ênfase3 8 9 5" xfId="8769"/>
    <cellStyle name="20% - Ênfase3 8 9 6" xfId="8770"/>
    <cellStyle name="20% - Ênfase3 8 9 7" xfId="8771"/>
    <cellStyle name="20% - Ênfase3 8 9 8" xfId="8772"/>
    <cellStyle name="20% - Ênfase3 8 9 9" xfId="8773"/>
    <cellStyle name="20% - Ênfase3 9" xfId="8774"/>
    <cellStyle name="20% - Ênfase3 9 10" xfId="8775"/>
    <cellStyle name="20% - Ênfase3 9 10 10" xfId="8776"/>
    <cellStyle name="20% - Ênfase3 9 10 11" xfId="8777"/>
    <cellStyle name="20% - Ênfase3 9 10 12" xfId="8778"/>
    <cellStyle name="20% - Ênfase3 9 10 13" xfId="8779"/>
    <cellStyle name="20% - Ênfase3 9 10 2" xfId="8780"/>
    <cellStyle name="20% - Ênfase3 9 10 3" xfId="8781"/>
    <cellStyle name="20% - Ênfase3 9 10 4" xfId="8782"/>
    <cellStyle name="20% - Ênfase3 9 10 5" xfId="8783"/>
    <cellStyle name="20% - Ênfase3 9 10 6" xfId="8784"/>
    <cellStyle name="20% - Ênfase3 9 10 7" xfId="8785"/>
    <cellStyle name="20% - Ênfase3 9 10 8" xfId="8786"/>
    <cellStyle name="20% - Ênfase3 9 10 9" xfId="8787"/>
    <cellStyle name="20% - Ênfase3 9 11" xfId="8788"/>
    <cellStyle name="20% - Ênfase3 9 11 10" xfId="8789"/>
    <cellStyle name="20% - Ênfase3 9 11 11" xfId="8790"/>
    <cellStyle name="20% - Ênfase3 9 11 12" xfId="8791"/>
    <cellStyle name="20% - Ênfase3 9 11 13" xfId="8792"/>
    <cellStyle name="20% - Ênfase3 9 11 2" xfId="8793"/>
    <cellStyle name="20% - Ênfase3 9 11 3" xfId="8794"/>
    <cellStyle name="20% - Ênfase3 9 11 4" xfId="8795"/>
    <cellStyle name="20% - Ênfase3 9 11 5" xfId="8796"/>
    <cellStyle name="20% - Ênfase3 9 11 6" xfId="8797"/>
    <cellStyle name="20% - Ênfase3 9 11 7" xfId="8798"/>
    <cellStyle name="20% - Ênfase3 9 11 8" xfId="8799"/>
    <cellStyle name="20% - Ênfase3 9 11 9" xfId="8800"/>
    <cellStyle name="20% - Ênfase3 9 12" xfId="8801"/>
    <cellStyle name="20% - Ênfase3 9 12 10" xfId="8802"/>
    <cellStyle name="20% - Ênfase3 9 12 11" xfId="8803"/>
    <cellStyle name="20% - Ênfase3 9 12 12" xfId="8804"/>
    <cellStyle name="20% - Ênfase3 9 12 13" xfId="8805"/>
    <cellStyle name="20% - Ênfase3 9 12 2" xfId="8806"/>
    <cellStyle name="20% - Ênfase3 9 12 3" xfId="8807"/>
    <cellStyle name="20% - Ênfase3 9 12 4" xfId="8808"/>
    <cellStyle name="20% - Ênfase3 9 12 5" xfId="8809"/>
    <cellStyle name="20% - Ênfase3 9 12 6" xfId="8810"/>
    <cellStyle name="20% - Ênfase3 9 12 7" xfId="8811"/>
    <cellStyle name="20% - Ênfase3 9 12 8" xfId="8812"/>
    <cellStyle name="20% - Ênfase3 9 12 9" xfId="8813"/>
    <cellStyle name="20% - Ênfase3 9 13" xfId="8814"/>
    <cellStyle name="20% - Ênfase3 9 14" xfId="8815"/>
    <cellStyle name="20% - Ênfase3 9 15" xfId="8816"/>
    <cellStyle name="20% - Ênfase3 9 16" xfId="8817"/>
    <cellStyle name="20% - Ênfase3 9 17" xfId="8818"/>
    <cellStyle name="20% - Ênfase3 9 18" xfId="8819"/>
    <cellStyle name="20% - Ênfase3 9 19" xfId="8820"/>
    <cellStyle name="20% - Ênfase3 9 2" xfId="8821"/>
    <cellStyle name="20% - Ênfase3 9 2 10" xfId="8822"/>
    <cellStyle name="20% - Ênfase3 9 2 10 10" xfId="8823"/>
    <cellStyle name="20% - Ênfase3 9 2 10 11" xfId="8824"/>
    <cellStyle name="20% - Ênfase3 9 2 10 12" xfId="8825"/>
    <cellStyle name="20% - Ênfase3 9 2 10 13" xfId="8826"/>
    <cellStyle name="20% - Ênfase3 9 2 10 2" xfId="8827"/>
    <cellStyle name="20% - Ênfase3 9 2 10 3" xfId="8828"/>
    <cellStyle name="20% - Ênfase3 9 2 10 4" xfId="8829"/>
    <cellStyle name="20% - Ênfase3 9 2 10 5" xfId="8830"/>
    <cellStyle name="20% - Ênfase3 9 2 10 6" xfId="8831"/>
    <cellStyle name="20% - Ênfase3 9 2 10 7" xfId="8832"/>
    <cellStyle name="20% - Ênfase3 9 2 10 8" xfId="8833"/>
    <cellStyle name="20% - Ênfase3 9 2 10 9" xfId="8834"/>
    <cellStyle name="20% - Ênfase3 9 2 11" xfId="8835"/>
    <cellStyle name="20% - Ênfase3 9 2 11 10" xfId="8836"/>
    <cellStyle name="20% - Ênfase3 9 2 11 11" xfId="8837"/>
    <cellStyle name="20% - Ênfase3 9 2 11 12" xfId="8838"/>
    <cellStyle name="20% - Ênfase3 9 2 11 13" xfId="8839"/>
    <cellStyle name="20% - Ênfase3 9 2 11 2" xfId="8840"/>
    <cellStyle name="20% - Ênfase3 9 2 11 3" xfId="8841"/>
    <cellStyle name="20% - Ênfase3 9 2 11 4" xfId="8842"/>
    <cellStyle name="20% - Ênfase3 9 2 11 5" xfId="8843"/>
    <cellStyle name="20% - Ênfase3 9 2 11 6" xfId="8844"/>
    <cellStyle name="20% - Ênfase3 9 2 11 7" xfId="8845"/>
    <cellStyle name="20% - Ênfase3 9 2 11 8" xfId="8846"/>
    <cellStyle name="20% - Ênfase3 9 2 11 9" xfId="8847"/>
    <cellStyle name="20% - Ênfase3 9 2 12" xfId="8848"/>
    <cellStyle name="20% - Ênfase3 9 2 13" xfId="8849"/>
    <cellStyle name="20% - Ênfase3 9 2 14" xfId="8850"/>
    <cellStyle name="20% - Ênfase3 9 2 15" xfId="8851"/>
    <cellStyle name="20% - Ênfase3 9 2 16" xfId="8852"/>
    <cellStyle name="20% - Ênfase3 9 2 17" xfId="8853"/>
    <cellStyle name="20% - Ênfase3 9 2 18" xfId="8854"/>
    <cellStyle name="20% - Ênfase3 9 2 19" xfId="8855"/>
    <cellStyle name="20% - Ênfase3 9 2 2" xfId="8856"/>
    <cellStyle name="20% - Ênfase3 9 2 2 10" xfId="8857"/>
    <cellStyle name="20% - Ênfase3 9 2 2 11" xfId="8858"/>
    <cellStyle name="20% - Ênfase3 9 2 2 12" xfId="8859"/>
    <cellStyle name="20% - Ênfase3 9 2 2 13" xfId="8860"/>
    <cellStyle name="20% - Ênfase3 9 2 2 2" xfId="8861"/>
    <cellStyle name="20% - Ênfase3 9 2 2 3" xfId="8862"/>
    <cellStyle name="20% - Ênfase3 9 2 2 4" xfId="8863"/>
    <cellStyle name="20% - Ênfase3 9 2 2 5" xfId="8864"/>
    <cellStyle name="20% - Ênfase3 9 2 2 6" xfId="8865"/>
    <cellStyle name="20% - Ênfase3 9 2 2 7" xfId="8866"/>
    <cellStyle name="20% - Ênfase3 9 2 2 8" xfId="8867"/>
    <cellStyle name="20% - Ênfase3 9 2 2 9" xfId="8868"/>
    <cellStyle name="20% - Ênfase3 9 2 20" xfId="8869"/>
    <cellStyle name="20% - Ênfase3 9 2 21" xfId="8870"/>
    <cellStyle name="20% - Ênfase3 9 2 22" xfId="8871"/>
    <cellStyle name="20% - Ênfase3 9 2 23" xfId="8872"/>
    <cellStyle name="20% - Ênfase3 9 2 3" xfId="8873"/>
    <cellStyle name="20% - Ênfase3 9 2 3 10" xfId="8874"/>
    <cellStyle name="20% - Ênfase3 9 2 3 11" xfId="8875"/>
    <cellStyle name="20% - Ênfase3 9 2 3 12" xfId="8876"/>
    <cellStyle name="20% - Ênfase3 9 2 3 13" xfId="8877"/>
    <cellStyle name="20% - Ênfase3 9 2 3 2" xfId="8878"/>
    <cellStyle name="20% - Ênfase3 9 2 3 3" xfId="8879"/>
    <cellStyle name="20% - Ênfase3 9 2 3 4" xfId="8880"/>
    <cellStyle name="20% - Ênfase3 9 2 3 5" xfId="8881"/>
    <cellStyle name="20% - Ênfase3 9 2 3 6" xfId="8882"/>
    <cellStyle name="20% - Ênfase3 9 2 3 7" xfId="8883"/>
    <cellStyle name="20% - Ênfase3 9 2 3 8" xfId="8884"/>
    <cellStyle name="20% - Ênfase3 9 2 3 9" xfId="8885"/>
    <cellStyle name="20% - Ênfase3 9 2 4" xfId="8886"/>
    <cellStyle name="20% - Ênfase3 9 2 4 10" xfId="8887"/>
    <cellStyle name="20% - Ênfase3 9 2 4 11" xfId="8888"/>
    <cellStyle name="20% - Ênfase3 9 2 4 12" xfId="8889"/>
    <cellStyle name="20% - Ênfase3 9 2 4 13" xfId="8890"/>
    <cellStyle name="20% - Ênfase3 9 2 4 2" xfId="8891"/>
    <cellStyle name="20% - Ênfase3 9 2 4 3" xfId="8892"/>
    <cellStyle name="20% - Ênfase3 9 2 4 4" xfId="8893"/>
    <cellStyle name="20% - Ênfase3 9 2 4 5" xfId="8894"/>
    <cellStyle name="20% - Ênfase3 9 2 4 6" xfId="8895"/>
    <cellStyle name="20% - Ênfase3 9 2 4 7" xfId="8896"/>
    <cellStyle name="20% - Ênfase3 9 2 4 8" xfId="8897"/>
    <cellStyle name="20% - Ênfase3 9 2 4 9" xfId="8898"/>
    <cellStyle name="20% - Ênfase3 9 2 5" xfId="8899"/>
    <cellStyle name="20% - Ênfase3 9 2 5 10" xfId="8900"/>
    <cellStyle name="20% - Ênfase3 9 2 5 11" xfId="8901"/>
    <cellStyle name="20% - Ênfase3 9 2 5 12" xfId="8902"/>
    <cellStyle name="20% - Ênfase3 9 2 5 13" xfId="8903"/>
    <cellStyle name="20% - Ênfase3 9 2 5 2" xfId="8904"/>
    <cellStyle name="20% - Ênfase3 9 2 5 3" xfId="8905"/>
    <cellStyle name="20% - Ênfase3 9 2 5 4" xfId="8906"/>
    <cellStyle name="20% - Ênfase3 9 2 5 5" xfId="8907"/>
    <cellStyle name="20% - Ênfase3 9 2 5 6" xfId="8908"/>
    <cellStyle name="20% - Ênfase3 9 2 5 7" xfId="8909"/>
    <cellStyle name="20% - Ênfase3 9 2 5 8" xfId="8910"/>
    <cellStyle name="20% - Ênfase3 9 2 5 9" xfId="8911"/>
    <cellStyle name="20% - Ênfase3 9 2 6" xfId="8912"/>
    <cellStyle name="20% - Ênfase3 9 2 6 10" xfId="8913"/>
    <cellStyle name="20% - Ênfase3 9 2 6 11" xfId="8914"/>
    <cellStyle name="20% - Ênfase3 9 2 6 12" xfId="8915"/>
    <cellStyle name="20% - Ênfase3 9 2 6 13" xfId="8916"/>
    <cellStyle name="20% - Ênfase3 9 2 6 2" xfId="8917"/>
    <cellStyle name="20% - Ênfase3 9 2 6 3" xfId="8918"/>
    <cellStyle name="20% - Ênfase3 9 2 6 4" xfId="8919"/>
    <cellStyle name="20% - Ênfase3 9 2 6 5" xfId="8920"/>
    <cellStyle name="20% - Ênfase3 9 2 6 6" xfId="8921"/>
    <cellStyle name="20% - Ênfase3 9 2 6 7" xfId="8922"/>
    <cellStyle name="20% - Ênfase3 9 2 6 8" xfId="8923"/>
    <cellStyle name="20% - Ênfase3 9 2 6 9" xfId="8924"/>
    <cellStyle name="20% - Ênfase3 9 2 7" xfId="8925"/>
    <cellStyle name="20% - Ênfase3 9 2 7 10" xfId="8926"/>
    <cellStyle name="20% - Ênfase3 9 2 7 11" xfId="8927"/>
    <cellStyle name="20% - Ênfase3 9 2 7 12" xfId="8928"/>
    <cellStyle name="20% - Ênfase3 9 2 7 13" xfId="8929"/>
    <cellStyle name="20% - Ênfase3 9 2 7 2" xfId="8930"/>
    <cellStyle name="20% - Ênfase3 9 2 7 3" xfId="8931"/>
    <cellStyle name="20% - Ênfase3 9 2 7 4" xfId="8932"/>
    <cellStyle name="20% - Ênfase3 9 2 7 5" xfId="8933"/>
    <cellStyle name="20% - Ênfase3 9 2 7 6" xfId="8934"/>
    <cellStyle name="20% - Ênfase3 9 2 7 7" xfId="8935"/>
    <cellStyle name="20% - Ênfase3 9 2 7 8" xfId="8936"/>
    <cellStyle name="20% - Ênfase3 9 2 7 9" xfId="8937"/>
    <cellStyle name="20% - Ênfase3 9 2 8" xfId="8938"/>
    <cellStyle name="20% - Ênfase3 9 2 8 10" xfId="8939"/>
    <cellStyle name="20% - Ênfase3 9 2 8 11" xfId="8940"/>
    <cellStyle name="20% - Ênfase3 9 2 8 12" xfId="8941"/>
    <cellStyle name="20% - Ênfase3 9 2 8 13" xfId="8942"/>
    <cellStyle name="20% - Ênfase3 9 2 8 2" xfId="8943"/>
    <cellStyle name="20% - Ênfase3 9 2 8 3" xfId="8944"/>
    <cellStyle name="20% - Ênfase3 9 2 8 4" xfId="8945"/>
    <cellStyle name="20% - Ênfase3 9 2 8 5" xfId="8946"/>
    <cellStyle name="20% - Ênfase3 9 2 8 6" xfId="8947"/>
    <cellStyle name="20% - Ênfase3 9 2 8 7" xfId="8948"/>
    <cellStyle name="20% - Ênfase3 9 2 8 8" xfId="8949"/>
    <cellStyle name="20% - Ênfase3 9 2 8 9" xfId="8950"/>
    <cellStyle name="20% - Ênfase3 9 2 9" xfId="8951"/>
    <cellStyle name="20% - Ênfase3 9 2 9 10" xfId="8952"/>
    <cellStyle name="20% - Ênfase3 9 2 9 11" xfId="8953"/>
    <cellStyle name="20% - Ênfase3 9 2 9 12" xfId="8954"/>
    <cellStyle name="20% - Ênfase3 9 2 9 13" xfId="8955"/>
    <cellStyle name="20% - Ênfase3 9 2 9 2" xfId="8956"/>
    <cellStyle name="20% - Ênfase3 9 2 9 3" xfId="8957"/>
    <cellStyle name="20% - Ênfase3 9 2 9 4" xfId="8958"/>
    <cellStyle name="20% - Ênfase3 9 2 9 5" xfId="8959"/>
    <cellStyle name="20% - Ênfase3 9 2 9 6" xfId="8960"/>
    <cellStyle name="20% - Ênfase3 9 2 9 7" xfId="8961"/>
    <cellStyle name="20% - Ênfase3 9 2 9 8" xfId="8962"/>
    <cellStyle name="20% - Ênfase3 9 2 9 9" xfId="8963"/>
    <cellStyle name="20% - Ênfase3 9 20" xfId="8964"/>
    <cellStyle name="20% - Ênfase3 9 21" xfId="8965"/>
    <cellStyle name="20% - Ênfase3 9 22" xfId="8966"/>
    <cellStyle name="20% - Ênfase3 9 23" xfId="8967"/>
    <cellStyle name="20% - Ênfase3 9 24" xfId="8968"/>
    <cellStyle name="20% - Ênfase3 9 3" xfId="8969"/>
    <cellStyle name="20% - Ênfase3 9 3 10" xfId="8970"/>
    <cellStyle name="20% - Ênfase3 9 3 11" xfId="8971"/>
    <cellStyle name="20% - Ênfase3 9 3 12" xfId="8972"/>
    <cellStyle name="20% - Ênfase3 9 3 13" xfId="8973"/>
    <cellStyle name="20% - Ênfase3 9 3 2" xfId="8974"/>
    <cellStyle name="20% - Ênfase3 9 3 3" xfId="8975"/>
    <cellStyle name="20% - Ênfase3 9 3 4" xfId="8976"/>
    <cellStyle name="20% - Ênfase3 9 3 5" xfId="8977"/>
    <cellStyle name="20% - Ênfase3 9 3 6" xfId="8978"/>
    <cellStyle name="20% - Ênfase3 9 3 7" xfId="8979"/>
    <cellStyle name="20% - Ênfase3 9 3 8" xfId="8980"/>
    <cellStyle name="20% - Ênfase3 9 3 9" xfId="8981"/>
    <cellStyle name="20% - Ênfase3 9 4" xfId="8982"/>
    <cellStyle name="20% - Ênfase3 9 4 10" xfId="8983"/>
    <cellStyle name="20% - Ênfase3 9 4 11" xfId="8984"/>
    <cellStyle name="20% - Ênfase3 9 4 12" xfId="8985"/>
    <cellStyle name="20% - Ênfase3 9 4 13" xfId="8986"/>
    <cellStyle name="20% - Ênfase3 9 4 2" xfId="8987"/>
    <cellStyle name="20% - Ênfase3 9 4 3" xfId="8988"/>
    <cellStyle name="20% - Ênfase3 9 4 4" xfId="8989"/>
    <cellStyle name="20% - Ênfase3 9 4 5" xfId="8990"/>
    <cellStyle name="20% - Ênfase3 9 4 6" xfId="8991"/>
    <cellStyle name="20% - Ênfase3 9 4 7" xfId="8992"/>
    <cellStyle name="20% - Ênfase3 9 4 8" xfId="8993"/>
    <cellStyle name="20% - Ênfase3 9 4 9" xfId="8994"/>
    <cellStyle name="20% - Ênfase3 9 5" xfId="8995"/>
    <cellStyle name="20% - Ênfase3 9 5 10" xfId="8996"/>
    <cellStyle name="20% - Ênfase3 9 5 11" xfId="8997"/>
    <cellStyle name="20% - Ênfase3 9 5 12" xfId="8998"/>
    <cellStyle name="20% - Ênfase3 9 5 13" xfId="8999"/>
    <cellStyle name="20% - Ênfase3 9 5 2" xfId="9000"/>
    <cellStyle name="20% - Ênfase3 9 5 3" xfId="9001"/>
    <cellStyle name="20% - Ênfase3 9 5 4" xfId="9002"/>
    <cellStyle name="20% - Ênfase3 9 5 5" xfId="9003"/>
    <cellStyle name="20% - Ênfase3 9 5 6" xfId="9004"/>
    <cellStyle name="20% - Ênfase3 9 5 7" xfId="9005"/>
    <cellStyle name="20% - Ênfase3 9 5 8" xfId="9006"/>
    <cellStyle name="20% - Ênfase3 9 5 9" xfId="9007"/>
    <cellStyle name="20% - Ênfase3 9 6" xfId="9008"/>
    <cellStyle name="20% - Ênfase3 9 6 10" xfId="9009"/>
    <cellStyle name="20% - Ênfase3 9 6 11" xfId="9010"/>
    <cellStyle name="20% - Ênfase3 9 6 12" xfId="9011"/>
    <cellStyle name="20% - Ênfase3 9 6 13" xfId="9012"/>
    <cellStyle name="20% - Ênfase3 9 6 2" xfId="9013"/>
    <cellStyle name="20% - Ênfase3 9 6 3" xfId="9014"/>
    <cellStyle name="20% - Ênfase3 9 6 4" xfId="9015"/>
    <cellStyle name="20% - Ênfase3 9 6 5" xfId="9016"/>
    <cellStyle name="20% - Ênfase3 9 6 6" xfId="9017"/>
    <cellStyle name="20% - Ênfase3 9 6 7" xfId="9018"/>
    <cellStyle name="20% - Ênfase3 9 6 8" xfId="9019"/>
    <cellStyle name="20% - Ênfase3 9 6 9" xfId="9020"/>
    <cellStyle name="20% - Ênfase3 9 7" xfId="9021"/>
    <cellStyle name="20% - Ênfase3 9 7 10" xfId="9022"/>
    <cellStyle name="20% - Ênfase3 9 7 11" xfId="9023"/>
    <cellStyle name="20% - Ênfase3 9 7 12" xfId="9024"/>
    <cellStyle name="20% - Ênfase3 9 7 13" xfId="9025"/>
    <cellStyle name="20% - Ênfase3 9 7 2" xfId="9026"/>
    <cellStyle name="20% - Ênfase3 9 7 3" xfId="9027"/>
    <cellStyle name="20% - Ênfase3 9 7 4" xfId="9028"/>
    <cellStyle name="20% - Ênfase3 9 7 5" xfId="9029"/>
    <cellStyle name="20% - Ênfase3 9 7 6" xfId="9030"/>
    <cellStyle name="20% - Ênfase3 9 7 7" xfId="9031"/>
    <cellStyle name="20% - Ênfase3 9 7 8" xfId="9032"/>
    <cellStyle name="20% - Ênfase3 9 7 9" xfId="9033"/>
    <cellStyle name="20% - Ênfase3 9 8" xfId="9034"/>
    <cellStyle name="20% - Ênfase3 9 8 10" xfId="9035"/>
    <cellStyle name="20% - Ênfase3 9 8 11" xfId="9036"/>
    <cellStyle name="20% - Ênfase3 9 8 12" xfId="9037"/>
    <cellStyle name="20% - Ênfase3 9 8 13" xfId="9038"/>
    <cellStyle name="20% - Ênfase3 9 8 2" xfId="9039"/>
    <cellStyle name="20% - Ênfase3 9 8 3" xfId="9040"/>
    <cellStyle name="20% - Ênfase3 9 8 4" xfId="9041"/>
    <cellStyle name="20% - Ênfase3 9 8 5" xfId="9042"/>
    <cellStyle name="20% - Ênfase3 9 8 6" xfId="9043"/>
    <cellStyle name="20% - Ênfase3 9 8 7" xfId="9044"/>
    <cellStyle name="20% - Ênfase3 9 8 8" xfId="9045"/>
    <cellStyle name="20% - Ênfase3 9 8 9" xfId="9046"/>
    <cellStyle name="20% - Ênfase3 9 9" xfId="9047"/>
    <cellStyle name="20% - Ênfase3 9 9 10" xfId="9048"/>
    <cellStyle name="20% - Ênfase3 9 9 11" xfId="9049"/>
    <cellStyle name="20% - Ênfase3 9 9 12" xfId="9050"/>
    <cellStyle name="20% - Ênfase3 9 9 13" xfId="9051"/>
    <cellStyle name="20% - Ênfase3 9 9 2" xfId="9052"/>
    <cellStyle name="20% - Ênfase3 9 9 3" xfId="9053"/>
    <cellStyle name="20% - Ênfase3 9 9 4" xfId="9054"/>
    <cellStyle name="20% - Ênfase3 9 9 5" xfId="9055"/>
    <cellStyle name="20% - Ênfase3 9 9 6" xfId="9056"/>
    <cellStyle name="20% - Ênfase3 9 9 7" xfId="9057"/>
    <cellStyle name="20% - Ênfase3 9 9 8" xfId="9058"/>
    <cellStyle name="20% - Ênfase3 9 9 9" xfId="9059"/>
    <cellStyle name="20% - Ênfase4 10" xfId="9060"/>
    <cellStyle name="20% - Ênfase4 10 10" xfId="9061"/>
    <cellStyle name="20% - Ênfase4 10 10 10" xfId="9062"/>
    <cellStyle name="20% - Ênfase4 10 10 11" xfId="9063"/>
    <cellStyle name="20% - Ênfase4 10 10 12" xfId="9064"/>
    <cellStyle name="20% - Ênfase4 10 10 13" xfId="9065"/>
    <cellStyle name="20% - Ênfase4 10 10 2" xfId="9066"/>
    <cellStyle name="20% - Ênfase4 10 10 3" xfId="9067"/>
    <cellStyle name="20% - Ênfase4 10 10 4" xfId="9068"/>
    <cellStyle name="20% - Ênfase4 10 10 5" xfId="9069"/>
    <cellStyle name="20% - Ênfase4 10 10 6" xfId="9070"/>
    <cellStyle name="20% - Ênfase4 10 10 7" xfId="9071"/>
    <cellStyle name="20% - Ênfase4 10 10 8" xfId="9072"/>
    <cellStyle name="20% - Ênfase4 10 10 9" xfId="9073"/>
    <cellStyle name="20% - Ênfase4 10 11" xfId="9074"/>
    <cellStyle name="20% - Ênfase4 10 11 10" xfId="9075"/>
    <cellStyle name="20% - Ênfase4 10 11 11" xfId="9076"/>
    <cellStyle name="20% - Ênfase4 10 11 12" xfId="9077"/>
    <cellStyle name="20% - Ênfase4 10 11 13" xfId="9078"/>
    <cellStyle name="20% - Ênfase4 10 11 2" xfId="9079"/>
    <cellStyle name="20% - Ênfase4 10 11 3" xfId="9080"/>
    <cellStyle name="20% - Ênfase4 10 11 4" xfId="9081"/>
    <cellStyle name="20% - Ênfase4 10 11 5" xfId="9082"/>
    <cellStyle name="20% - Ênfase4 10 11 6" xfId="9083"/>
    <cellStyle name="20% - Ênfase4 10 11 7" xfId="9084"/>
    <cellStyle name="20% - Ênfase4 10 11 8" xfId="9085"/>
    <cellStyle name="20% - Ênfase4 10 11 9" xfId="9086"/>
    <cellStyle name="20% - Ênfase4 10 12" xfId="9087"/>
    <cellStyle name="20% - Ênfase4 10 12 10" xfId="9088"/>
    <cellStyle name="20% - Ênfase4 10 12 11" xfId="9089"/>
    <cellStyle name="20% - Ênfase4 10 12 12" xfId="9090"/>
    <cellStyle name="20% - Ênfase4 10 12 13" xfId="9091"/>
    <cellStyle name="20% - Ênfase4 10 12 2" xfId="9092"/>
    <cellStyle name="20% - Ênfase4 10 12 3" xfId="9093"/>
    <cellStyle name="20% - Ênfase4 10 12 4" xfId="9094"/>
    <cellStyle name="20% - Ênfase4 10 12 5" xfId="9095"/>
    <cellStyle name="20% - Ênfase4 10 12 6" xfId="9096"/>
    <cellStyle name="20% - Ênfase4 10 12 7" xfId="9097"/>
    <cellStyle name="20% - Ênfase4 10 12 8" xfId="9098"/>
    <cellStyle name="20% - Ênfase4 10 12 9" xfId="9099"/>
    <cellStyle name="20% - Ênfase4 10 13" xfId="9100"/>
    <cellStyle name="20% - Ênfase4 10 14" xfId="9101"/>
    <cellStyle name="20% - Ênfase4 10 15" xfId="9102"/>
    <cellStyle name="20% - Ênfase4 10 16" xfId="9103"/>
    <cellStyle name="20% - Ênfase4 10 17" xfId="9104"/>
    <cellStyle name="20% - Ênfase4 10 18" xfId="9105"/>
    <cellStyle name="20% - Ênfase4 10 19" xfId="9106"/>
    <cellStyle name="20% - Ênfase4 10 2" xfId="9107"/>
    <cellStyle name="20% - Ênfase4 10 2 10" xfId="9108"/>
    <cellStyle name="20% - Ênfase4 10 2 10 10" xfId="9109"/>
    <cellStyle name="20% - Ênfase4 10 2 10 11" xfId="9110"/>
    <cellStyle name="20% - Ênfase4 10 2 10 12" xfId="9111"/>
    <cellStyle name="20% - Ênfase4 10 2 10 13" xfId="9112"/>
    <cellStyle name="20% - Ênfase4 10 2 10 2" xfId="9113"/>
    <cellStyle name="20% - Ênfase4 10 2 10 3" xfId="9114"/>
    <cellStyle name="20% - Ênfase4 10 2 10 4" xfId="9115"/>
    <cellStyle name="20% - Ênfase4 10 2 10 5" xfId="9116"/>
    <cellStyle name="20% - Ênfase4 10 2 10 6" xfId="9117"/>
    <cellStyle name="20% - Ênfase4 10 2 10 7" xfId="9118"/>
    <cellStyle name="20% - Ênfase4 10 2 10 8" xfId="9119"/>
    <cellStyle name="20% - Ênfase4 10 2 10 9" xfId="9120"/>
    <cellStyle name="20% - Ênfase4 10 2 11" xfId="9121"/>
    <cellStyle name="20% - Ênfase4 10 2 11 10" xfId="9122"/>
    <cellStyle name="20% - Ênfase4 10 2 11 11" xfId="9123"/>
    <cellStyle name="20% - Ênfase4 10 2 11 12" xfId="9124"/>
    <cellStyle name="20% - Ênfase4 10 2 11 13" xfId="9125"/>
    <cellStyle name="20% - Ênfase4 10 2 11 2" xfId="9126"/>
    <cellStyle name="20% - Ênfase4 10 2 11 3" xfId="9127"/>
    <cellStyle name="20% - Ênfase4 10 2 11 4" xfId="9128"/>
    <cellStyle name="20% - Ênfase4 10 2 11 5" xfId="9129"/>
    <cellStyle name="20% - Ênfase4 10 2 11 6" xfId="9130"/>
    <cellStyle name="20% - Ênfase4 10 2 11 7" xfId="9131"/>
    <cellStyle name="20% - Ênfase4 10 2 11 8" xfId="9132"/>
    <cellStyle name="20% - Ênfase4 10 2 11 9" xfId="9133"/>
    <cellStyle name="20% - Ênfase4 10 2 12" xfId="9134"/>
    <cellStyle name="20% - Ênfase4 10 2 13" xfId="9135"/>
    <cellStyle name="20% - Ênfase4 10 2 14" xfId="9136"/>
    <cellStyle name="20% - Ênfase4 10 2 15" xfId="9137"/>
    <cellStyle name="20% - Ênfase4 10 2 16" xfId="9138"/>
    <cellStyle name="20% - Ênfase4 10 2 17" xfId="9139"/>
    <cellStyle name="20% - Ênfase4 10 2 18" xfId="9140"/>
    <cellStyle name="20% - Ênfase4 10 2 19" xfId="9141"/>
    <cellStyle name="20% - Ênfase4 10 2 2" xfId="9142"/>
    <cellStyle name="20% - Ênfase4 10 2 2 10" xfId="9143"/>
    <cellStyle name="20% - Ênfase4 10 2 2 11" xfId="9144"/>
    <cellStyle name="20% - Ênfase4 10 2 2 12" xfId="9145"/>
    <cellStyle name="20% - Ênfase4 10 2 2 13" xfId="9146"/>
    <cellStyle name="20% - Ênfase4 10 2 2 2" xfId="9147"/>
    <cellStyle name="20% - Ênfase4 10 2 2 3" xfId="9148"/>
    <cellStyle name="20% - Ênfase4 10 2 2 4" xfId="9149"/>
    <cellStyle name="20% - Ênfase4 10 2 2 5" xfId="9150"/>
    <cellStyle name="20% - Ênfase4 10 2 2 6" xfId="9151"/>
    <cellStyle name="20% - Ênfase4 10 2 2 7" xfId="9152"/>
    <cellStyle name="20% - Ênfase4 10 2 2 8" xfId="9153"/>
    <cellStyle name="20% - Ênfase4 10 2 2 9" xfId="9154"/>
    <cellStyle name="20% - Ênfase4 10 2 20" xfId="9155"/>
    <cellStyle name="20% - Ênfase4 10 2 21" xfId="9156"/>
    <cellStyle name="20% - Ênfase4 10 2 22" xfId="9157"/>
    <cellStyle name="20% - Ênfase4 10 2 23" xfId="9158"/>
    <cellStyle name="20% - Ênfase4 10 2 3" xfId="9159"/>
    <cellStyle name="20% - Ênfase4 10 2 3 10" xfId="9160"/>
    <cellStyle name="20% - Ênfase4 10 2 3 11" xfId="9161"/>
    <cellStyle name="20% - Ênfase4 10 2 3 12" xfId="9162"/>
    <cellStyle name="20% - Ênfase4 10 2 3 13" xfId="9163"/>
    <cellStyle name="20% - Ênfase4 10 2 3 2" xfId="9164"/>
    <cellStyle name="20% - Ênfase4 10 2 3 3" xfId="9165"/>
    <cellStyle name="20% - Ênfase4 10 2 3 4" xfId="9166"/>
    <cellStyle name="20% - Ênfase4 10 2 3 5" xfId="9167"/>
    <cellStyle name="20% - Ênfase4 10 2 3 6" xfId="9168"/>
    <cellStyle name="20% - Ênfase4 10 2 3 7" xfId="9169"/>
    <cellStyle name="20% - Ênfase4 10 2 3 8" xfId="9170"/>
    <cellStyle name="20% - Ênfase4 10 2 3 9" xfId="9171"/>
    <cellStyle name="20% - Ênfase4 10 2 4" xfId="9172"/>
    <cellStyle name="20% - Ênfase4 10 2 4 10" xfId="9173"/>
    <cellStyle name="20% - Ênfase4 10 2 4 11" xfId="9174"/>
    <cellStyle name="20% - Ênfase4 10 2 4 12" xfId="9175"/>
    <cellStyle name="20% - Ênfase4 10 2 4 13" xfId="9176"/>
    <cellStyle name="20% - Ênfase4 10 2 4 2" xfId="9177"/>
    <cellStyle name="20% - Ênfase4 10 2 4 3" xfId="9178"/>
    <cellStyle name="20% - Ênfase4 10 2 4 4" xfId="9179"/>
    <cellStyle name="20% - Ênfase4 10 2 4 5" xfId="9180"/>
    <cellStyle name="20% - Ênfase4 10 2 4 6" xfId="9181"/>
    <cellStyle name="20% - Ênfase4 10 2 4 7" xfId="9182"/>
    <cellStyle name="20% - Ênfase4 10 2 4 8" xfId="9183"/>
    <cellStyle name="20% - Ênfase4 10 2 4 9" xfId="9184"/>
    <cellStyle name="20% - Ênfase4 10 2 5" xfId="9185"/>
    <cellStyle name="20% - Ênfase4 10 2 5 10" xfId="9186"/>
    <cellStyle name="20% - Ênfase4 10 2 5 11" xfId="9187"/>
    <cellStyle name="20% - Ênfase4 10 2 5 12" xfId="9188"/>
    <cellStyle name="20% - Ênfase4 10 2 5 13" xfId="9189"/>
    <cellStyle name="20% - Ênfase4 10 2 5 2" xfId="9190"/>
    <cellStyle name="20% - Ênfase4 10 2 5 3" xfId="9191"/>
    <cellStyle name="20% - Ênfase4 10 2 5 4" xfId="9192"/>
    <cellStyle name="20% - Ênfase4 10 2 5 5" xfId="9193"/>
    <cellStyle name="20% - Ênfase4 10 2 5 6" xfId="9194"/>
    <cellStyle name="20% - Ênfase4 10 2 5 7" xfId="9195"/>
    <cellStyle name="20% - Ênfase4 10 2 5 8" xfId="9196"/>
    <cellStyle name="20% - Ênfase4 10 2 5 9" xfId="9197"/>
    <cellStyle name="20% - Ênfase4 10 2 6" xfId="9198"/>
    <cellStyle name="20% - Ênfase4 10 2 6 10" xfId="9199"/>
    <cellStyle name="20% - Ênfase4 10 2 6 11" xfId="9200"/>
    <cellStyle name="20% - Ênfase4 10 2 6 12" xfId="9201"/>
    <cellStyle name="20% - Ênfase4 10 2 6 13" xfId="9202"/>
    <cellStyle name="20% - Ênfase4 10 2 6 2" xfId="9203"/>
    <cellStyle name="20% - Ênfase4 10 2 6 3" xfId="9204"/>
    <cellStyle name="20% - Ênfase4 10 2 6 4" xfId="9205"/>
    <cellStyle name="20% - Ênfase4 10 2 6 5" xfId="9206"/>
    <cellStyle name="20% - Ênfase4 10 2 6 6" xfId="9207"/>
    <cellStyle name="20% - Ênfase4 10 2 6 7" xfId="9208"/>
    <cellStyle name="20% - Ênfase4 10 2 6 8" xfId="9209"/>
    <cellStyle name="20% - Ênfase4 10 2 6 9" xfId="9210"/>
    <cellStyle name="20% - Ênfase4 10 2 7" xfId="9211"/>
    <cellStyle name="20% - Ênfase4 10 2 7 10" xfId="9212"/>
    <cellStyle name="20% - Ênfase4 10 2 7 11" xfId="9213"/>
    <cellStyle name="20% - Ênfase4 10 2 7 12" xfId="9214"/>
    <cellStyle name="20% - Ênfase4 10 2 7 13" xfId="9215"/>
    <cellStyle name="20% - Ênfase4 10 2 7 2" xfId="9216"/>
    <cellStyle name="20% - Ênfase4 10 2 7 3" xfId="9217"/>
    <cellStyle name="20% - Ênfase4 10 2 7 4" xfId="9218"/>
    <cellStyle name="20% - Ênfase4 10 2 7 5" xfId="9219"/>
    <cellStyle name="20% - Ênfase4 10 2 7 6" xfId="9220"/>
    <cellStyle name="20% - Ênfase4 10 2 7 7" xfId="9221"/>
    <cellStyle name="20% - Ênfase4 10 2 7 8" xfId="9222"/>
    <cellStyle name="20% - Ênfase4 10 2 7 9" xfId="9223"/>
    <cellStyle name="20% - Ênfase4 10 2 8" xfId="9224"/>
    <cellStyle name="20% - Ênfase4 10 2 8 10" xfId="9225"/>
    <cellStyle name="20% - Ênfase4 10 2 8 11" xfId="9226"/>
    <cellStyle name="20% - Ênfase4 10 2 8 12" xfId="9227"/>
    <cellStyle name="20% - Ênfase4 10 2 8 13" xfId="9228"/>
    <cellStyle name="20% - Ênfase4 10 2 8 2" xfId="9229"/>
    <cellStyle name="20% - Ênfase4 10 2 8 3" xfId="9230"/>
    <cellStyle name="20% - Ênfase4 10 2 8 4" xfId="9231"/>
    <cellStyle name="20% - Ênfase4 10 2 8 5" xfId="9232"/>
    <cellStyle name="20% - Ênfase4 10 2 8 6" xfId="9233"/>
    <cellStyle name="20% - Ênfase4 10 2 8 7" xfId="9234"/>
    <cellStyle name="20% - Ênfase4 10 2 8 8" xfId="9235"/>
    <cellStyle name="20% - Ênfase4 10 2 8 9" xfId="9236"/>
    <cellStyle name="20% - Ênfase4 10 2 9" xfId="9237"/>
    <cellStyle name="20% - Ênfase4 10 2 9 10" xfId="9238"/>
    <cellStyle name="20% - Ênfase4 10 2 9 11" xfId="9239"/>
    <cellStyle name="20% - Ênfase4 10 2 9 12" xfId="9240"/>
    <cellStyle name="20% - Ênfase4 10 2 9 13" xfId="9241"/>
    <cellStyle name="20% - Ênfase4 10 2 9 2" xfId="9242"/>
    <cellStyle name="20% - Ênfase4 10 2 9 3" xfId="9243"/>
    <cellStyle name="20% - Ênfase4 10 2 9 4" xfId="9244"/>
    <cellStyle name="20% - Ênfase4 10 2 9 5" xfId="9245"/>
    <cellStyle name="20% - Ênfase4 10 2 9 6" xfId="9246"/>
    <cellStyle name="20% - Ênfase4 10 2 9 7" xfId="9247"/>
    <cellStyle name="20% - Ênfase4 10 2 9 8" xfId="9248"/>
    <cellStyle name="20% - Ênfase4 10 2 9 9" xfId="9249"/>
    <cellStyle name="20% - Ênfase4 10 20" xfId="9250"/>
    <cellStyle name="20% - Ênfase4 10 21" xfId="9251"/>
    <cellStyle name="20% - Ênfase4 10 22" xfId="9252"/>
    <cellStyle name="20% - Ênfase4 10 23" xfId="9253"/>
    <cellStyle name="20% - Ênfase4 10 24" xfId="9254"/>
    <cellStyle name="20% - Ênfase4 10 3" xfId="9255"/>
    <cellStyle name="20% - Ênfase4 10 3 10" xfId="9256"/>
    <cellStyle name="20% - Ênfase4 10 3 11" xfId="9257"/>
    <cellStyle name="20% - Ênfase4 10 3 12" xfId="9258"/>
    <cellStyle name="20% - Ênfase4 10 3 13" xfId="9259"/>
    <cellStyle name="20% - Ênfase4 10 3 2" xfId="9260"/>
    <cellStyle name="20% - Ênfase4 10 3 3" xfId="9261"/>
    <cellStyle name="20% - Ênfase4 10 3 4" xfId="9262"/>
    <cellStyle name="20% - Ênfase4 10 3 5" xfId="9263"/>
    <cellStyle name="20% - Ênfase4 10 3 6" xfId="9264"/>
    <cellStyle name="20% - Ênfase4 10 3 7" xfId="9265"/>
    <cellStyle name="20% - Ênfase4 10 3 8" xfId="9266"/>
    <cellStyle name="20% - Ênfase4 10 3 9" xfId="9267"/>
    <cellStyle name="20% - Ênfase4 10 4" xfId="9268"/>
    <cellStyle name="20% - Ênfase4 10 4 10" xfId="9269"/>
    <cellStyle name="20% - Ênfase4 10 4 11" xfId="9270"/>
    <cellStyle name="20% - Ênfase4 10 4 12" xfId="9271"/>
    <cellStyle name="20% - Ênfase4 10 4 13" xfId="9272"/>
    <cellStyle name="20% - Ênfase4 10 4 2" xfId="9273"/>
    <cellStyle name="20% - Ênfase4 10 4 3" xfId="9274"/>
    <cellStyle name="20% - Ênfase4 10 4 4" xfId="9275"/>
    <cellStyle name="20% - Ênfase4 10 4 5" xfId="9276"/>
    <cellStyle name="20% - Ênfase4 10 4 6" xfId="9277"/>
    <cellStyle name="20% - Ênfase4 10 4 7" xfId="9278"/>
    <cellStyle name="20% - Ênfase4 10 4 8" xfId="9279"/>
    <cellStyle name="20% - Ênfase4 10 4 9" xfId="9280"/>
    <cellStyle name="20% - Ênfase4 10 5" xfId="9281"/>
    <cellStyle name="20% - Ênfase4 10 5 10" xfId="9282"/>
    <cellStyle name="20% - Ênfase4 10 5 11" xfId="9283"/>
    <cellStyle name="20% - Ênfase4 10 5 12" xfId="9284"/>
    <cellStyle name="20% - Ênfase4 10 5 13" xfId="9285"/>
    <cellStyle name="20% - Ênfase4 10 5 2" xfId="9286"/>
    <cellStyle name="20% - Ênfase4 10 5 3" xfId="9287"/>
    <cellStyle name="20% - Ênfase4 10 5 4" xfId="9288"/>
    <cellStyle name="20% - Ênfase4 10 5 5" xfId="9289"/>
    <cellStyle name="20% - Ênfase4 10 5 6" xfId="9290"/>
    <cellStyle name="20% - Ênfase4 10 5 7" xfId="9291"/>
    <cellStyle name="20% - Ênfase4 10 5 8" xfId="9292"/>
    <cellStyle name="20% - Ênfase4 10 5 9" xfId="9293"/>
    <cellStyle name="20% - Ênfase4 10 6" xfId="9294"/>
    <cellStyle name="20% - Ênfase4 10 6 10" xfId="9295"/>
    <cellStyle name="20% - Ênfase4 10 6 11" xfId="9296"/>
    <cellStyle name="20% - Ênfase4 10 6 12" xfId="9297"/>
    <cellStyle name="20% - Ênfase4 10 6 13" xfId="9298"/>
    <cellStyle name="20% - Ênfase4 10 6 2" xfId="9299"/>
    <cellStyle name="20% - Ênfase4 10 6 3" xfId="9300"/>
    <cellStyle name="20% - Ênfase4 10 6 4" xfId="9301"/>
    <cellStyle name="20% - Ênfase4 10 6 5" xfId="9302"/>
    <cellStyle name="20% - Ênfase4 10 6 6" xfId="9303"/>
    <cellStyle name="20% - Ênfase4 10 6 7" xfId="9304"/>
    <cellStyle name="20% - Ênfase4 10 6 8" xfId="9305"/>
    <cellStyle name="20% - Ênfase4 10 6 9" xfId="9306"/>
    <cellStyle name="20% - Ênfase4 10 7" xfId="9307"/>
    <cellStyle name="20% - Ênfase4 10 7 10" xfId="9308"/>
    <cellStyle name="20% - Ênfase4 10 7 11" xfId="9309"/>
    <cellStyle name="20% - Ênfase4 10 7 12" xfId="9310"/>
    <cellStyle name="20% - Ênfase4 10 7 13" xfId="9311"/>
    <cellStyle name="20% - Ênfase4 10 7 2" xfId="9312"/>
    <cellStyle name="20% - Ênfase4 10 7 3" xfId="9313"/>
    <cellStyle name="20% - Ênfase4 10 7 4" xfId="9314"/>
    <cellStyle name="20% - Ênfase4 10 7 5" xfId="9315"/>
    <cellStyle name="20% - Ênfase4 10 7 6" xfId="9316"/>
    <cellStyle name="20% - Ênfase4 10 7 7" xfId="9317"/>
    <cellStyle name="20% - Ênfase4 10 7 8" xfId="9318"/>
    <cellStyle name="20% - Ênfase4 10 7 9" xfId="9319"/>
    <cellStyle name="20% - Ênfase4 10 8" xfId="9320"/>
    <cellStyle name="20% - Ênfase4 10 8 10" xfId="9321"/>
    <cellStyle name="20% - Ênfase4 10 8 11" xfId="9322"/>
    <cellStyle name="20% - Ênfase4 10 8 12" xfId="9323"/>
    <cellStyle name="20% - Ênfase4 10 8 13" xfId="9324"/>
    <cellStyle name="20% - Ênfase4 10 8 2" xfId="9325"/>
    <cellStyle name="20% - Ênfase4 10 8 3" xfId="9326"/>
    <cellStyle name="20% - Ênfase4 10 8 4" xfId="9327"/>
    <cellStyle name="20% - Ênfase4 10 8 5" xfId="9328"/>
    <cellStyle name="20% - Ênfase4 10 8 6" xfId="9329"/>
    <cellStyle name="20% - Ênfase4 10 8 7" xfId="9330"/>
    <cellStyle name="20% - Ênfase4 10 8 8" xfId="9331"/>
    <cellStyle name="20% - Ênfase4 10 8 9" xfId="9332"/>
    <cellStyle name="20% - Ênfase4 10 9" xfId="9333"/>
    <cellStyle name="20% - Ênfase4 10 9 10" xfId="9334"/>
    <cellStyle name="20% - Ênfase4 10 9 11" xfId="9335"/>
    <cellStyle name="20% - Ênfase4 10 9 12" xfId="9336"/>
    <cellStyle name="20% - Ênfase4 10 9 13" xfId="9337"/>
    <cellStyle name="20% - Ênfase4 10 9 2" xfId="9338"/>
    <cellStyle name="20% - Ênfase4 10 9 3" xfId="9339"/>
    <cellStyle name="20% - Ênfase4 10 9 4" xfId="9340"/>
    <cellStyle name="20% - Ênfase4 10 9 5" xfId="9341"/>
    <cellStyle name="20% - Ênfase4 10 9 6" xfId="9342"/>
    <cellStyle name="20% - Ênfase4 10 9 7" xfId="9343"/>
    <cellStyle name="20% - Ênfase4 10 9 8" xfId="9344"/>
    <cellStyle name="20% - Ênfase4 10 9 9" xfId="9345"/>
    <cellStyle name="20% - Ênfase4 11" xfId="9346"/>
    <cellStyle name="20% - Ênfase4 11 10" xfId="9347"/>
    <cellStyle name="20% - Ênfase4 11 10 10" xfId="9348"/>
    <cellStyle name="20% - Ênfase4 11 10 11" xfId="9349"/>
    <cellStyle name="20% - Ênfase4 11 10 12" xfId="9350"/>
    <cellStyle name="20% - Ênfase4 11 10 13" xfId="9351"/>
    <cellStyle name="20% - Ênfase4 11 10 2" xfId="9352"/>
    <cellStyle name="20% - Ênfase4 11 10 3" xfId="9353"/>
    <cellStyle name="20% - Ênfase4 11 10 4" xfId="9354"/>
    <cellStyle name="20% - Ênfase4 11 10 5" xfId="9355"/>
    <cellStyle name="20% - Ênfase4 11 10 6" xfId="9356"/>
    <cellStyle name="20% - Ênfase4 11 10 7" xfId="9357"/>
    <cellStyle name="20% - Ênfase4 11 10 8" xfId="9358"/>
    <cellStyle name="20% - Ênfase4 11 10 9" xfId="9359"/>
    <cellStyle name="20% - Ênfase4 11 11" xfId="9360"/>
    <cellStyle name="20% - Ênfase4 11 11 10" xfId="9361"/>
    <cellStyle name="20% - Ênfase4 11 11 11" xfId="9362"/>
    <cellStyle name="20% - Ênfase4 11 11 12" xfId="9363"/>
    <cellStyle name="20% - Ênfase4 11 11 13" xfId="9364"/>
    <cellStyle name="20% - Ênfase4 11 11 2" xfId="9365"/>
    <cellStyle name="20% - Ênfase4 11 11 3" xfId="9366"/>
    <cellStyle name="20% - Ênfase4 11 11 4" xfId="9367"/>
    <cellStyle name="20% - Ênfase4 11 11 5" xfId="9368"/>
    <cellStyle name="20% - Ênfase4 11 11 6" xfId="9369"/>
    <cellStyle name="20% - Ênfase4 11 11 7" xfId="9370"/>
    <cellStyle name="20% - Ênfase4 11 11 8" xfId="9371"/>
    <cellStyle name="20% - Ênfase4 11 11 9" xfId="9372"/>
    <cellStyle name="20% - Ênfase4 11 12" xfId="9373"/>
    <cellStyle name="20% - Ênfase4 11 12 10" xfId="9374"/>
    <cellStyle name="20% - Ênfase4 11 12 11" xfId="9375"/>
    <cellStyle name="20% - Ênfase4 11 12 12" xfId="9376"/>
    <cellStyle name="20% - Ênfase4 11 12 13" xfId="9377"/>
    <cellStyle name="20% - Ênfase4 11 12 2" xfId="9378"/>
    <cellStyle name="20% - Ênfase4 11 12 3" xfId="9379"/>
    <cellStyle name="20% - Ênfase4 11 12 4" xfId="9380"/>
    <cellStyle name="20% - Ênfase4 11 12 5" xfId="9381"/>
    <cellStyle name="20% - Ênfase4 11 12 6" xfId="9382"/>
    <cellStyle name="20% - Ênfase4 11 12 7" xfId="9383"/>
    <cellStyle name="20% - Ênfase4 11 12 8" xfId="9384"/>
    <cellStyle name="20% - Ênfase4 11 12 9" xfId="9385"/>
    <cellStyle name="20% - Ênfase4 11 13" xfId="9386"/>
    <cellStyle name="20% - Ênfase4 11 14" xfId="9387"/>
    <cellStyle name="20% - Ênfase4 11 15" xfId="9388"/>
    <cellStyle name="20% - Ênfase4 11 16" xfId="9389"/>
    <cellStyle name="20% - Ênfase4 11 17" xfId="9390"/>
    <cellStyle name="20% - Ênfase4 11 18" xfId="9391"/>
    <cellStyle name="20% - Ênfase4 11 19" xfId="9392"/>
    <cellStyle name="20% - Ênfase4 11 2" xfId="9393"/>
    <cellStyle name="20% - Ênfase4 11 2 10" xfId="9394"/>
    <cellStyle name="20% - Ênfase4 11 2 10 10" xfId="9395"/>
    <cellStyle name="20% - Ênfase4 11 2 10 11" xfId="9396"/>
    <cellStyle name="20% - Ênfase4 11 2 10 12" xfId="9397"/>
    <cellStyle name="20% - Ênfase4 11 2 10 13" xfId="9398"/>
    <cellStyle name="20% - Ênfase4 11 2 10 2" xfId="9399"/>
    <cellStyle name="20% - Ênfase4 11 2 10 3" xfId="9400"/>
    <cellStyle name="20% - Ênfase4 11 2 10 4" xfId="9401"/>
    <cellStyle name="20% - Ênfase4 11 2 10 5" xfId="9402"/>
    <cellStyle name="20% - Ênfase4 11 2 10 6" xfId="9403"/>
    <cellStyle name="20% - Ênfase4 11 2 10 7" xfId="9404"/>
    <cellStyle name="20% - Ênfase4 11 2 10 8" xfId="9405"/>
    <cellStyle name="20% - Ênfase4 11 2 10 9" xfId="9406"/>
    <cellStyle name="20% - Ênfase4 11 2 11" xfId="9407"/>
    <cellStyle name="20% - Ênfase4 11 2 11 10" xfId="9408"/>
    <cellStyle name="20% - Ênfase4 11 2 11 11" xfId="9409"/>
    <cellStyle name="20% - Ênfase4 11 2 11 12" xfId="9410"/>
    <cellStyle name="20% - Ênfase4 11 2 11 13" xfId="9411"/>
    <cellStyle name="20% - Ênfase4 11 2 11 2" xfId="9412"/>
    <cellStyle name="20% - Ênfase4 11 2 11 3" xfId="9413"/>
    <cellStyle name="20% - Ênfase4 11 2 11 4" xfId="9414"/>
    <cellStyle name="20% - Ênfase4 11 2 11 5" xfId="9415"/>
    <cellStyle name="20% - Ênfase4 11 2 11 6" xfId="9416"/>
    <cellStyle name="20% - Ênfase4 11 2 11 7" xfId="9417"/>
    <cellStyle name="20% - Ênfase4 11 2 11 8" xfId="9418"/>
    <cellStyle name="20% - Ênfase4 11 2 11 9" xfId="9419"/>
    <cellStyle name="20% - Ênfase4 11 2 12" xfId="9420"/>
    <cellStyle name="20% - Ênfase4 11 2 13" xfId="9421"/>
    <cellStyle name="20% - Ênfase4 11 2 14" xfId="9422"/>
    <cellStyle name="20% - Ênfase4 11 2 15" xfId="9423"/>
    <cellStyle name="20% - Ênfase4 11 2 16" xfId="9424"/>
    <cellStyle name="20% - Ênfase4 11 2 17" xfId="9425"/>
    <cellStyle name="20% - Ênfase4 11 2 18" xfId="9426"/>
    <cellStyle name="20% - Ênfase4 11 2 19" xfId="9427"/>
    <cellStyle name="20% - Ênfase4 11 2 2" xfId="9428"/>
    <cellStyle name="20% - Ênfase4 11 2 2 10" xfId="9429"/>
    <cellStyle name="20% - Ênfase4 11 2 2 11" xfId="9430"/>
    <cellStyle name="20% - Ênfase4 11 2 2 12" xfId="9431"/>
    <cellStyle name="20% - Ênfase4 11 2 2 13" xfId="9432"/>
    <cellStyle name="20% - Ênfase4 11 2 2 2" xfId="9433"/>
    <cellStyle name="20% - Ênfase4 11 2 2 3" xfId="9434"/>
    <cellStyle name="20% - Ênfase4 11 2 2 4" xfId="9435"/>
    <cellStyle name="20% - Ênfase4 11 2 2 5" xfId="9436"/>
    <cellStyle name="20% - Ênfase4 11 2 2 6" xfId="9437"/>
    <cellStyle name="20% - Ênfase4 11 2 2 7" xfId="9438"/>
    <cellStyle name="20% - Ênfase4 11 2 2 8" xfId="9439"/>
    <cellStyle name="20% - Ênfase4 11 2 2 9" xfId="9440"/>
    <cellStyle name="20% - Ênfase4 11 2 20" xfId="9441"/>
    <cellStyle name="20% - Ênfase4 11 2 21" xfId="9442"/>
    <cellStyle name="20% - Ênfase4 11 2 22" xfId="9443"/>
    <cellStyle name="20% - Ênfase4 11 2 23" xfId="9444"/>
    <cellStyle name="20% - Ênfase4 11 2 3" xfId="9445"/>
    <cellStyle name="20% - Ênfase4 11 2 3 10" xfId="9446"/>
    <cellStyle name="20% - Ênfase4 11 2 3 11" xfId="9447"/>
    <cellStyle name="20% - Ênfase4 11 2 3 12" xfId="9448"/>
    <cellStyle name="20% - Ênfase4 11 2 3 13" xfId="9449"/>
    <cellStyle name="20% - Ênfase4 11 2 3 2" xfId="9450"/>
    <cellStyle name="20% - Ênfase4 11 2 3 3" xfId="9451"/>
    <cellStyle name="20% - Ênfase4 11 2 3 4" xfId="9452"/>
    <cellStyle name="20% - Ênfase4 11 2 3 5" xfId="9453"/>
    <cellStyle name="20% - Ênfase4 11 2 3 6" xfId="9454"/>
    <cellStyle name="20% - Ênfase4 11 2 3 7" xfId="9455"/>
    <cellStyle name="20% - Ênfase4 11 2 3 8" xfId="9456"/>
    <cellStyle name="20% - Ênfase4 11 2 3 9" xfId="9457"/>
    <cellStyle name="20% - Ênfase4 11 2 4" xfId="9458"/>
    <cellStyle name="20% - Ênfase4 11 2 4 10" xfId="9459"/>
    <cellStyle name="20% - Ênfase4 11 2 4 11" xfId="9460"/>
    <cellStyle name="20% - Ênfase4 11 2 4 12" xfId="9461"/>
    <cellStyle name="20% - Ênfase4 11 2 4 13" xfId="9462"/>
    <cellStyle name="20% - Ênfase4 11 2 4 2" xfId="9463"/>
    <cellStyle name="20% - Ênfase4 11 2 4 3" xfId="9464"/>
    <cellStyle name="20% - Ênfase4 11 2 4 4" xfId="9465"/>
    <cellStyle name="20% - Ênfase4 11 2 4 5" xfId="9466"/>
    <cellStyle name="20% - Ênfase4 11 2 4 6" xfId="9467"/>
    <cellStyle name="20% - Ênfase4 11 2 4 7" xfId="9468"/>
    <cellStyle name="20% - Ênfase4 11 2 4 8" xfId="9469"/>
    <cellStyle name="20% - Ênfase4 11 2 4 9" xfId="9470"/>
    <cellStyle name="20% - Ênfase4 11 2 5" xfId="9471"/>
    <cellStyle name="20% - Ênfase4 11 2 5 10" xfId="9472"/>
    <cellStyle name="20% - Ênfase4 11 2 5 11" xfId="9473"/>
    <cellStyle name="20% - Ênfase4 11 2 5 12" xfId="9474"/>
    <cellStyle name="20% - Ênfase4 11 2 5 13" xfId="9475"/>
    <cellStyle name="20% - Ênfase4 11 2 5 2" xfId="9476"/>
    <cellStyle name="20% - Ênfase4 11 2 5 3" xfId="9477"/>
    <cellStyle name="20% - Ênfase4 11 2 5 4" xfId="9478"/>
    <cellStyle name="20% - Ênfase4 11 2 5 5" xfId="9479"/>
    <cellStyle name="20% - Ênfase4 11 2 5 6" xfId="9480"/>
    <cellStyle name="20% - Ênfase4 11 2 5 7" xfId="9481"/>
    <cellStyle name="20% - Ênfase4 11 2 5 8" xfId="9482"/>
    <cellStyle name="20% - Ênfase4 11 2 5 9" xfId="9483"/>
    <cellStyle name="20% - Ênfase4 11 2 6" xfId="9484"/>
    <cellStyle name="20% - Ênfase4 11 2 6 10" xfId="9485"/>
    <cellStyle name="20% - Ênfase4 11 2 6 11" xfId="9486"/>
    <cellStyle name="20% - Ênfase4 11 2 6 12" xfId="9487"/>
    <cellStyle name="20% - Ênfase4 11 2 6 13" xfId="9488"/>
    <cellStyle name="20% - Ênfase4 11 2 6 2" xfId="9489"/>
    <cellStyle name="20% - Ênfase4 11 2 6 3" xfId="9490"/>
    <cellStyle name="20% - Ênfase4 11 2 6 4" xfId="9491"/>
    <cellStyle name="20% - Ênfase4 11 2 6 5" xfId="9492"/>
    <cellStyle name="20% - Ênfase4 11 2 6 6" xfId="9493"/>
    <cellStyle name="20% - Ênfase4 11 2 6 7" xfId="9494"/>
    <cellStyle name="20% - Ênfase4 11 2 6 8" xfId="9495"/>
    <cellStyle name="20% - Ênfase4 11 2 6 9" xfId="9496"/>
    <cellStyle name="20% - Ênfase4 11 2 7" xfId="9497"/>
    <cellStyle name="20% - Ênfase4 11 2 7 10" xfId="9498"/>
    <cellStyle name="20% - Ênfase4 11 2 7 11" xfId="9499"/>
    <cellStyle name="20% - Ênfase4 11 2 7 12" xfId="9500"/>
    <cellStyle name="20% - Ênfase4 11 2 7 13" xfId="9501"/>
    <cellStyle name="20% - Ênfase4 11 2 7 2" xfId="9502"/>
    <cellStyle name="20% - Ênfase4 11 2 7 3" xfId="9503"/>
    <cellStyle name="20% - Ênfase4 11 2 7 4" xfId="9504"/>
    <cellStyle name="20% - Ênfase4 11 2 7 5" xfId="9505"/>
    <cellStyle name="20% - Ênfase4 11 2 7 6" xfId="9506"/>
    <cellStyle name="20% - Ênfase4 11 2 7 7" xfId="9507"/>
    <cellStyle name="20% - Ênfase4 11 2 7 8" xfId="9508"/>
    <cellStyle name="20% - Ênfase4 11 2 7 9" xfId="9509"/>
    <cellStyle name="20% - Ênfase4 11 2 8" xfId="9510"/>
    <cellStyle name="20% - Ênfase4 11 2 8 10" xfId="9511"/>
    <cellStyle name="20% - Ênfase4 11 2 8 11" xfId="9512"/>
    <cellStyle name="20% - Ênfase4 11 2 8 12" xfId="9513"/>
    <cellStyle name="20% - Ênfase4 11 2 8 13" xfId="9514"/>
    <cellStyle name="20% - Ênfase4 11 2 8 2" xfId="9515"/>
    <cellStyle name="20% - Ênfase4 11 2 8 3" xfId="9516"/>
    <cellStyle name="20% - Ênfase4 11 2 8 4" xfId="9517"/>
    <cellStyle name="20% - Ênfase4 11 2 8 5" xfId="9518"/>
    <cellStyle name="20% - Ênfase4 11 2 8 6" xfId="9519"/>
    <cellStyle name="20% - Ênfase4 11 2 8 7" xfId="9520"/>
    <cellStyle name="20% - Ênfase4 11 2 8 8" xfId="9521"/>
    <cellStyle name="20% - Ênfase4 11 2 8 9" xfId="9522"/>
    <cellStyle name="20% - Ênfase4 11 2 9" xfId="9523"/>
    <cellStyle name="20% - Ênfase4 11 2 9 10" xfId="9524"/>
    <cellStyle name="20% - Ênfase4 11 2 9 11" xfId="9525"/>
    <cellStyle name="20% - Ênfase4 11 2 9 12" xfId="9526"/>
    <cellStyle name="20% - Ênfase4 11 2 9 13" xfId="9527"/>
    <cellStyle name="20% - Ênfase4 11 2 9 2" xfId="9528"/>
    <cellStyle name="20% - Ênfase4 11 2 9 3" xfId="9529"/>
    <cellStyle name="20% - Ênfase4 11 2 9 4" xfId="9530"/>
    <cellStyle name="20% - Ênfase4 11 2 9 5" xfId="9531"/>
    <cellStyle name="20% - Ênfase4 11 2 9 6" xfId="9532"/>
    <cellStyle name="20% - Ênfase4 11 2 9 7" xfId="9533"/>
    <cellStyle name="20% - Ênfase4 11 2 9 8" xfId="9534"/>
    <cellStyle name="20% - Ênfase4 11 2 9 9" xfId="9535"/>
    <cellStyle name="20% - Ênfase4 11 20" xfId="9536"/>
    <cellStyle name="20% - Ênfase4 11 21" xfId="9537"/>
    <cellStyle name="20% - Ênfase4 11 22" xfId="9538"/>
    <cellStyle name="20% - Ênfase4 11 23" xfId="9539"/>
    <cellStyle name="20% - Ênfase4 11 24" xfId="9540"/>
    <cellStyle name="20% - Ênfase4 11 3" xfId="9541"/>
    <cellStyle name="20% - Ênfase4 11 3 10" xfId="9542"/>
    <cellStyle name="20% - Ênfase4 11 3 11" xfId="9543"/>
    <cellStyle name="20% - Ênfase4 11 3 12" xfId="9544"/>
    <cellStyle name="20% - Ênfase4 11 3 13" xfId="9545"/>
    <cellStyle name="20% - Ênfase4 11 3 2" xfId="9546"/>
    <cellStyle name="20% - Ênfase4 11 3 3" xfId="9547"/>
    <cellStyle name="20% - Ênfase4 11 3 4" xfId="9548"/>
    <cellStyle name="20% - Ênfase4 11 3 5" xfId="9549"/>
    <cellStyle name="20% - Ênfase4 11 3 6" xfId="9550"/>
    <cellStyle name="20% - Ênfase4 11 3 7" xfId="9551"/>
    <cellStyle name="20% - Ênfase4 11 3 8" xfId="9552"/>
    <cellStyle name="20% - Ênfase4 11 3 9" xfId="9553"/>
    <cellStyle name="20% - Ênfase4 11 4" xfId="9554"/>
    <cellStyle name="20% - Ênfase4 11 4 10" xfId="9555"/>
    <cellStyle name="20% - Ênfase4 11 4 11" xfId="9556"/>
    <cellStyle name="20% - Ênfase4 11 4 12" xfId="9557"/>
    <cellStyle name="20% - Ênfase4 11 4 13" xfId="9558"/>
    <cellStyle name="20% - Ênfase4 11 4 2" xfId="9559"/>
    <cellStyle name="20% - Ênfase4 11 4 3" xfId="9560"/>
    <cellStyle name="20% - Ênfase4 11 4 4" xfId="9561"/>
    <cellStyle name="20% - Ênfase4 11 4 5" xfId="9562"/>
    <cellStyle name="20% - Ênfase4 11 4 6" xfId="9563"/>
    <cellStyle name="20% - Ênfase4 11 4 7" xfId="9564"/>
    <cellStyle name="20% - Ênfase4 11 4 8" xfId="9565"/>
    <cellStyle name="20% - Ênfase4 11 4 9" xfId="9566"/>
    <cellStyle name="20% - Ênfase4 11 5" xfId="9567"/>
    <cellStyle name="20% - Ênfase4 11 5 10" xfId="9568"/>
    <cellStyle name="20% - Ênfase4 11 5 11" xfId="9569"/>
    <cellStyle name="20% - Ênfase4 11 5 12" xfId="9570"/>
    <cellStyle name="20% - Ênfase4 11 5 13" xfId="9571"/>
    <cellStyle name="20% - Ênfase4 11 5 2" xfId="9572"/>
    <cellStyle name="20% - Ênfase4 11 5 3" xfId="9573"/>
    <cellStyle name="20% - Ênfase4 11 5 4" xfId="9574"/>
    <cellStyle name="20% - Ênfase4 11 5 5" xfId="9575"/>
    <cellStyle name="20% - Ênfase4 11 5 6" xfId="9576"/>
    <cellStyle name="20% - Ênfase4 11 5 7" xfId="9577"/>
    <cellStyle name="20% - Ênfase4 11 5 8" xfId="9578"/>
    <cellStyle name="20% - Ênfase4 11 5 9" xfId="9579"/>
    <cellStyle name="20% - Ênfase4 11 6" xfId="9580"/>
    <cellStyle name="20% - Ênfase4 11 6 10" xfId="9581"/>
    <cellStyle name="20% - Ênfase4 11 6 11" xfId="9582"/>
    <cellStyle name="20% - Ênfase4 11 6 12" xfId="9583"/>
    <cellStyle name="20% - Ênfase4 11 6 13" xfId="9584"/>
    <cellStyle name="20% - Ênfase4 11 6 2" xfId="9585"/>
    <cellStyle name="20% - Ênfase4 11 6 3" xfId="9586"/>
    <cellStyle name="20% - Ênfase4 11 6 4" xfId="9587"/>
    <cellStyle name="20% - Ênfase4 11 6 5" xfId="9588"/>
    <cellStyle name="20% - Ênfase4 11 6 6" xfId="9589"/>
    <cellStyle name="20% - Ênfase4 11 6 7" xfId="9590"/>
    <cellStyle name="20% - Ênfase4 11 6 8" xfId="9591"/>
    <cellStyle name="20% - Ênfase4 11 6 9" xfId="9592"/>
    <cellStyle name="20% - Ênfase4 11 7" xfId="9593"/>
    <cellStyle name="20% - Ênfase4 11 7 10" xfId="9594"/>
    <cellStyle name="20% - Ênfase4 11 7 11" xfId="9595"/>
    <cellStyle name="20% - Ênfase4 11 7 12" xfId="9596"/>
    <cellStyle name="20% - Ênfase4 11 7 13" xfId="9597"/>
    <cellStyle name="20% - Ênfase4 11 7 2" xfId="9598"/>
    <cellStyle name="20% - Ênfase4 11 7 3" xfId="9599"/>
    <cellStyle name="20% - Ênfase4 11 7 4" xfId="9600"/>
    <cellStyle name="20% - Ênfase4 11 7 5" xfId="9601"/>
    <cellStyle name="20% - Ênfase4 11 7 6" xfId="9602"/>
    <cellStyle name="20% - Ênfase4 11 7 7" xfId="9603"/>
    <cellStyle name="20% - Ênfase4 11 7 8" xfId="9604"/>
    <cellStyle name="20% - Ênfase4 11 7 9" xfId="9605"/>
    <cellStyle name="20% - Ênfase4 11 8" xfId="9606"/>
    <cellStyle name="20% - Ênfase4 11 8 10" xfId="9607"/>
    <cellStyle name="20% - Ênfase4 11 8 11" xfId="9608"/>
    <cellStyle name="20% - Ênfase4 11 8 12" xfId="9609"/>
    <cellStyle name="20% - Ênfase4 11 8 13" xfId="9610"/>
    <cellStyle name="20% - Ênfase4 11 8 2" xfId="9611"/>
    <cellStyle name="20% - Ênfase4 11 8 3" xfId="9612"/>
    <cellStyle name="20% - Ênfase4 11 8 4" xfId="9613"/>
    <cellStyle name="20% - Ênfase4 11 8 5" xfId="9614"/>
    <cellStyle name="20% - Ênfase4 11 8 6" xfId="9615"/>
    <cellStyle name="20% - Ênfase4 11 8 7" xfId="9616"/>
    <cellStyle name="20% - Ênfase4 11 8 8" xfId="9617"/>
    <cellStyle name="20% - Ênfase4 11 8 9" xfId="9618"/>
    <cellStyle name="20% - Ênfase4 11 9" xfId="9619"/>
    <cellStyle name="20% - Ênfase4 11 9 10" xfId="9620"/>
    <cellStyle name="20% - Ênfase4 11 9 11" xfId="9621"/>
    <cellStyle name="20% - Ênfase4 11 9 12" xfId="9622"/>
    <cellStyle name="20% - Ênfase4 11 9 13" xfId="9623"/>
    <cellStyle name="20% - Ênfase4 11 9 2" xfId="9624"/>
    <cellStyle name="20% - Ênfase4 11 9 3" xfId="9625"/>
    <cellStyle name="20% - Ênfase4 11 9 4" xfId="9626"/>
    <cellStyle name="20% - Ênfase4 11 9 5" xfId="9627"/>
    <cellStyle name="20% - Ênfase4 11 9 6" xfId="9628"/>
    <cellStyle name="20% - Ênfase4 11 9 7" xfId="9629"/>
    <cellStyle name="20% - Ênfase4 11 9 8" xfId="9630"/>
    <cellStyle name="20% - Ênfase4 11 9 9" xfId="9631"/>
    <cellStyle name="20% - Ênfase4 12" xfId="9632"/>
    <cellStyle name="20% - Ênfase4 12 10" xfId="9633"/>
    <cellStyle name="20% - Ênfase4 12 11" xfId="9634"/>
    <cellStyle name="20% - Ênfase4 12 12" xfId="9635"/>
    <cellStyle name="20% - Ênfase4 12 13" xfId="9636"/>
    <cellStyle name="20% - Ênfase4 12 2" xfId="9637"/>
    <cellStyle name="20% - Ênfase4 12 3" xfId="9638"/>
    <cellStyle name="20% - Ênfase4 12 4" xfId="9639"/>
    <cellStyle name="20% - Ênfase4 12 5" xfId="9640"/>
    <cellStyle name="20% - Ênfase4 12 6" xfId="9641"/>
    <cellStyle name="20% - Ênfase4 12 7" xfId="9642"/>
    <cellStyle name="20% - Ênfase4 12 8" xfId="9643"/>
    <cellStyle name="20% - Ênfase4 12 9" xfId="9644"/>
    <cellStyle name="20% - Ênfase4 13" xfId="9645"/>
    <cellStyle name="20% - Ênfase4 13 10" xfId="9646"/>
    <cellStyle name="20% - Ênfase4 13 11" xfId="9647"/>
    <cellStyle name="20% - Ênfase4 13 12" xfId="9648"/>
    <cellStyle name="20% - Ênfase4 13 13" xfId="9649"/>
    <cellStyle name="20% - Ênfase4 13 2" xfId="9650"/>
    <cellStyle name="20% - Ênfase4 13 3" xfId="9651"/>
    <cellStyle name="20% - Ênfase4 13 4" xfId="9652"/>
    <cellStyle name="20% - Ênfase4 13 5" xfId="9653"/>
    <cellStyle name="20% - Ênfase4 13 6" xfId="9654"/>
    <cellStyle name="20% - Ênfase4 13 7" xfId="9655"/>
    <cellStyle name="20% - Ênfase4 13 8" xfId="9656"/>
    <cellStyle name="20% - Ênfase4 13 9" xfId="9657"/>
    <cellStyle name="20% - Ênfase4 14" xfId="9658"/>
    <cellStyle name="20% - Ênfase4 14 10" xfId="9659"/>
    <cellStyle name="20% - Ênfase4 14 11" xfId="9660"/>
    <cellStyle name="20% - Ênfase4 14 12" xfId="9661"/>
    <cellStyle name="20% - Ênfase4 14 13" xfId="9662"/>
    <cellStyle name="20% - Ênfase4 14 2" xfId="9663"/>
    <cellStyle name="20% - Ênfase4 14 3" xfId="9664"/>
    <cellStyle name="20% - Ênfase4 14 4" xfId="9665"/>
    <cellStyle name="20% - Ênfase4 14 5" xfId="9666"/>
    <cellStyle name="20% - Ênfase4 14 6" xfId="9667"/>
    <cellStyle name="20% - Ênfase4 14 7" xfId="9668"/>
    <cellStyle name="20% - Ênfase4 14 8" xfId="9669"/>
    <cellStyle name="20% - Ênfase4 14 9" xfId="9670"/>
    <cellStyle name="20% - Ênfase4 15" xfId="9671"/>
    <cellStyle name="20% - Ênfase4 15 10" xfId="9672"/>
    <cellStyle name="20% - Ênfase4 15 11" xfId="9673"/>
    <cellStyle name="20% - Ênfase4 15 12" xfId="9674"/>
    <cellStyle name="20% - Ênfase4 15 13" xfId="9675"/>
    <cellStyle name="20% - Ênfase4 15 2" xfId="9676"/>
    <cellStyle name="20% - Ênfase4 15 3" xfId="9677"/>
    <cellStyle name="20% - Ênfase4 15 4" xfId="9678"/>
    <cellStyle name="20% - Ênfase4 15 5" xfId="9679"/>
    <cellStyle name="20% - Ênfase4 15 6" xfId="9680"/>
    <cellStyle name="20% - Ênfase4 15 7" xfId="9681"/>
    <cellStyle name="20% - Ênfase4 15 8" xfId="9682"/>
    <cellStyle name="20% - Ênfase4 15 9" xfId="9683"/>
    <cellStyle name="20% - Ênfase4 16" xfId="9684"/>
    <cellStyle name="20% - Ênfase4 16 10" xfId="9685"/>
    <cellStyle name="20% - Ênfase4 16 11" xfId="9686"/>
    <cellStyle name="20% - Ênfase4 16 12" xfId="9687"/>
    <cellStyle name="20% - Ênfase4 16 13" xfId="9688"/>
    <cellStyle name="20% - Ênfase4 16 2" xfId="9689"/>
    <cellStyle name="20% - Ênfase4 16 3" xfId="9690"/>
    <cellStyle name="20% - Ênfase4 16 4" xfId="9691"/>
    <cellStyle name="20% - Ênfase4 16 5" xfId="9692"/>
    <cellStyle name="20% - Ênfase4 16 6" xfId="9693"/>
    <cellStyle name="20% - Ênfase4 16 7" xfId="9694"/>
    <cellStyle name="20% - Ênfase4 16 8" xfId="9695"/>
    <cellStyle name="20% - Ênfase4 16 9" xfId="9696"/>
    <cellStyle name="20% - Ênfase4 17" xfId="9697"/>
    <cellStyle name="20% - Ênfase4 17 10" xfId="9698"/>
    <cellStyle name="20% - Ênfase4 17 11" xfId="9699"/>
    <cellStyle name="20% - Ênfase4 17 12" xfId="9700"/>
    <cellStyle name="20% - Ênfase4 17 13" xfId="9701"/>
    <cellStyle name="20% - Ênfase4 17 2" xfId="9702"/>
    <cellStyle name="20% - Ênfase4 17 3" xfId="9703"/>
    <cellStyle name="20% - Ênfase4 17 4" xfId="9704"/>
    <cellStyle name="20% - Ênfase4 17 5" xfId="9705"/>
    <cellStyle name="20% - Ênfase4 17 6" xfId="9706"/>
    <cellStyle name="20% - Ênfase4 17 7" xfId="9707"/>
    <cellStyle name="20% - Ênfase4 17 8" xfId="9708"/>
    <cellStyle name="20% - Ênfase4 17 9" xfId="9709"/>
    <cellStyle name="20% - Ênfase4 18" xfId="9710"/>
    <cellStyle name="20% - Ênfase4 18 10" xfId="9711"/>
    <cellStyle name="20% - Ênfase4 18 11" xfId="9712"/>
    <cellStyle name="20% - Ênfase4 18 12" xfId="9713"/>
    <cellStyle name="20% - Ênfase4 18 13" xfId="9714"/>
    <cellStyle name="20% - Ênfase4 18 2" xfId="9715"/>
    <cellStyle name="20% - Ênfase4 18 3" xfId="9716"/>
    <cellStyle name="20% - Ênfase4 18 4" xfId="9717"/>
    <cellStyle name="20% - Ênfase4 18 5" xfId="9718"/>
    <cellStyle name="20% - Ênfase4 18 6" xfId="9719"/>
    <cellStyle name="20% - Ênfase4 18 7" xfId="9720"/>
    <cellStyle name="20% - Ênfase4 18 8" xfId="9721"/>
    <cellStyle name="20% - Ênfase4 18 9" xfId="9722"/>
    <cellStyle name="20% - Ênfase4 19" xfId="9723"/>
    <cellStyle name="20% - Ênfase4 19 10" xfId="9724"/>
    <cellStyle name="20% - Ênfase4 19 11" xfId="9725"/>
    <cellStyle name="20% - Ênfase4 19 12" xfId="9726"/>
    <cellStyle name="20% - Ênfase4 19 13" xfId="9727"/>
    <cellStyle name="20% - Ênfase4 19 2" xfId="9728"/>
    <cellStyle name="20% - Ênfase4 19 3" xfId="9729"/>
    <cellStyle name="20% - Ênfase4 19 4" xfId="9730"/>
    <cellStyle name="20% - Ênfase4 19 5" xfId="9731"/>
    <cellStyle name="20% - Ênfase4 19 6" xfId="9732"/>
    <cellStyle name="20% - Ênfase4 19 7" xfId="9733"/>
    <cellStyle name="20% - Ênfase4 19 8" xfId="9734"/>
    <cellStyle name="20% - Ênfase4 19 9" xfId="9735"/>
    <cellStyle name="20% - Ênfase4 2" xfId="9736"/>
    <cellStyle name="20% - Ênfase4 2 10" xfId="9737"/>
    <cellStyle name="20% - Ênfase4 2 10 10" xfId="9738"/>
    <cellStyle name="20% - Ênfase4 2 10 11" xfId="9739"/>
    <cellStyle name="20% - Ênfase4 2 10 12" xfId="9740"/>
    <cellStyle name="20% - Ênfase4 2 10 13" xfId="9741"/>
    <cellStyle name="20% - Ênfase4 2 10 2" xfId="9742"/>
    <cellStyle name="20% - Ênfase4 2 10 3" xfId="9743"/>
    <cellStyle name="20% - Ênfase4 2 10 4" xfId="9744"/>
    <cellStyle name="20% - Ênfase4 2 10 5" xfId="9745"/>
    <cellStyle name="20% - Ênfase4 2 10 6" xfId="9746"/>
    <cellStyle name="20% - Ênfase4 2 10 7" xfId="9747"/>
    <cellStyle name="20% - Ênfase4 2 10 8" xfId="9748"/>
    <cellStyle name="20% - Ênfase4 2 10 9" xfId="9749"/>
    <cellStyle name="20% - Ênfase4 2 11" xfId="9750"/>
    <cellStyle name="20% - Ênfase4 2 11 10" xfId="9751"/>
    <cellStyle name="20% - Ênfase4 2 11 11" xfId="9752"/>
    <cellStyle name="20% - Ênfase4 2 11 12" xfId="9753"/>
    <cellStyle name="20% - Ênfase4 2 11 13" xfId="9754"/>
    <cellStyle name="20% - Ênfase4 2 11 2" xfId="9755"/>
    <cellStyle name="20% - Ênfase4 2 11 3" xfId="9756"/>
    <cellStyle name="20% - Ênfase4 2 11 4" xfId="9757"/>
    <cellStyle name="20% - Ênfase4 2 11 5" xfId="9758"/>
    <cellStyle name="20% - Ênfase4 2 11 6" xfId="9759"/>
    <cellStyle name="20% - Ênfase4 2 11 7" xfId="9760"/>
    <cellStyle name="20% - Ênfase4 2 11 8" xfId="9761"/>
    <cellStyle name="20% - Ênfase4 2 11 9" xfId="9762"/>
    <cellStyle name="20% - Ênfase4 2 12" xfId="9763"/>
    <cellStyle name="20% - Ênfase4 2 12 10" xfId="9764"/>
    <cellStyle name="20% - Ênfase4 2 12 11" xfId="9765"/>
    <cellStyle name="20% - Ênfase4 2 12 12" xfId="9766"/>
    <cellStyle name="20% - Ênfase4 2 12 13" xfId="9767"/>
    <cellStyle name="20% - Ênfase4 2 12 2" xfId="9768"/>
    <cellStyle name="20% - Ênfase4 2 12 3" xfId="9769"/>
    <cellStyle name="20% - Ênfase4 2 12 4" xfId="9770"/>
    <cellStyle name="20% - Ênfase4 2 12 5" xfId="9771"/>
    <cellStyle name="20% - Ênfase4 2 12 6" xfId="9772"/>
    <cellStyle name="20% - Ênfase4 2 12 7" xfId="9773"/>
    <cellStyle name="20% - Ênfase4 2 12 8" xfId="9774"/>
    <cellStyle name="20% - Ênfase4 2 12 9" xfId="9775"/>
    <cellStyle name="20% - Ênfase4 2 13" xfId="9776"/>
    <cellStyle name="20% - Ênfase4 2 14" xfId="9777"/>
    <cellStyle name="20% - Ênfase4 2 15" xfId="9778"/>
    <cellStyle name="20% - Ênfase4 2 16" xfId="9779"/>
    <cellStyle name="20% - Ênfase4 2 17" xfId="9780"/>
    <cellStyle name="20% - Ênfase4 2 18" xfId="9781"/>
    <cellStyle name="20% - Ênfase4 2 19" xfId="9782"/>
    <cellStyle name="20% - Ênfase4 2 2" xfId="9783"/>
    <cellStyle name="20% - Ênfase4 2 2 10" xfId="9784"/>
    <cellStyle name="20% - Ênfase4 2 2 10 10" xfId="9785"/>
    <cellStyle name="20% - Ênfase4 2 2 10 11" xfId="9786"/>
    <cellStyle name="20% - Ênfase4 2 2 10 12" xfId="9787"/>
    <cellStyle name="20% - Ênfase4 2 2 10 13" xfId="9788"/>
    <cellStyle name="20% - Ênfase4 2 2 10 2" xfId="9789"/>
    <cellStyle name="20% - Ênfase4 2 2 10 3" xfId="9790"/>
    <cellStyle name="20% - Ênfase4 2 2 10 4" xfId="9791"/>
    <cellStyle name="20% - Ênfase4 2 2 10 5" xfId="9792"/>
    <cellStyle name="20% - Ênfase4 2 2 10 6" xfId="9793"/>
    <cellStyle name="20% - Ênfase4 2 2 10 7" xfId="9794"/>
    <cellStyle name="20% - Ênfase4 2 2 10 8" xfId="9795"/>
    <cellStyle name="20% - Ênfase4 2 2 10 9" xfId="9796"/>
    <cellStyle name="20% - Ênfase4 2 2 11" xfId="9797"/>
    <cellStyle name="20% - Ênfase4 2 2 11 10" xfId="9798"/>
    <cellStyle name="20% - Ênfase4 2 2 11 11" xfId="9799"/>
    <cellStyle name="20% - Ênfase4 2 2 11 12" xfId="9800"/>
    <cellStyle name="20% - Ênfase4 2 2 11 13" xfId="9801"/>
    <cellStyle name="20% - Ênfase4 2 2 11 2" xfId="9802"/>
    <cellStyle name="20% - Ênfase4 2 2 11 3" xfId="9803"/>
    <cellStyle name="20% - Ênfase4 2 2 11 4" xfId="9804"/>
    <cellStyle name="20% - Ênfase4 2 2 11 5" xfId="9805"/>
    <cellStyle name="20% - Ênfase4 2 2 11 6" xfId="9806"/>
    <cellStyle name="20% - Ênfase4 2 2 11 7" xfId="9807"/>
    <cellStyle name="20% - Ênfase4 2 2 11 8" xfId="9808"/>
    <cellStyle name="20% - Ênfase4 2 2 11 9" xfId="9809"/>
    <cellStyle name="20% - Ênfase4 2 2 12" xfId="9810"/>
    <cellStyle name="20% - Ênfase4 2 2 13" xfId="9811"/>
    <cellStyle name="20% - Ênfase4 2 2 14" xfId="9812"/>
    <cellStyle name="20% - Ênfase4 2 2 15" xfId="9813"/>
    <cellStyle name="20% - Ênfase4 2 2 16" xfId="9814"/>
    <cellStyle name="20% - Ênfase4 2 2 17" xfId="9815"/>
    <cellStyle name="20% - Ênfase4 2 2 18" xfId="9816"/>
    <cellStyle name="20% - Ênfase4 2 2 19" xfId="9817"/>
    <cellStyle name="20% - Ênfase4 2 2 2" xfId="9818"/>
    <cellStyle name="20% - Ênfase4 2 2 2 10" xfId="9819"/>
    <cellStyle name="20% - Ênfase4 2 2 2 11" xfId="9820"/>
    <cellStyle name="20% - Ênfase4 2 2 2 12" xfId="9821"/>
    <cellStyle name="20% - Ênfase4 2 2 2 13" xfId="9822"/>
    <cellStyle name="20% - Ênfase4 2 2 2 2" xfId="9823"/>
    <cellStyle name="20% - Ênfase4 2 2 2 3" xfId="9824"/>
    <cellStyle name="20% - Ênfase4 2 2 2 4" xfId="9825"/>
    <cellStyle name="20% - Ênfase4 2 2 2 5" xfId="9826"/>
    <cellStyle name="20% - Ênfase4 2 2 2 6" xfId="9827"/>
    <cellStyle name="20% - Ênfase4 2 2 2 7" xfId="9828"/>
    <cellStyle name="20% - Ênfase4 2 2 2 8" xfId="9829"/>
    <cellStyle name="20% - Ênfase4 2 2 2 9" xfId="9830"/>
    <cellStyle name="20% - Ênfase4 2 2 20" xfId="9831"/>
    <cellStyle name="20% - Ênfase4 2 2 21" xfId="9832"/>
    <cellStyle name="20% - Ênfase4 2 2 22" xfId="9833"/>
    <cellStyle name="20% - Ênfase4 2 2 23" xfId="9834"/>
    <cellStyle name="20% - Ênfase4 2 2 3" xfId="9835"/>
    <cellStyle name="20% - Ênfase4 2 2 3 10" xfId="9836"/>
    <cellStyle name="20% - Ênfase4 2 2 3 11" xfId="9837"/>
    <cellStyle name="20% - Ênfase4 2 2 3 12" xfId="9838"/>
    <cellStyle name="20% - Ênfase4 2 2 3 13" xfId="9839"/>
    <cellStyle name="20% - Ênfase4 2 2 3 2" xfId="9840"/>
    <cellStyle name="20% - Ênfase4 2 2 3 3" xfId="9841"/>
    <cellStyle name="20% - Ênfase4 2 2 3 4" xfId="9842"/>
    <cellStyle name="20% - Ênfase4 2 2 3 5" xfId="9843"/>
    <cellStyle name="20% - Ênfase4 2 2 3 6" xfId="9844"/>
    <cellStyle name="20% - Ênfase4 2 2 3 7" xfId="9845"/>
    <cellStyle name="20% - Ênfase4 2 2 3 8" xfId="9846"/>
    <cellStyle name="20% - Ênfase4 2 2 3 9" xfId="9847"/>
    <cellStyle name="20% - Ênfase4 2 2 4" xfId="9848"/>
    <cellStyle name="20% - Ênfase4 2 2 4 10" xfId="9849"/>
    <cellStyle name="20% - Ênfase4 2 2 4 11" xfId="9850"/>
    <cellStyle name="20% - Ênfase4 2 2 4 12" xfId="9851"/>
    <cellStyle name="20% - Ênfase4 2 2 4 13" xfId="9852"/>
    <cellStyle name="20% - Ênfase4 2 2 4 2" xfId="9853"/>
    <cellStyle name="20% - Ênfase4 2 2 4 3" xfId="9854"/>
    <cellStyle name="20% - Ênfase4 2 2 4 4" xfId="9855"/>
    <cellStyle name="20% - Ênfase4 2 2 4 5" xfId="9856"/>
    <cellStyle name="20% - Ênfase4 2 2 4 6" xfId="9857"/>
    <cellStyle name="20% - Ênfase4 2 2 4 7" xfId="9858"/>
    <cellStyle name="20% - Ênfase4 2 2 4 8" xfId="9859"/>
    <cellStyle name="20% - Ênfase4 2 2 4 9" xfId="9860"/>
    <cellStyle name="20% - Ênfase4 2 2 5" xfId="9861"/>
    <cellStyle name="20% - Ênfase4 2 2 5 10" xfId="9862"/>
    <cellStyle name="20% - Ênfase4 2 2 5 11" xfId="9863"/>
    <cellStyle name="20% - Ênfase4 2 2 5 12" xfId="9864"/>
    <cellStyle name="20% - Ênfase4 2 2 5 13" xfId="9865"/>
    <cellStyle name="20% - Ênfase4 2 2 5 2" xfId="9866"/>
    <cellStyle name="20% - Ênfase4 2 2 5 3" xfId="9867"/>
    <cellStyle name="20% - Ênfase4 2 2 5 4" xfId="9868"/>
    <cellStyle name="20% - Ênfase4 2 2 5 5" xfId="9869"/>
    <cellStyle name="20% - Ênfase4 2 2 5 6" xfId="9870"/>
    <cellStyle name="20% - Ênfase4 2 2 5 7" xfId="9871"/>
    <cellStyle name="20% - Ênfase4 2 2 5 8" xfId="9872"/>
    <cellStyle name="20% - Ênfase4 2 2 5 9" xfId="9873"/>
    <cellStyle name="20% - Ênfase4 2 2 6" xfId="9874"/>
    <cellStyle name="20% - Ênfase4 2 2 6 10" xfId="9875"/>
    <cellStyle name="20% - Ênfase4 2 2 6 11" xfId="9876"/>
    <cellStyle name="20% - Ênfase4 2 2 6 12" xfId="9877"/>
    <cellStyle name="20% - Ênfase4 2 2 6 13" xfId="9878"/>
    <cellStyle name="20% - Ênfase4 2 2 6 2" xfId="9879"/>
    <cellStyle name="20% - Ênfase4 2 2 6 3" xfId="9880"/>
    <cellStyle name="20% - Ênfase4 2 2 6 4" xfId="9881"/>
    <cellStyle name="20% - Ênfase4 2 2 6 5" xfId="9882"/>
    <cellStyle name="20% - Ênfase4 2 2 6 6" xfId="9883"/>
    <cellStyle name="20% - Ênfase4 2 2 6 7" xfId="9884"/>
    <cellStyle name="20% - Ênfase4 2 2 6 8" xfId="9885"/>
    <cellStyle name="20% - Ênfase4 2 2 6 9" xfId="9886"/>
    <cellStyle name="20% - Ênfase4 2 2 7" xfId="9887"/>
    <cellStyle name="20% - Ênfase4 2 2 7 10" xfId="9888"/>
    <cellStyle name="20% - Ênfase4 2 2 7 11" xfId="9889"/>
    <cellStyle name="20% - Ênfase4 2 2 7 12" xfId="9890"/>
    <cellStyle name="20% - Ênfase4 2 2 7 13" xfId="9891"/>
    <cellStyle name="20% - Ênfase4 2 2 7 2" xfId="9892"/>
    <cellStyle name="20% - Ênfase4 2 2 7 3" xfId="9893"/>
    <cellStyle name="20% - Ênfase4 2 2 7 4" xfId="9894"/>
    <cellStyle name="20% - Ênfase4 2 2 7 5" xfId="9895"/>
    <cellStyle name="20% - Ênfase4 2 2 7 6" xfId="9896"/>
    <cellStyle name="20% - Ênfase4 2 2 7 7" xfId="9897"/>
    <cellStyle name="20% - Ênfase4 2 2 7 8" xfId="9898"/>
    <cellStyle name="20% - Ênfase4 2 2 7 9" xfId="9899"/>
    <cellStyle name="20% - Ênfase4 2 2 8" xfId="9900"/>
    <cellStyle name="20% - Ênfase4 2 2 8 10" xfId="9901"/>
    <cellStyle name="20% - Ênfase4 2 2 8 11" xfId="9902"/>
    <cellStyle name="20% - Ênfase4 2 2 8 12" xfId="9903"/>
    <cellStyle name="20% - Ênfase4 2 2 8 13" xfId="9904"/>
    <cellStyle name="20% - Ênfase4 2 2 8 2" xfId="9905"/>
    <cellStyle name="20% - Ênfase4 2 2 8 3" xfId="9906"/>
    <cellStyle name="20% - Ênfase4 2 2 8 4" xfId="9907"/>
    <cellStyle name="20% - Ênfase4 2 2 8 5" xfId="9908"/>
    <cellStyle name="20% - Ênfase4 2 2 8 6" xfId="9909"/>
    <cellStyle name="20% - Ênfase4 2 2 8 7" xfId="9910"/>
    <cellStyle name="20% - Ênfase4 2 2 8 8" xfId="9911"/>
    <cellStyle name="20% - Ênfase4 2 2 8 9" xfId="9912"/>
    <cellStyle name="20% - Ênfase4 2 2 9" xfId="9913"/>
    <cellStyle name="20% - Ênfase4 2 2 9 10" xfId="9914"/>
    <cellStyle name="20% - Ênfase4 2 2 9 11" xfId="9915"/>
    <cellStyle name="20% - Ênfase4 2 2 9 12" xfId="9916"/>
    <cellStyle name="20% - Ênfase4 2 2 9 13" xfId="9917"/>
    <cellStyle name="20% - Ênfase4 2 2 9 2" xfId="9918"/>
    <cellStyle name="20% - Ênfase4 2 2 9 3" xfId="9919"/>
    <cellStyle name="20% - Ênfase4 2 2 9 4" xfId="9920"/>
    <cellStyle name="20% - Ênfase4 2 2 9 5" xfId="9921"/>
    <cellStyle name="20% - Ênfase4 2 2 9 6" xfId="9922"/>
    <cellStyle name="20% - Ênfase4 2 2 9 7" xfId="9923"/>
    <cellStyle name="20% - Ênfase4 2 2 9 8" xfId="9924"/>
    <cellStyle name="20% - Ênfase4 2 2 9 9" xfId="9925"/>
    <cellStyle name="20% - Ênfase4 2 20" xfId="9926"/>
    <cellStyle name="20% - Ênfase4 2 21" xfId="9927"/>
    <cellStyle name="20% - Ênfase4 2 22" xfId="9928"/>
    <cellStyle name="20% - Ênfase4 2 23" xfId="9929"/>
    <cellStyle name="20% - Ênfase4 2 24" xfId="9930"/>
    <cellStyle name="20% - Ênfase4 2 3" xfId="9931"/>
    <cellStyle name="20% - Ênfase4 2 3 10" xfId="9932"/>
    <cellStyle name="20% - Ênfase4 2 3 11" xfId="9933"/>
    <cellStyle name="20% - Ênfase4 2 3 12" xfId="9934"/>
    <cellStyle name="20% - Ênfase4 2 3 13" xfId="9935"/>
    <cellStyle name="20% - Ênfase4 2 3 2" xfId="9936"/>
    <cellStyle name="20% - Ênfase4 2 3 3" xfId="9937"/>
    <cellStyle name="20% - Ênfase4 2 3 4" xfId="9938"/>
    <cellStyle name="20% - Ênfase4 2 3 5" xfId="9939"/>
    <cellStyle name="20% - Ênfase4 2 3 6" xfId="9940"/>
    <cellStyle name="20% - Ênfase4 2 3 7" xfId="9941"/>
    <cellStyle name="20% - Ênfase4 2 3 8" xfId="9942"/>
    <cellStyle name="20% - Ênfase4 2 3 9" xfId="9943"/>
    <cellStyle name="20% - Ênfase4 2 4" xfId="9944"/>
    <cellStyle name="20% - Ênfase4 2 4 10" xfId="9945"/>
    <cellStyle name="20% - Ênfase4 2 4 11" xfId="9946"/>
    <cellStyle name="20% - Ênfase4 2 4 12" xfId="9947"/>
    <cellStyle name="20% - Ênfase4 2 4 13" xfId="9948"/>
    <cellStyle name="20% - Ênfase4 2 4 2" xfId="9949"/>
    <cellStyle name="20% - Ênfase4 2 4 3" xfId="9950"/>
    <cellStyle name="20% - Ênfase4 2 4 4" xfId="9951"/>
    <cellStyle name="20% - Ênfase4 2 4 5" xfId="9952"/>
    <cellStyle name="20% - Ênfase4 2 4 6" xfId="9953"/>
    <cellStyle name="20% - Ênfase4 2 4 7" xfId="9954"/>
    <cellStyle name="20% - Ênfase4 2 4 8" xfId="9955"/>
    <cellStyle name="20% - Ênfase4 2 4 9" xfId="9956"/>
    <cellStyle name="20% - Ênfase4 2 5" xfId="9957"/>
    <cellStyle name="20% - Ênfase4 2 5 10" xfId="9958"/>
    <cellStyle name="20% - Ênfase4 2 5 11" xfId="9959"/>
    <cellStyle name="20% - Ênfase4 2 5 12" xfId="9960"/>
    <cellStyle name="20% - Ênfase4 2 5 13" xfId="9961"/>
    <cellStyle name="20% - Ênfase4 2 5 2" xfId="9962"/>
    <cellStyle name="20% - Ênfase4 2 5 3" xfId="9963"/>
    <cellStyle name="20% - Ênfase4 2 5 4" xfId="9964"/>
    <cellStyle name="20% - Ênfase4 2 5 5" xfId="9965"/>
    <cellStyle name="20% - Ênfase4 2 5 6" xfId="9966"/>
    <cellStyle name="20% - Ênfase4 2 5 7" xfId="9967"/>
    <cellStyle name="20% - Ênfase4 2 5 8" xfId="9968"/>
    <cellStyle name="20% - Ênfase4 2 5 9" xfId="9969"/>
    <cellStyle name="20% - Ênfase4 2 6" xfId="9970"/>
    <cellStyle name="20% - Ênfase4 2 6 10" xfId="9971"/>
    <cellStyle name="20% - Ênfase4 2 6 11" xfId="9972"/>
    <cellStyle name="20% - Ênfase4 2 6 12" xfId="9973"/>
    <cellStyle name="20% - Ênfase4 2 6 13" xfId="9974"/>
    <cellStyle name="20% - Ênfase4 2 6 2" xfId="9975"/>
    <cellStyle name="20% - Ênfase4 2 6 3" xfId="9976"/>
    <cellStyle name="20% - Ênfase4 2 6 4" xfId="9977"/>
    <cellStyle name="20% - Ênfase4 2 6 5" xfId="9978"/>
    <cellStyle name="20% - Ênfase4 2 6 6" xfId="9979"/>
    <cellStyle name="20% - Ênfase4 2 6 7" xfId="9980"/>
    <cellStyle name="20% - Ênfase4 2 6 8" xfId="9981"/>
    <cellStyle name="20% - Ênfase4 2 6 9" xfId="9982"/>
    <cellStyle name="20% - Ênfase4 2 7" xfId="9983"/>
    <cellStyle name="20% - Ênfase4 2 7 10" xfId="9984"/>
    <cellStyle name="20% - Ênfase4 2 7 11" xfId="9985"/>
    <cellStyle name="20% - Ênfase4 2 7 12" xfId="9986"/>
    <cellStyle name="20% - Ênfase4 2 7 13" xfId="9987"/>
    <cellStyle name="20% - Ênfase4 2 7 2" xfId="9988"/>
    <cellStyle name="20% - Ênfase4 2 7 3" xfId="9989"/>
    <cellStyle name="20% - Ênfase4 2 7 4" xfId="9990"/>
    <cellStyle name="20% - Ênfase4 2 7 5" xfId="9991"/>
    <cellStyle name="20% - Ênfase4 2 7 6" xfId="9992"/>
    <cellStyle name="20% - Ênfase4 2 7 7" xfId="9993"/>
    <cellStyle name="20% - Ênfase4 2 7 8" xfId="9994"/>
    <cellStyle name="20% - Ênfase4 2 7 9" xfId="9995"/>
    <cellStyle name="20% - Ênfase4 2 8" xfId="9996"/>
    <cellStyle name="20% - Ênfase4 2 8 10" xfId="9997"/>
    <cellStyle name="20% - Ênfase4 2 8 11" xfId="9998"/>
    <cellStyle name="20% - Ênfase4 2 8 12" xfId="9999"/>
    <cellStyle name="20% - Ênfase4 2 8 13" xfId="10000"/>
    <cellStyle name="20% - Ênfase4 2 8 2" xfId="10001"/>
    <cellStyle name="20% - Ênfase4 2 8 3" xfId="10002"/>
    <cellStyle name="20% - Ênfase4 2 8 4" xfId="10003"/>
    <cellStyle name="20% - Ênfase4 2 8 5" xfId="10004"/>
    <cellStyle name="20% - Ênfase4 2 8 6" xfId="10005"/>
    <cellStyle name="20% - Ênfase4 2 8 7" xfId="10006"/>
    <cellStyle name="20% - Ênfase4 2 8 8" xfId="10007"/>
    <cellStyle name="20% - Ênfase4 2 8 9" xfId="10008"/>
    <cellStyle name="20% - Ênfase4 2 9" xfId="10009"/>
    <cellStyle name="20% - Ênfase4 2 9 10" xfId="10010"/>
    <cellStyle name="20% - Ênfase4 2 9 11" xfId="10011"/>
    <cellStyle name="20% - Ênfase4 2 9 12" xfId="10012"/>
    <cellStyle name="20% - Ênfase4 2 9 13" xfId="10013"/>
    <cellStyle name="20% - Ênfase4 2 9 2" xfId="10014"/>
    <cellStyle name="20% - Ênfase4 2 9 3" xfId="10015"/>
    <cellStyle name="20% - Ênfase4 2 9 4" xfId="10016"/>
    <cellStyle name="20% - Ênfase4 2 9 5" xfId="10017"/>
    <cellStyle name="20% - Ênfase4 2 9 6" xfId="10018"/>
    <cellStyle name="20% - Ênfase4 2 9 7" xfId="10019"/>
    <cellStyle name="20% - Ênfase4 2 9 8" xfId="10020"/>
    <cellStyle name="20% - Ênfase4 2 9 9" xfId="10021"/>
    <cellStyle name="20% - Ênfase4 20" xfId="10022"/>
    <cellStyle name="20% - Ênfase4 20 10" xfId="10023"/>
    <cellStyle name="20% - Ênfase4 20 11" xfId="10024"/>
    <cellStyle name="20% - Ênfase4 20 12" xfId="10025"/>
    <cellStyle name="20% - Ênfase4 20 13" xfId="10026"/>
    <cellStyle name="20% - Ênfase4 20 2" xfId="10027"/>
    <cellStyle name="20% - Ênfase4 20 3" xfId="10028"/>
    <cellStyle name="20% - Ênfase4 20 4" xfId="10029"/>
    <cellStyle name="20% - Ênfase4 20 5" xfId="10030"/>
    <cellStyle name="20% - Ênfase4 20 6" xfId="10031"/>
    <cellStyle name="20% - Ênfase4 20 7" xfId="10032"/>
    <cellStyle name="20% - Ênfase4 20 8" xfId="10033"/>
    <cellStyle name="20% - Ênfase4 20 9" xfId="10034"/>
    <cellStyle name="20% - Ênfase4 21" xfId="10035"/>
    <cellStyle name="20% - Ênfase4 21 10" xfId="10036"/>
    <cellStyle name="20% - Ênfase4 21 11" xfId="10037"/>
    <cellStyle name="20% - Ênfase4 21 12" xfId="10038"/>
    <cellStyle name="20% - Ênfase4 21 13" xfId="10039"/>
    <cellStyle name="20% - Ênfase4 21 2" xfId="10040"/>
    <cellStyle name="20% - Ênfase4 21 3" xfId="10041"/>
    <cellStyle name="20% - Ênfase4 21 4" xfId="10042"/>
    <cellStyle name="20% - Ênfase4 21 5" xfId="10043"/>
    <cellStyle name="20% - Ênfase4 21 6" xfId="10044"/>
    <cellStyle name="20% - Ênfase4 21 7" xfId="10045"/>
    <cellStyle name="20% - Ênfase4 21 8" xfId="10046"/>
    <cellStyle name="20% - Ênfase4 21 9" xfId="10047"/>
    <cellStyle name="20% - Ênfase4 22" xfId="10048"/>
    <cellStyle name="20% - Ênfase4 23" xfId="10049"/>
    <cellStyle name="20% - Ênfase4 24" xfId="10050"/>
    <cellStyle name="20% - Ênfase4 25" xfId="10051"/>
    <cellStyle name="20% - Ênfase4 26" xfId="10052"/>
    <cellStyle name="20% - Ênfase4 27" xfId="10053"/>
    <cellStyle name="20% - Ênfase4 28" xfId="10054"/>
    <cellStyle name="20% - Ênfase4 29" xfId="10055"/>
    <cellStyle name="20% - Ênfase4 3" xfId="10056"/>
    <cellStyle name="20% - Ênfase4 3 10" xfId="10057"/>
    <cellStyle name="20% - Ênfase4 3 10 10" xfId="10058"/>
    <cellStyle name="20% - Ênfase4 3 10 11" xfId="10059"/>
    <cellStyle name="20% - Ênfase4 3 10 12" xfId="10060"/>
    <cellStyle name="20% - Ênfase4 3 10 13" xfId="10061"/>
    <cellStyle name="20% - Ênfase4 3 10 2" xfId="10062"/>
    <cellStyle name="20% - Ênfase4 3 10 3" xfId="10063"/>
    <cellStyle name="20% - Ênfase4 3 10 4" xfId="10064"/>
    <cellStyle name="20% - Ênfase4 3 10 5" xfId="10065"/>
    <cellStyle name="20% - Ênfase4 3 10 6" xfId="10066"/>
    <cellStyle name="20% - Ênfase4 3 10 7" xfId="10067"/>
    <cellStyle name="20% - Ênfase4 3 10 8" xfId="10068"/>
    <cellStyle name="20% - Ênfase4 3 10 9" xfId="10069"/>
    <cellStyle name="20% - Ênfase4 3 11" xfId="10070"/>
    <cellStyle name="20% - Ênfase4 3 11 10" xfId="10071"/>
    <cellStyle name="20% - Ênfase4 3 11 11" xfId="10072"/>
    <cellStyle name="20% - Ênfase4 3 11 12" xfId="10073"/>
    <cellStyle name="20% - Ênfase4 3 11 13" xfId="10074"/>
    <cellStyle name="20% - Ênfase4 3 11 2" xfId="10075"/>
    <cellStyle name="20% - Ênfase4 3 11 3" xfId="10076"/>
    <cellStyle name="20% - Ênfase4 3 11 4" xfId="10077"/>
    <cellStyle name="20% - Ênfase4 3 11 5" xfId="10078"/>
    <cellStyle name="20% - Ênfase4 3 11 6" xfId="10079"/>
    <cellStyle name="20% - Ênfase4 3 11 7" xfId="10080"/>
    <cellStyle name="20% - Ênfase4 3 11 8" xfId="10081"/>
    <cellStyle name="20% - Ênfase4 3 11 9" xfId="10082"/>
    <cellStyle name="20% - Ênfase4 3 12" xfId="10083"/>
    <cellStyle name="20% - Ênfase4 3 12 10" xfId="10084"/>
    <cellStyle name="20% - Ênfase4 3 12 11" xfId="10085"/>
    <cellStyle name="20% - Ênfase4 3 12 12" xfId="10086"/>
    <cellStyle name="20% - Ênfase4 3 12 13" xfId="10087"/>
    <cellStyle name="20% - Ênfase4 3 12 2" xfId="10088"/>
    <cellStyle name="20% - Ênfase4 3 12 3" xfId="10089"/>
    <cellStyle name="20% - Ênfase4 3 12 4" xfId="10090"/>
    <cellStyle name="20% - Ênfase4 3 12 5" xfId="10091"/>
    <cellStyle name="20% - Ênfase4 3 12 6" xfId="10092"/>
    <cellStyle name="20% - Ênfase4 3 12 7" xfId="10093"/>
    <cellStyle name="20% - Ênfase4 3 12 8" xfId="10094"/>
    <cellStyle name="20% - Ênfase4 3 12 9" xfId="10095"/>
    <cellStyle name="20% - Ênfase4 3 13" xfId="10096"/>
    <cellStyle name="20% - Ênfase4 3 14" xfId="10097"/>
    <cellStyle name="20% - Ênfase4 3 15" xfId="10098"/>
    <cellStyle name="20% - Ênfase4 3 16" xfId="10099"/>
    <cellStyle name="20% - Ênfase4 3 17" xfId="10100"/>
    <cellStyle name="20% - Ênfase4 3 18" xfId="10101"/>
    <cellStyle name="20% - Ênfase4 3 19" xfId="10102"/>
    <cellStyle name="20% - Ênfase4 3 2" xfId="10103"/>
    <cellStyle name="20% - Ênfase4 3 2 10" xfId="10104"/>
    <cellStyle name="20% - Ênfase4 3 2 10 10" xfId="10105"/>
    <cellStyle name="20% - Ênfase4 3 2 10 11" xfId="10106"/>
    <cellStyle name="20% - Ênfase4 3 2 10 12" xfId="10107"/>
    <cellStyle name="20% - Ênfase4 3 2 10 13" xfId="10108"/>
    <cellStyle name="20% - Ênfase4 3 2 10 2" xfId="10109"/>
    <cellStyle name="20% - Ênfase4 3 2 10 3" xfId="10110"/>
    <cellStyle name="20% - Ênfase4 3 2 10 4" xfId="10111"/>
    <cellStyle name="20% - Ênfase4 3 2 10 5" xfId="10112"/>
    <cellStyle name="20% - Ênfase4 3 2 10 6" xfId="10113"/>
    <cellStyle name="20% - Ênfase4 3 2 10 7" xfId="10114"/>
    <cellStyle name="20% - Ênfase4 3 2 10 8" xfId="10115"/>
    <cellStyle name="20% - Ênfase4 3 2 10 9" xfId="10116"/>
    <cellStyle name="20% - Ênfase4 3 2 11" xfId="10117"/>
    <cellStyle name="20% - Ênfase4 3 2 11 10" xfId="10118"/>
    <cellStyle name="20% - Ênfase4 3 2 11 11" xfId="10119"/>
    <cellStyle name="20% - Ênfase4 3 2 11 12" xfId="10120"/>
    <cellStyle name="20% - Ênfase4 3 2 11 13" xfId="10121"/>
    <cellStyle name="20% - Ênfase4 3 2 11 2" xfId="10122"/>
    <cellStyle name="20% - Ênfase4 3 2 11 3" xfId="10123"/>
    <cellStyle name="20% - Ênfase4 3 2 11 4" xfId="10124"/>
    <cellStyle name="20% - Ênfase4 3 2 11 5" xfId="10125"/>
    <cellStyle name="20% - Ênfase4 3 2 11 6" xfId="10126"/>
    <cellStyle name="20% - Ênfase4 3 2 11 7" xfId="10127"/>
    <cellStyle name="20% - Ênfase4 3 2 11 8" xfId="10128"/>
    <cellStyle name="20% - Ênfase4 3 2 11 9" xfId="10129"/>
    <cellStyle name="20% - Ênfase4 3 2 12" xfId="10130"/>
    <cellStyle name="20% - Ênfase4 3 2 13" xfId="10131"/>
    <cellStyle name="20% - Ênfase4 3 2 14" xfId="10132"/>
    <cellStyle name="20% - Ênfase4 3 2 15" xfId="10133"/>
    <cellStyle name="20% - Ênfase4 3 2 16" xfId="10134"/>
    <cellStyle name="20% - Ênfase4 3 2 17" xfId="10135"/>
    <cellStyle name="20% - Ênfase4 3 2 18" xfId="10136"/>
    <cellStyle name="20% - Ênfase4 3 2 19" xfId="10137"/>
    <cellStyle name="20% - Ênfase4 3 2 2" xfId="10138"/>
    <cellStyle name="20% - Ênfase4 3 2 2 10" xfId="10139"/>
    <cellStyle name="20% - Ênfase4 3 2 2 11" xfId="10140"/>
    <cellStyle name="20% - Ênfase4 3 2 2 12" xfId="10141"/>
    <cellStyle name="20% - Ênfase4 3 2 2 13" xfId="10142"/>
    <cellStyle name="20% - Ênfase4 3 2 2 2" xfId="10143"/>
    <cellStyle name="20% - Ênfase4 3 2 2 3" xfId="10144"/>
    <cellStyle name="20% - Ênfase4 3 2 2 4" xfId="10145"/>
    <cellStyle name="20% - Ênfase4 3 2 2 5" xfId="10146"/>
    <cellStyle name="20% - Ênfase4 3 2 2 6" xfId="10147"/>
    <cellStyle name="20% - Ênfase4 3 2 2 7" xfId="10148"/>
    <cellStyle name="20% - Ênfase4 3 2 2 8" xfId="10149"/>
    <cellStyle name="20% - Ênfase4 3 2 2 9" xfId="10150"/>
    <cellStyle name="20% - Ênfase4 3 2 20" xfId="10151"/>
    <cellStyle name="20% - Ênfase4 3 2 21" xfId="10152"/>
    <cellStyle name="20% - Ênfase4 3 2 22" xfId="10153"/>
    <cellStyle name="20% - Ênfase4 3 2 23" xfId="10154"/>
    <cellStyle name="20% - Ênfase4 3 2 3" xfId="10155"/>
    <cellStyle name="20% - Ênfase4 3 2 3 10" xfId="10156"/>
    <cellStyle name="20% - Ênfase4 3 2 3 11" xfId="10157"/>
    <cellStyle name="20% - Ênfase4 3 2 3 12" xfId="10158"/>
    <cellStyle name="20% - Ênfase4 3 2 3 13" xfId="10159"/>
    <cellStyle name="20% - Ênfase4 3 2 3 2" xfId="10160"/>
    <cellStyle name="20% - Ênfase4 3 2 3 3" xfId="10161"/>
    <cellStyle name="20% - Ênfase4 3 2 3 4" xfId="10162"/>
    <cellStyle name="20% - Ênfase4 3 2 3 5" xfId="10163"/>
    <cellStyle name="20% - Ênfase4 3 2 3 6" xfId="10164"/>
    <cellStyle name="20% - Ênfase4 3 2 3 7" xfId="10165"/>
    <cellStyle name="20% - Ênfase4 3 2 3 8" xfId="10166"/>
    <cellStyle name="20% - Ênfase4 3 2 3 9" xfId="10167"/>
    <cellStyle name="20% - Ênfase4 3 2 4" xfId="10168"/>
    <cellStyle name="20% - Ênfase4 3 2 4 10" xfId="10169"/>
    <cellStyle name="20% - Ênfase4 3 2 4 11" xfId="10170"/>
    <cellStyle name="20% - Ênfase4 3 2 4 12" xfId="10171"/>
    <cellStyle name="20% - Ênfase4 3 2 4 13" xfId="10172"/>
    <cellStyle name="20% - Ênfase4 3 2 4 2" xfId="10173"/>
    <cellStyle name="20% - Ênfase4 3 2 4 3" xfId="10174"/>
    <cellStyle name="20% - Ênfase4 3 2 4 4" xfId="10175"/>
    <cellStyle name="20% - Ênfase4 3 2 4 5" xfId="10176"/>
    <cellStyle name="20% - Ênfase4 3 2 4 6" xfId="10177"/>
    <cellStyle name="20% - Ênfase4 3 2 4 7" xfId="10178"/>
    <cellStyle name="20% - Ênfase4 3 2 4 8" xfId="10179"/>
    <cellStyle name="20% - Ênfase4 3 2 4 9" xfId="10180"/>
    <cellStyle name="20% - Ênfase4 3 2 5" xfId="10181"/>
    <cellStyle name="20% - Ênfase4 3 2 5 10" xfId="10182"/>
    <cellStyle name="20% - Ênfase4 3 2 5 11" xfId="10183"/>
    <cellStyle name="20% - Ênfase4 3 2 5 12" xfId="10184"/>
    <cellStyle name="20% - Ênfase4 3 2 5 13" xfId="10185"/>
    <cellStyle name="20% - Ênfase4 3 2 5 2" xfId="10186"/>
    <cellStyle name="20% - Ênfase4 3 2 5 3" xfId="10187"/>
    <cellStyle name="20% - Ênfase4 3 2 5 4" xfId="10188"/>
    <cellStyle name="20% - Ênfase4 3 2 5 5" xfId="10189"/>
    <cellStyle name="20% - Ênfase4 3 2 5 6" xfId="10190"/>
    <cellStyle name="20% - Ênfase4 3 2 5 7" xfId="10191"/>
    <cellStyle name="20% - Ênfase4 3 2 5 8" xfId="10192"/>
    <cellStyle name="20% - Ênfase4 3 2 5 9" xfId="10193"/>
    <cellStyle name="20% - Ênfase4 3 2 6" xfId="10194"/>
    <cellStyle name="20% - Ênfase4 3 2 6 10" xfId="10195"/>
    <cellStyle name="20% - Ênfase4 3 2 6 11" xfId="10196"/>
    <cellStyle name="20% - Ênfase4 3 2 6 12" xfId="10197"/>
    <cellStyle name="20% - Ênfase4 3 2 6 13" xfId="10198"/>
    <cellStyle name="20% - Ênfase4 3 2 6 2" xfId="10199"/>
    <cellStyle name="20% - Ênfase4 3 2 6 3" xfId="10200"/>
    <cellStyle name="20% - Ênfase4 3 2 6 4" xfId="10201"/>
    <cellStyle name="20% - Ênfase4 3 2 6 5" xfId="10202"/>
    <cellStyle name="20% - Ênfase4 3 2 6 6" xfId="10203"/>
    <cellStyle name="20% - Ênfase4 3 2 6 7" xfId="10204"/>
    <cellStyle name="20% - Ênfase4 3 2 6 8" xfId="10205"/>
    <cellStyle name="20% - Ênfase4 3 2 6 9" xfId="10206"/>
    <cellStyle name="20% - Ênfase4 3 2 7" xfId="10207"/>
    <cellStyle name="20% - Ênfase4 3 2 7 10" xfId="10208"/>
    <cellStyle name="20% - Ênfase4 3 2 7 11" xfId="10209"/>
    <cellStyle name="20% - Ênfase4 3 2 7 12" xfId="10210"/>
    <cellStyle name="20% - Ênfase4 3 2 7 13" xfId="10211"/>
    <cellStyle name="20% - Ênfase4 3 2 7 2" xfId="10212"/>
    <cellStyle name="20% - Ênfase4 3 2 7 3" xfId="10213"/>
    <cellStyle name="20% - Ênfase4 3 2 7 4" xfId="10214"/>
    <cellStyle name="20% - Ênfase4 3 2 7 5" xfId="10215"/>
    <cellStyle name="20% - Ênfase4 3 2 7 6" xfId="10216"/>
    <cellStyle name="20% - Ênfase4 3 2 7 7" xfId="10217"/>
    <cellStyle name="20% - Ênfase4 3 2 7 8" xfId="10218"/>
    <cellStyle name="20% - Ênfase4 3 2 7 9" xfId="10219"/>
    <cellStyle name="20% - Ênfase4 3 2 8" xfId="10220"/>
    <cellStyle name="20% - Ênfase4 3 2 8 10" xfId="10221"/>
    <cellStyle name="20% - Ênfase4 3 2 8 11" xfId="10222"/>
    <cellStyle name="20% - Ênfase4 3 2 8 12" xfId="10223"/>
    <cellStyle name="20% - Ênfase4 3 2 8 13" xfId="10224"/>
    <cellStyle name="20% - Ênfase4 3 2 8 2" xfId="10225"/>
    <cellStyle name="20% - Ênfase4 3 2 8 3" xfId="10226"/>
    <cellStyle name="20% - Ênfase4 3 2 8 4" xfId="10227"/>
    <cellStyle name="20% - Ênfase4 3 2 8 5" xfId="10228"/>
    <cellStyle name="20% - Ênfase4 3 2 8 6" xfId="10229"/>
    <cellStyle name="20% - Ênfase4 3 2 8 7" xfId="10230"/>
    <cellStyle name="20% - Ênfase4 3 2 8 8" xfId="10231"/>
    <cellStyle name="20% - Ênfase4 3 2 8 9" xfId="10232"/>
    <cellStyle name="20% - Ênfase4 3 2 9" xfId="10233"/>
    <cellStyle name="20% - Ênfase4 3 2 9 10" xfId="10234"/>
    <cellStyle name="20% - Ênfase4 3 2 9 11" xfId="10235"/>
    <cellStyle name="20% - Ênfase4 3 2 9 12" xfId="10236"/>
    <cellStyle name="20% - Ênfase4 3 2 9 13" xfId="10237"/>
    <cellStyle name="20% - Ênfase4 3 2 9 2" xfId="10238"/>
    <cellStyle name="20% - Ênfase4 3 2 9 3" xfId="10239"/>
    <cellStyle name="20% - Ênfase4 3 2 9 4" xfId="10240"/>
    <cellStyle name="20% - Ênfase4 3 2 9 5" xfId="10241"/>
    <cellStyle name="20% - Ênfase4 3 2 9 6" xfId="10242"/>
    <cellStyle name="20% - Ênfase4 3 2 9 7" xfId="10243"/>
    <cellStyle name="20% - Ênfase4 3 2 9 8" xfId="10244"/>
    <cellStyle name="20% - Ênfase4 3 2 9 9" xfId="10245"/>
    <cellStyle name="20% - Ênfase4 3 20" xfId="10246"/>
    <cellStyle name="20% - Ênfase4 3 21" xfId="10247"/>
    <cellStyle name="20% - Ênfase4 3 22" xfId="10248"/>
    <cellStyle name="20% - Ênfase4 3 23" xfId="10249"/>
    <cellStyle name="20% - Ênfase4 3 24" xfId="10250"/>
    <cellStyle name="20% - Ênfase4 3 3" xfId="10251"/>
    <cellStyle name="20% - Ênfase4 3 3 10" xfId="10252"/>
    <cellStyle name="20% - Ênfase4 3 3 11" xfId="10253"/>
    <cellStyle name="20% - Ênfase4 3 3 12" xfId="10254"/>
    <cellStyle name="20% - Ênfase4 3 3 13" xfId="10255"/>
    <cellStyle name="20% - Ênfase4 3 3 2" xfId="10256"/>
    <cellStyle name="20% - Ênfase4 3 3 3" xfId="10257"/>
    <cellStyle name="20% - Ênfase4 3 3 4" xfId="10258"/>
    <cellStyle name="20% - Ênfase4 3 3 5" xfId="10259"/>
    <cellStyle name="20% - Ênfase4 3 3 6" xfId="10260"/>
    <cellStyle name="20% - Ênfase4 3 3 7" xfId="10261"/>
    <cellStyle name="20% - Ênfase4 3 3 8" xfId="10262"/>
    <cellStyle name="20% - Ênfase4 3 3 9" xfId="10263"/>
    <cellStyle name="20% - Ênfase4 3 4" xfId="10264"/>
    <cellStyle name="20% - Ênfase4 3 4 10" xfId="10265"/>
    <cellStyle name="20% - Ênfase4 3 4 11" xfId="10266"/>
    <cellStyle name="20% - Ênfase4 3 4 12" xfId="10267"/>
    <cellStyle name="20% - Ênfase4 3 4 13" xfId="10268"/>
    <cellStyle name="20% - Ênfase4 3 4 2" xfId="10269"/>
    <cellStyle name="20% - Ênfase4 3 4 3" xfId="10270"/>
    <cellStyle name="20% - Ênfase4 3 4 4" xfId="10271"/>
    <cellStyle name="20% - Ênfase4 3 4 5" xfId="10272"/>
    <cellStyle name="20% - Ênfase4 3 4 6" xfId="10273"/>
    <cellStyle name="20% - Ênfase4 3 4 7" xfId="10274"/>
    <cellStyle name="20% - Ênfase4 3 4 8" xfId="10275"/>
    <cellStyle name="20% - Ênfase4 3 4 9" xfId="10276"/>
    <cellStyle name="20% - Ênfase4 3 5" xfId="10277"/>
    <cellStyle name="20% - Ênfase4 3 5 10" xfId="10278"/>
    <cellStyle name="20% - Ênfase4 3 5 11" xfId="10279"/>
    <cellStyle name="20% - Ênfase4 3 5 12" xfId="10280"/>
    <cellStyle name="20% - Ênfase4 3 5 13" xfId="10281"/>
    <cellStyle name="20% - Ênfase4 3 5 2" xfId="10282"/>
    <cellStyle name="20% - Ênfase4 3 5 3" xfId="10283"/>
    <cellStyle name="20% - Ênfase4 3 5 4" xfId="10284"/>
    <cellStyle name="20% - Ênfase4 3 5 5" xfId="10285"/>
    <cellStyle name="20% - Ênfase4 3 5 6" xfId="10286"/>
    <cellStyle name="20% - Ênfase4 3 5 7" xfId="10287"/>
    <cellStyle name="20% - Ênfase4 3 5 8" xfId="10288"/>
    <cellStyle name="20% - Ênfase4 3 5 9" xfId="10289"/>
    <cellStyle name="20% - Ênfase4 3 6" xfId="10290"/>
    <cellStyle name="20% - Ênfase4 3 6 10" xfId="10291"/>
    <cellStyle name="20% - Ênfase4 3 6 11" xfId="10292"/>
    <cellStyle name="20% - Ênfase4 3 6 12" xfId="10293"/>
    <cellStyle name="20% - Ênfase4 3 6 13" xfId="10294"/>
    <cellStyle name="20% - Ênfase4 3 6 2" xfId="10295"/>
    <cellStyle name="20% - Ênfase4 3 6 3" xfId="10296"/>
    <cellStyle name="20% - Ênfase4 3 6 4" xfId="10297"/>
    <cellStyle name="20% - Ênfase4 3 6 5" xfId="10298"/>
    <cellStyle name="20% - Ênfase4 3 6 6" xfId="10299"/>
    <cellStyle name="20% - Ênfase4 3 6 7" xfId="10300"/>
    <cellStyle name="20% - Ênfase4 3 6 8" xfId="10301"/>
    <cellStyle name="20% - Ênfase4 3 6 9" xfId="10302"/>
    <cellStyle name="20% - Ênfase4 3 7" xfId="10303"/>
    <cellStyle name="20% - Ênfase4 3 7 10" xfId="10304"/>
    <cellStyle name="20% - Ênfase4 3 7 11" xfId="10305"/>
    <cellStyle name="20% - Ênfase4 3 7 12" xfId="10306"/>
    <cellStyle name="20% - Ênfase4 3 7 13" xfId="10307"/>
    <cellStyle name="20% - Ênfase4 3 7 2" xfId="10308"/>
    <cellStyle name="20% - Ênfase4 3 7 3" xfId="10309"/>
    <cellStyle name="20% - Ênfase4 3 7 4" xfId="10310"/>
    <cellStyle name="20% - Ênfase4 3 7 5" xfId="10311"/>
    <cellStyle name="20% - Ênfase4 3 7 6" xfId="10312"/>
    <cellStyle name="20% - Ênfase4 3 7 7" xfId="10313"/>
    <cellStyle name="20% - Ênfase4 3 7 8" xfId="10314"/>
    <cellStyle name="20% - Ênfase4 3 7 9" xfId="10315"/>
    <cellStyle name="20% - Ênfase4 3 8" xfId="10316"/>
    <cellStyle name="20% - Ênfase4 3 8 10" xfId="10317"/>
    <cellStyle name="20% - Ênfase4 3 8 11" xfId="10318"/>
    <cellStyle name="20% - Ênfase4 3 8 12" xfId="10319"/>
    <cellStyle name="20% - Ênfase4 3 8 13" xfId="10320"/>
    <cellStyle name="20% - Ênfase4 3 8 2" xfId="10321"/>
    <cellStyle name="20% - Ênfase4 3 8 3" xfId="10322"/>
    <cellStyle name="20% - Ênfase4 3 8 4" xfId="10323"/>
    <cellStyle name="20% - Ênfase4 3 8 5" xfId="10324"/>
    <cellStyle name="20% - Ênfase4 3 8 6" xfId="10325"/>
    <cellStyle name="20% - Ênfase4 3 8 7" xfId="10326"/>
    <cellStyle name="20% - Ênfase4 3 8 8" xfId="10327"/>
    <cellStyle name="20% - Ênfase4 3 8 9" xfId="10328"/>
    <cellStyle name="20% - Ênfase4 3 9" xfId="10329"/>
    <cellStyle name="20% - Ênfase4 3 9 10" xfId="10330"/>
    <cellStyle name="20% - Ênfase4 3 9 11" xfId="10331"/>
    <cellStyle name="20% - Ênfase4 3 9 12" xfId="10332"/>
    <cellStyle name="20% - Ênfase4 3 9 13" xfId="10333"/>
    <cellStyle name="20% - Ênfase4 3 9 2" xfId="10334"/>
    <cellStyle name="20% - Ênfase4 3 9 3" xfId="10335"/>
    <cellStyle name="20% - Ênfase4 3 9 4" xfId="10336"/>
    <cellStyle name="20% - Ênfase4 3 9 5" xfId="10337"/>
    <cellStyle name="20% - Ênfase4 3 9 6" xfId="10338"/>
    <cellStyle name="20% - Ênfase4 3 9 7" xfId="10339"/>
    <cellStyle name="20% - Ênfase4 3 9 8" xfId="10340"/>
    <cellStyle name="20% - Ênfase4 3 9 9" xfId="10341"/>
    <cellStyle name="20% - Ênfase4 30" xfId="10342"/>
    <cellStyle name="20% - Ênfase4 31" xfId="10343"/>
    <cellStyle name="20% - Ênfase4 32" xfId="10344"/>
    <cellStyle name="20% - Ênfase4 33" xfId="10345"/>
    <cellStyle name="20% - Ênfase4 34" xfId="10346"/>
    <cellStyle name="20% - Ênfase4 35" xfId="10347"/>
    <cellStyle name="20% - Ênfase4 36" xfId="10348"/>
    <cellStyle name="20% - Ênfase4 37" xfId="10349"/>
    <cellStyle name="20% - Ênfase4 38" xfId="10350"/>
    <cellStyle name="20% - Ênfase4 39" xfId="10351"/>
    <cellStyle name="20% - Ênfase4 4" xfId="10352"/>
    <cellStyle name="20% - Ênfase4 4 10" xfId="10353"/>
    <cellStyle name="20% - Ênfase4 4 10 10" xfId="10354"/>
    <cellStyle name="20% - Ênfase4 4 10 11" xfId="10355"/>
    <cellStyle name="20% - Ênfase4 4 10 12" xfId="10356"/>
    <cellStyle name="20% - Ênfase4 4 10 13" xfId="10357"/>
    <cellStyle name="20% - Ênfase4 4 10 2" xfId="10358"/>
    <cellStyle name="20% - Ênfase4 4 10 3" xfId="10359"/>
    <cellStyle name="20% - Ênfase4 4 10 4" xfId="10360"/>
    <cellStyle name="20% - Ênfase4 4 10 5" xfId="10361"/>
    <cellStyle name="20% - Ênfase4 4 10 6" xfId="10362"/>
    <cellStyle name="20% - Ênfase4 4 10 7" xfId="10363"/>
    <cellStyle name="20% - Ênfase4 4 10 8" xfId="10364"/>
    <cellStyle name="20% - Ênfase4 4 10 9" xfId="10365"/>
    <cellStyle name="20% - Ênfase4 4 11" xfId="10366"/>
    <cellStyle name="20% - Ênfase4 4 11 10" xfId="10367"/>
    <cellStyle name="20% - Ênfase4 4 11 11" xfId="10368"/>
    <cellStyle name="20% - Ênfase4 4 11 12" xfId="10369"/>
    <cellStyle name="20% - Ênfase4 4 11 13" xfId="10370"/>
    <cellStyle name="20% - Ênfase4 4 11 2" xfId="10371"/>
    <cellStyle name="20% - Ênfase4 4 11 3" xfId="10372"/>
    <cellStyle name="20% - Ênfase4 4 11 4" xfId="10373"/>
    <cellStyle name="20% - Ênfase4 4 11 5" xfId="10374"/>
    <cellStyle name="20% - Ênfase4 4 11 6" xfId="10375"/>
    <cellStyle name="20% - Ênfase4 4 11 7" xfId="10376"/>
    <cellStyle name="20% - Ênfase4 4 11 8" xfId="10377"/>
    <cellStyle name="20% - Ênfase4 4 11 9" xfId="10378"/>
    <cellStyle name="20% - Ênfase4 4 12" xfId="10379"/>
    <cellStyle name="20% - Ênfase4 4 12 10" xfId="10380"/>
    <cellStyle name="20% - Ênfase4 4 12 11" xfId="10381"/>
    <cellStyle name="20% - Ênfase4 4 12 12" xfId="10382"/>
    <cellStyle name="20% - Ênfase4 4 12 13" xfId="10383"/>
    <cellStyle name="20% - Ênfase4 4 12 2" xfId="10384"/>
    <cellStyle name="20% - Ênfase4 4 12 3" xfId="10385"/>
    <cellStyle name="20% - Ênfase4 4 12 4" xfId="10386"/>
    <cellStyle name="20% - Ênfase4 4 12 5" xfId="10387"/>
    <cellStyle name="20% - Ênfase4 4 12 6" xfId="10388"/>
    <cellStyle name="20% - Ênfase4 4 12 7" xfId="10389"/>
    <cellStyle name="20% - Ênfase4 4 12 8" xfId="10390"/>
    <cellStyle name="20% - Ênfase4 4 12 9" xfId="10391"/>
    <cellStyle name="20% - Ênfase4 4 13" xfId="10392"/>
    <cellStyle name="20% - Ênfase4 4 14" xfId="10393"/>
    <cellStyle name="20% - Ênfase4 4 15" xfId="10394"/>
    <cellStyle name="20% - Ênfase4 4 16" xfId="10395"/>
    <cellStyle name="20% - Ênfase4 4 17" xfId="10396"/>
    <cellStyle name="20% - Ênfase4 4 18" xfId="10397"/>
    <cellStyle name="20% - Ênfase4 4 19" xfId="10398"/>
    <cellStyle name="20% - Ênfase4 4 2" xfId="10399"/>
    <cellStyle name="20% - Ênfase4 4 2 10" xfId="10400"/>
    <cellStyle name="20% - Ênfase4 4 2 10 10" xfId="10401"/>
    <cellStyle name="20% - Ênfase4 4 2 10 11" xfId="10402"/>
    <cellStyle name="20% - Ênfase4 4 2 10 12" xfId="10403"/>
    <cellStyle name="20% - Ênfase4 4 2 10 13" xfId="10404"/>
    <cellStyle name="20% - Ênfase4 4 2 10 2" xfId="10405"/>
    <cellStyle name="20% - Ênfase4 4 2 10 3" xfId="10406"/>
    <cellStyle name="20% - Ênfase4 4 2 10 4" xfId="10407"/>
    <cellStyle name="20% - Ênfase4 4 2 10 5" xfId="10408"/>
    <cellStyle name="20% - Ênfase4 4 2 10 6" xfId="10409"/>
    <cellStyle name="20% - Ênfase4 4 2 10 7" xfId="10410"/>
    <cellStyle name="20% - Ênfase4 4 2 10 8" xfId="10411"/>
    <cellStyle name="20% - Ênfase4 4 2 10 9" xfId="10412"/>
    <cellStyle name="20% - Ênfase4 4 2 11" xfId="10413"/>
    <cellStyle name="20% - Ênfase4 4 2 11 10" xfId="10414"/>
    <cellStyle name="20% - Ênfase4 4 2 11 11" xfId="10415"/>
    <cellStyle name="20% - Ênfase4 4 2 11 12" xfId="10416"/>
    <cellStyle name="20% - Ênfase4 4 2 11 13" xfId="10417"/>
    <cellStyle name="20% - Ênfase4 4 2 11 2" xfId="10418"/>
    <cellStyle name="20% - Ênfase4 4 2 11 3" xfId="10419"/>
    <cellStyle name="20% - Ênfase4 4 2 11 4" xfId="10420"/>
    <cellStyle name="20% - Ênfase4 4 2 11 5" xfId="10421"/>
    <cellStyle name="20% - Ênfase4 4 2 11 6" xfId="10422"/>
    <cellStyle name="20% - Ênfase4 4 2 11 7" xfId="10423"/>
    <cellStyle name="20% - Ênfase4 4 2 11 8" xfId="10424"/>
    <cellStyle name="20% - Ênfase4 4 2 11 9" xfId="10425"/>
    <cellStyle name="20% - Ênfase4 4 2 12" xfId="10426"/>
    <cellStyle name="20% - Ênfase4 4 2 13" xfId="10427"/>
    <cellStyle name="20% - Ênfase4 4 2 14" xfId="10428"/>
    <cellStyle name="20% - Ênfase4 4 2 15" xfId="10429"/>
    <cellStyle name="20% - Ênfase4 4 2 16" xfId="10430"/>
    <cellStyle name="20% - Ênfase4 4 2 17" xfId="10431"/>
    <cellStyle name="20% - Ênfase4 4 2 18" xfId="10432"/>
    <cellStyle name="20% - Ênfase4 4 2 19" xfId="10433"/>
    <cellStyle name="20% - Ênfase4 4 2 2" xfId="10434"/>
    <cellStyle name="20% - Ênfase4 4 2 2 10" xfId="10435"/>
    <cellStyle name="20% - Ênfase4 4 2 2 11" xfId="10436"/>
    <cellStyle name="20% - Ênfase4 4 2 2 12" xfId="10437"/>
    <cellStyle name="20% - Ênfase4 4 2 2 13" xfId="10438"/>
    <cellStyle name="20% - Ênfase4 4 2 2 2" xfId="10439"/>
    <cellStyle name="20% - Ênfase4 4 2 2 3" xfId="10440"/>
    <cellStyle name="20% - Ênfase4 4 2 2 4" xfId="10441"/>
    <cellStyle name="20% - Ênfase4 4 2 2 5" xfId="10442"/>
    <cellStyle name="20% - Ênfase4 4 2 2 6" xfId="10443"/>
    <cellStyle name="20% - Ênfase4 4 2 2 7" xfId="10444"/>
    <cellStyle name="20% - Ênfase4 4 2 2 8" xfId="10445"/>
    <cellStyle name="20% - Ênfase4 4 2 2 9" xfId="10446"/>
    <cellStyle name="20% - Ênfase4 4 2 20" xfId="10447"/>
    <cellStyle name="20% - Ênfase4 4 2 21" xfId="10448"/>
    <cellStyle name="20% - Ênfase4 4 2 22" xfId="10449"/>
    <cellStyle name="20% - Ênfase4 4 2 23" xfId="10450"/>
    <cellStyle name="20% - Ênfase4 4 2 3" xfId="10451"/>
    <cellStyle name="20% - Ênfase4 4 2 3 10" xfId="10452"/>
    <cellStyle name="20% - Ênfase4 4 2 3 11" xfId="10453"/>
    <cellStyle name="20% - Ênfase4 4 2 3 12" xfId="10454"/>
    <cellStyle name="20% - Ênfase4 4 2 3 13" xfId="10455"/>
    <cellStyle name="20% - Ênfase4 4 2 3 2" xfId="10456"/>
    <cellStyle name="20% - Ênfase4 4 2 3 3" xfId="10457"/>
    <cellStyle name="20% - Ênfase4 4 2 3 4" xfId="10458"/>
    <cellStyle name="20% - Ênfase4 4 2 3 5" xfId="10459"/>
    <cellStyle name="20% - Ênfase4 4 2 3 6" xfId="10460"/>
    <cellStyle name="20% - Ênfase4 4 2 3 7" xfId="10461"/>
    <cellStyle name="20% - Ênfase4 4 2 3 8" xfId="10462"/>
    <cellStyle name="20% - Ênfase4 4 2 3 9" xfId="10463"/>
    <cellStyle name="20% - Ênfase4 4 2 4" xfId="10464"/>
    <cellStyle name="20% - Ênfase4 4 2 4 10" xfId="10465"/>
    <cellStyle name="20% - Ênfase4 4 2 4 11" xfId="10466"/>
    <cellStyle name="20% - Ênfase4 4 2 4 12" xfId="10467"/>
    <cellStyle name="20% - Ênfase4 4 2 4 13" xfId="10468"/>
    <cellStyle name="20% - Ênfase4 4 2 4 2" xfId="10469"/>
    <cellStyle name="20% - Ênfase4 4 2 4 3" xfId="10470"/>
    <cellStyle name="20% - Ênfase4 4 2 4 4" xfId="10471"/>
    <cellStyle name="20% - Ênfase4 4 2 4 5" xfId="10472"/>
    <cellStyle name="20% - Ênfase4 4 2 4 6" xfId="10473"/>
    <cellStyle name="20% - Ênfase4 4 2 4 7" xfId="10474"/>
    <cellStyle name="20% - Ênfase4 4 2 4 8" xfId="10475"/>
    <cellStyle name="20% - Ênfase4 4 2 4 9" xfId="10476"/>
    <cellStyle name="20% - Ênfase4 4 2 5" xfId="10477"/>
    <cellStyle name="20% - Ênfase4 4 2 5 10" xfId="10478"/>
    <cellStyle name="20% - Ênfase4 4 2 5 11" xfId="10479"/>
    <cellStyle name="20% - Ênfase4 4 2 5 12" xfId="10480"/>
    <cellStyle name="20% - Ênfase4 4 2 5 13" xfId="10481"/>
    <cellStyle name="20% - Ênfase4 4 2 5 2" xfId="10482"/>
    <cellStyle name="20% - Ênfase4 4 2 5 3" xfId="10483"/>
    <cellStyle name="20% - Ênfase4 4 2 5 4" xfId="10484"/>
    <cellStyle name="20% - Ênfase4 4 2 5 5" xfId="10485"/>
    <cellStyle name="20% - Ênfase4 4 2 5 6" xfId="10486"/>
    <cellStyle name="20% - Ênfase4 4 2 5 7" xfId="10487"/>
    <cellStyle name="20% - Ênfase4 4 2 5 8" xfId="10488"/>
    <cellStyle name="20% - Ênfase4 4 2 5 9" xfId="10489"/>
    <cellStyle name="20% - Ênfase4 4 2 6" xfId="10490"/>
    <cellStyle name="20% - Ênfase4 4 2 6 10" xfId="10491"/>
    <cellStyle name="20% - Ênfase4 4 2 6 11" xfId="10492"/>
    <cellStyle name="20% - Ênfase4 4 2 6 12" xfId="10493"/>
    <cellStyle name="20% - Ênfase4 4 2 6 13" xfId="10494"/>
    <cellStyle name="20% - Ênfase4 4 2 6 2" xfId="10495"/>
    <cellStyle name="20% - Ênfase4 4 2 6 3" xfId="10496"/>
    <cellStyle name="20% - Ênfase4 4 2 6 4" xfId="10497"/>
    <cellStyle name="20% - Ênfase4 4 2 6 5" xfId="10498"/>
    <cellStyle name="20% - Ênfase4 4 2 6 6" xfId="10499"/>
    <cellStyle name="20% - Ênfase4 4 2 6 7" xfId="10500"/>
    <cellStyle name="20% - Ênfase4 4 2 6 8" xfId="10501"/>
    <cellStyle name="20% - Ênfase4 4 2 6 9" xfId="10502"/>
    <cellStyle name="20% - Ênfase4 4 2 7" xfId="10503"/>
    <cellStyle name="20% - Ênfase4 4 2 7 10" xfId="10504"/>
    <cellStyle name="20% - Ênfase4 4 2 7 11" xfId="10505"/>
    <cellStyle name="20% - Ênfase4 4 2 7 12" xfId="10506"/>
    <cellStyle name="20% - Ênfase4 4 2 7 13" xfId="10507"/>
    <cellStyle name="20% - Ênfase4 4 2 7 2" xfId="10508"/>
    <cellStyle name="20% - Ênfase4 4 2 7 3" xfId="10509"/>
    <cellStyle name="20% - Ênfase4 4 2 7 4" xfId="10510"/>
    <cellStyle name="20% - Ênfase4 4 2 7 5" xfId="10511"/>
    <cellStyle name="20% - Ênfase4 4 2 7 6" xfId="10512"/>
    <cellStyle name="20% - Ênfase4 4 2 7 7" xfId="10513"/>
    <cellStyle name="20% - Ênfase4 4 2 7 8" xfId="10514"/>
    <cellStyle name="20% - Ênfase4 4 2 7 9" xfId="10515"/>
    <cellStyle name="20% - Ênfase4 4 2 8" xfId="10516"/>
    <cellStyle name="20% - Ênfase4 4 2 8 10" xfId="10517"/>
    <cellStyle name="20% - Ênfase4 4 2 8 11" xfId="10518"/>
    <cellStyle name="20% - Ênfase4 4 2 8 12" xfId="10519"/>
    <cellStyle name="20% - Ênfase4 4 2 8 13" xfId="10520"/>
    <cellStyle name="20% - Ênfase4 4 2 8 2" xfId="10521"/>
    <cellStyle name="20% - Ênfase4 4 2 8 3" xfId="10522"/>
    <cellStyle name="20% - Ênfase4 4 2 8 4" xfId="10523"/>
    <cellStyle name="20% - Ênfase4 4 2 8 5" xfId="10524"/>
    <cellStyle name="20% - Ênfase4 4 2 8 6" xfId="10525"/>
    <cellStyle name="20% - Ênfase4 4 2 8 7" xfId="10526"/>
    <cellStyle name="20% - Ênfase4 4 2 8 8" xfId="10527"/>
    <cellStyle name="20% - Ênfase4 4 2 8 9" xfId="10528"/>
    <cellStyle name="20% - Ênfase4 4 2 9" xfId="10529"/>
    <cellStyle name="20% - Ênfase4 4 2 9 10" xfId="10530"/>
    <cellStyle name="20% - Ênfase4 4 2 9 11" xfId="10531"/>
    <cellStyle name="20% - Ênfase4 4 2 9 12" xfId="10532"/>
    <cellStyle name="20% - Ênfase4 4 2 9 13" xfId="10533"/>
    <cellStyle name="20% - Ênfase4 4 2 9 2" xfId="10534"/>
    <cellStyle name="20% - Ênfase4 4 2 9 3" xfId="10535"/>
    <cellStyle name="20% - Ênfase4 4 2 9 4" xfId="10536"/>
    <cellStyle name="20% - Ênfase4 4 2 9 5" xfId="10537"/>
    <cellStyle name="20% - Ênfase4 4 2 9 6" xfId="10538"/>
    <cellStyle name="20% - Ênfase4 4 2 9 7" xfId="10539"/>
    <cellStyle name="20% - Ênfase4 4 2 9 8" xfId="10540"/>
    <cellStyle name="20% - Ênfase4 4 2 9 9" xfId="10541"/>
    <cellStyle name="20% - Ênfase4 4 20" xfId="10542"/>
    <cellStyle name="20% - Ênfase4 4 21" xfId="10543"/>
    <cellStyle name="20% - Ênfase4 4 22" xfId="10544"/>
    <cellStyle name="20% - Ênfase4 4 23" xfId="10545"/>
    <cellStyle name="20% - Ênfase4 4 24" xfId="10546"/>
    <cellStyle name="20% - Ênfase4 4 3" xfId="10547"/>
    <cellStyle name="20% - Ênfase4 4 3 10" xfId="10548"/>
    <cellStyle name="20% - Ênfase4 4 3 11" xfId="10549"/>
    <cellStyle name="20% - Ênfase4 4 3 12" xfId="10550"/>
    <cellStyle name="20% - Ênfase4 4 3 13" xfId="10551"/>
    <cellStyle name="20% - Ênfase4 4 3 2" xfId="10552"/>
    <cellStyle name="20% - Ênfase4 4 3 3" xfId="10553"/>
    <cellStyle name="20% - Ênfase4 4 3 4" xfId="10554"/>
    <cellStyle name="20% - Ênfase4 4 3 5" xfId="10555"/>
    <cellStyle name="20% - Ênfase4 4 3 6" xfId="10556"/>
    <cellStyle name="20% - Ênfase4 4 3 7" xfId="10557"/>
    <cellStyle name="20% - Ênfase4 4 3 8" xfId="10558"/>
    <cellStyle name="20% - Ênfase4 4 3 9" xfId="10559"/>
    <cellStyle name="20% - Ênfase4 4 4" xfId="10560"/>
    <cellStyle name="20% - Ênfase4 4 4 10" xfId="10561"/>
    <cellStyle name="20% - Ênfase4 4 4 11" xfId="10562"/>
    <cellStyle name="20% - Ênfase4 4 4 12" xfId="10563"/>
    <cellStyle name="20% - Ênfase4 4 4 13" xfId="10564"/>
    <cellStyle name="20% - Ênfase4 4 4 2" xfId="10565"/>
    <cellStyle name="20% - Ênfase4 4 4 3" xfId="10566"/>
    <cellStyle name="20% - Ênfase4 4 4 4" xfId="10567"/>
    <cellStyle name="20% - Ênfase4 4 4 5" xfId="10568"/>
    <cellStyle name="20% - Ênfase4 4 4 6" xfId="10569"/>
    <cellStyle name="20% - Ênfase4 4 4 7" xfId="10570"/>
    <cellStyle name="20% - Ênfase4 4 4 8" xfId="10571"/>
    <cellStyle name="20% - Ênfase4 4 4 9" xfId="10572"/>
    <cellStyle name="20% - Ênfase4 4 5" xfId="10573"/>
    <cellStyle name="20% - Ênfase4 4 5 10" xfId="10574"/>
    <cellStyle name="20% - Ênfase4 4 5 11" xfId="10575"/>
    <cellStyle name="20% - Ênfase4 4 5 12" xfId="10576"/>
    <cellStyle name="20% - Ênfase4 4 5 13" xfId="10577"/>
    <cellStyle name="20% - Ênfase4 4 5 2" xfId="10578"/>
    <cellStyle name="20% - Ênfase4 4 5 3" xfId="10579"/>
    <cellStyle name="20% - Ênfase4 4 5 4" xfId="10580"/>
    <cellStyle name="20% - Ênfase4 4 5 5" xfId="10581"/>
    <cellStyle name="20% - Ênfase4 4 5 6" xfId="10582"/>
    <cellStyle name="20% - Ênfase4 4 5 7" xfId="10583"/>
    <cellStyle name="20% - Ênfase4 4 5 8" xfId="10584"/>
    <cellStyle name="20% - Ênfase4 4 5 9" xfId="10585"/>
    <cellStyle name="20% - Ênfase4 4 6" xfId="10586"/>
    <cellStyle name="20% - Ênfase4 4 6 10" xfId="10587"/>
    <cellStyle name="20% - Ênfase4 4 6 11" xfId="10588"/>
    <cellStyle name="20% - Ênfase4 4 6 12" xfId="10589"/>
    <cellStyle name="20% - Ênfase4 4 6 13" xfId="10590"/>
    <cellStyle name="20% - Ênfase4 4 6 2" xfId="10591"/>
    <cellStyle name="20% - Ênfase4 4 6 3" xfId="10592"/>
    <cellStyle name="20% - Ênfase4 4 6 4" xfId="10593"/>
    <cellStyle name="20% - Ênfase4 4 6 5" xfId="10594"/>
    <cellStyle name="20% - Ênfase4 4 6 6" xfId="10595"/>
    <cellStyle name="20% - Ênfase4 4 6 7" xfId="10596"/>
    <cellStyle name="20% - Ênfase4 4 6 8" xfId="10597"/>
    <cellStyle name="20% - Ênfase4 4 6 9" xfId="10598"/>
    <cellStyle name="20% - Ênfase4 4 7" xfId="10599"/>
    <cellStyle name="20% - Ênfase4 4 7 10" xfId="10600"/>
    <cellStyle name="20% - Ênfase4 4 7 11" xfId="10601"/>
    <cellStyle name="20% - Ênfase4 4 7 12" xfId="10602"/>
    <cellStyle name="20% - Ênfase4 4 7 13" xfId="10603"/>
    <cellStyle name="20% - Ênfase4 4 7 2" xfId="10604"/>
    <cellStyle name="20% - Ênfase4 4 7 3" xfId="10605"/>
    <cellStyle name="20% - Ênfase4 4 7 4" xfId="10606"/>
    <cellStyle name="20% - Ênfase4 4 7 5" xfId="10607"/>
    <cellStyle name="20% - Ênfase4 4 7 6" xfId="10608"/>
    <cellStyle name="20% - Ênfase4 4 7 7" xfId="10609"/>
    <cellStyle name="20% - Ênfase4 4 7 8" xfId="10610"/>
    <cellStyle name="20% - Ênfase4 4 7 9" xfId="10611"/>
    <cellStyle name="20% - Ênfase4 4 8" xfId="10612"/>
    <cellStyle name="20% - Ênfase4 4 8 10" xfId="10613"/>
    <cellStyle name="20% - Ênfase4 4 8 11" xfId="10614"/>
    <cellStyle name="20% - Ênfase4 4 8 12" xfId="10615"/>
    <cellStyle name="20% - Ênfase4 4 8 13" xfId="10616"/>
    <cellStyle name="20% - Ênfase4 4 8 2" xfId="10617"/>
    <cellStyle name="20% - Ênfase4 4 8 3" xfId="10618"/>
    <cellStyle name="20% - Ênfase4 4 8 4" xfId="10619"/>
    <cellStyle name="20% - Ênfase4 4 8 5" xfId="10620"/>
    <cellStyle name="20% - Ênfase4 4 8 6" xfId="10621"/>
    <cellStyle name="20% - Ênfase4 4 8 7" xfId="10622"/>
    <cellStyle name="20% - Ênfase4 4 8 8" xfId="10623"/>
    <cellStyle name="20% - Ênfase4 4 8 9" xfId="10624"/>
    <cellStyle name="20% - Ênfase4 4 9" xfId="10625"/>
    <cellStyle name="20% - Ênfase4 4 9 10" xfId="10626"/>
    <cellStyle name="20% - Ênfase4 4 9 11" xfId="10627"/>
    <cellStyle name="20% - Ênfase4 4 9 12" xfId="10628"/>
    <cellStyle name="20% - Ênfase4 4 9 13" xfId="10629"/>
    <cellStyle name="20% - Ênfase4 4 9 2" xfId="10630"/>
    <cellStyle name="20% - Ênfase4 4 9 3" xfId="10631"/>
    <cellStyle name="20% - Ênfase4 4 9 4" xfId="10632"/>
    <cellStyle name="20% - Ênfase4 4 9 5" xfId="10633"/>
    <cellStyle name="20% - Ênfase4 4 9 6" xfId="10634"/>
    <cellStyle name="20% - Ênfase4 4 9 7" xfId="10635"/>
    <cellStyle name="20% - Ênfase4 4 9 8" xfId="10636"/>
    <cellStyle name="20% - Ênfase4 4 9 9" xfId="10637"/>
    <cellStyle name="20% - Ênfase4 40" xfId="10638"/>
    <cellStyle name="20% - Ênfase4 41" xfId="10639"/>
    <cellStyle name="20% - Ênfase4 5" xfId="10640"/>
    <cellStyle name="20% - Ênfase4 5 10" xfId="10641"/>
    <cellStyle name="20% - Ênfase4 5 10 10" xfId="10642"/>
    <cellStyle name="20% - Ênfase4 5 10 11" xfId="10643"/>
    <cellStyle name="20% - Ênfase4 5 10 12" xfId="10644"/>
    <cellStyle name="20% - Ênfase4 5 10 13" xfId="10645"/>
    <cellStyle name="20% - Ênfase4 5 10 2" xfId="10646"/>
    <cellStyle name="20% - Ênfase4 5 10 3" xfId="10647"/>
    <cellStyle name="20% - Ênfase4 5 10 4" xfId="10648"/>
    <cellStyle name="20% - Ênfase4 5 10 5" xfId="10649"/>
    <cellStyle name="20% - Ênfase4 5 10 6" xfId="10650"/>
    <cellStyle name="20% - Ênfase4 5 10 7" xfId="10651"/>
    <cellStyle name="20% - Ênfase4 5 10 8" xfId="10652"/>
    <cellStyle name="20% - Ênfase4 5 10 9" xfId="10653"/>
    <cellStyle name="20% - Ênfase4 5 11" xfId="10654"/>
    <cellStyle name="20% - Ênfase4 5 11 10" xfId="10655"/>
    <cellStyle name="20% - Ênfase4 5 11 11" xfId="10656"/>
    <cellStyle name="20% - Ênfase4 5 11 12" xfId="10657"/>
    <cellStyle name="20% - Ênfase4 5 11 13" xfId="10658"/>
    <cellStyle name="20% - Ênfase4 5 11 2" xfId="10659"/>
    <cellStyle name="20% - Ênfase4 5 11 3" xfId="10660"/>
    <cellStyle name="20% - Ênfase4 5 11 4" xfId="10661"/>
    <cellStyle name="20% - Ênfase4 5 11 5" xfId="10662"/>
    <cellStyle name="20% - Ênfase4 5 11 6" xfId="10663"/>
    <cellStyle name="20% - Ênfase4 5 11 7" xfId="10664"/>
    <cellStyle name="20% - Ênfase4 5 11 8" xfId="10665"/>
    <cellStyle name="20% - Ênfase4 5 11 9" xfId="10666"/>
    <cellStyle name="20% - Ênfase4 5 12" xfId="10667"/>
    <cellStyle name="20% - Ênfase4 5 12 10" xfId="10668"/>
    <cellStyle name="20% - Ênfase4 5 12 11" xfId="10669"/>
    <cellStyle name="20% - Ênfase4 5 12 12" xfId="10670"/>
    <cellStyle name="20% - Ênfase4 5 12 13" xfId="10671"/>
    <cellStyle name="20% - Ênfase4 5 12 2" xfId="10672"/>
    <cellStyle name="20% - Ênfase4 5 12 3" xfId="10673"/>
    <cellStyle name="20% - Ênfase4 5 12 4" xfId="10674"/>
    <cellStyle name="20% - Ênfase4 5 12 5" xfId="10675"/>
    <cellStyle name="20% - Ênfase4 5 12 6" xfId="10676"/>
    <cellStyle name="20% - Ênfase4 5 12 7" xfId="10677"/>
    <cellStyle name="20% - Ênfase4 5 12 8" xfId="10678"/>
    <cellStyle name="20% - Ênfase4 5 12 9" xfId="10679"/>
    <cellStyle name="20% - Ênfase4 5 13" xfId="10680"/>
    <cellStyle name="20% - Ênfase4 5 14" xfId="10681"/>
    <cellStyle name="20% - Ênfase4 5 15" xfId="10682"/>
    <cellStyle name="20% - Ênfase4 5 16" xfId="10683"/>
    <cellStyle name="20% - Ênfase4 5 17" xfId="10684"/>
    <cellStyle name="20% - Ênfase4 5 18" xfId="10685"/>
    <cellStyle name="20% - Ênfase4 5 19" xfId="10686"/>
    <cellStyle name="20% - Ênfase4 5 2" xfId="10687"/>
    <cellStyle name="20% - Ênfase4 5 2 10" xfId="10688"/>
    <cellStyle name="20% - Ênfase4 5 2 10 10" xfId="10689"/>
    <cellStyle name="20% - Ênfase4 5 2 10 11" xfId="10690"/>
    <cellStyle name="20% - Ênfase4 5 2 10 12" xfId="10691"/>
    <cellStyle name="20% - Ênfase4 5 2 10 13" xfId="10692"/>
    <cellStyle name="20% - Ênfase4 5 2 10 2" xfId="10693"/>
    <cellStyle name="20% - Ênfase4 5 2 10 3" xfId="10694"/>
    <cellStyle name="20% - Ênfase4 5 2 10 4" xfId="10695"/>
    <cellStyle name="20% - Ênfase4 5 2 10 5" xfId="10696"/>
    <cellStyle name="20% - Ênfase4 5 2 10 6" xfId="10697"/>
    <cellStyle name="20% - Ênfase4 5 2 10 7" xfId="10698"/>
    <cellStyle name="20% - Ênfase4 5 2 10 8" xfId="10699"/>
    <cellStyle name="20% - Ênfase4 5 2 10 9" xfId="10700"/>
    <cellStyle name="20% - Ênfase4 5 2 11" xfId="10701"/>
    <cellStyle name="20% - Ênfase4 5 2 11 10" xfId="10702"/>
    <cellStyle name="20% - Ênfase4 5 2 11 11" xfId="10703"/>
    <cellStyle name="20% - Ênfase4 5 2 11 12" xfId="10704"/>
    <cellStyle name="20% - Ênfase4 5 2 11 13" xfId="10705"/>
    <cellStyle name="20% - Ênfase4 5 2 11 2" xfId="10706"/>
    <cellStyle name="20% - Ênfase4 5 2 11 3" xfId="10707"/>
    <cellStyle name="20% - Ênfase4 5 2 11 4" xfId="10708"/>
    <cellStyle name="20% - Ênfase4 5 2 11 5" xfId="10709"/>
    <cellStyle name="20% - Ênfase4 5 2 11 6" xfId="10710"/>
    <cellStyle name="20% - Ênfase4 5 2 11 7" xfId="10711"/>
    <cellStyle name="20% - Ênfase4 5 2 11 8" xfId="10712"/>
    <cellStyle name="20% - Ênfase4 5 2 11 9" xfId="10713"/>
    <cellStyle name="20% - Ênfase4 5 2 12" xfId="10714"/>
    <cellStyle name="20% - Ênfase4 5 2 13" xfId="10715"/>
    <cellStyle name="20% - Ênfase4 5 2 14" xfId="10716"/>
    <cellStyle name="20% - Ênfase4 5 2 15" xfId="10717"/>
    <cellStyle name="20% - Ênfase4 5 2 16" xfId="10718"/>
    <cellStyle name="20% - Ênfase4 5 2 17" xfId="10719"/>
    <cellStyle name="20% - Ênfase4 5 2 18" xfId="10720"/>
    <cellStyle name="20% - Ênfase4 5 2 19" xfId="10721"/>
    <cellStyle name="20% - Ênfase4 5 2 2" xfId="10722"/>
    <cellStyle name="20% - Ênfase4 5 2 2 10" xfId="10723"/>
    <cellStyle name="20% - Ênfase4 5 2 2 11" xfId="10724"/>
    <cellStyle name="20% - Ênfase4 5 2 2 12" xfId="10725"/>
    <cellStyle name="20% - Ênfase4 5 2 2 13" xfId="10726"/>
    <cellStyle name="20% - Ênfase4 5 2 2 2" xfId="10727"/>
    <cellStyle name="20% - Ênfase4 5 2 2 3" xfId="10728"/>
    <cellStyle name="20% - Ênfase4 5 2 2 4" xfId="10729"/>
    <cellStyle name="20% - Ênfase4 5 2 2 5" xfId="10730"/>
    <cellStyle name="20% - Ênfase4 5 2 2 6" xfId="10731"/>
    <cellStyle name="20% - Ênfase4 5 2 2 7" xfId="10732"/>
    <cellStyle name="20% - Ênfase4 5 2 2 8" xfId="10733"/>
    <cellStyle name="20% - Ênfase4 5 2 2 9" xfId="10734"/>
    <cellStyle name="20% - Ênfase4 5 2 20" xfId="10735"/>
    <cellStyle name="20% - Ênfase4 5 2 21" xfId="10736"/>
    <cellStyle name="20% - Ênfase4 5 2 22" xfId="10737"/>
    <cellStyle name="20% - Ênfase4 5 2 23" xfId="10738"/>
    <cellStyle name="20% - Ênfase4 5 2 3" xfId="10739"/>
    <cellStyle name="20% - Ênfase4 5 2 3 10" xfId="10740"/>
    <cellStyle name="20% - Ênfase4 5 2 3 11" xfId="10741"/>
    <cellStyle name="20% - Ênfase4 5 2 3 12" xfId="10742"/>
    <cellStyle name="20% - Ênfase4 5 2 3 13" xfId="10743"/>
    <cellStyle name="20% - Ênfase4 5 2 3 2" xfId="10744"/>
    <cellStyle name="20% - Ênfase4 5 2 3 3" xfId="10745"/>
    <cellStyle name="20% - Ênfase4 5 2 3 4" xfId="10746"/>
    <cellStyle name="20% - Ênfase4 5 2 3 5" xfId="10747"/>
    <cellStyle name="20% - Ênfase4 5 2 3 6" xfId="10748"/>
    <cellStyle name="20% - Ênfase4 5 2 3 7" xfId="10749"/>
    <cellStyle name="20% - Ênfase4 5 2 3 8" xfId="10750"/>
    <cellStyle name="20% - Ênfase4 5 2 3 9" xfId="10751"/>
    <cellStyle name="20% - Ênfase4 5 2 4" xfId="10752"/>
    <cellStyle name="20% - Ênfase4 5 2 4 10" xfId="10753"/>
    <cellStyle name="20% - Ênfase4 5 2 4 11" xfId="10754"/>
    <cellStyle name="20% - Ênfase4 5 2 4 12" xfId="10755"/>
    <cellStyle name="20% - Ênfase4 5 2 4 13" xfId="10756"/>
    <cellStyle name="20% - Ênfase4 5 2 4 2" xfId="10757"/>
    <cellStyle name="20% - Ênfase4 5 2 4 3" xfId="10758"/>
    <cellStyle name="20% - Ênfase4 5 2 4 4" xfId="10759"/>
    <cellStyle name="20% - Ênfase4 5 2 4 5" xfId="10760"/>
    <cellStyle name="20% - Ênfase4 5 2 4 6" xfId="10761"/>
    <cellStyle name="20% - Ênfase4 5 2 4 7" xfId="10762"/>
    <cellStyle name="20% - Ênfase4 5 2 4 8" xfId="10763"/>
    <cellStyle name="20% - Ênfase4 5 2 4 9" xfId="10764"/>
    <cellStyle name="20% - Ênfase4 5 2 5" xfId="10765"/>
    <cellStyle name="20% - Ênfase4 5 2 5 10" xfId="10766"/>
    <cellStyle name="20% - Ênfase4 5 2 5 11" xfId="10767"/>
    <cellStyle name="20% - Ênfase4 5 2 5 12" xfId="10768"/>
    <cellStyle name="20% - Ênfase4 5 2 5 13" xfId="10769"/>
    <cellStyle name="20% - Ênfase4 5 2 5 2" xfId="10770"/>
    <cellStyle name="20% - Ênfase4 5 2 5 3" xfId="10771"/>
    <cellStyle name="20% - Ênfase4 5 2 5 4" xfId="10772"/>
    <cellStyle name="20% - Ênfase4 5 2 5 5" xfId="10773"/>
    <cellStyle name="20% - Ênfase4 5 2 5 6" xfId="10774"/>
    <cellStyle name="20% - Ênfase4 5 2 5 7" xfId="10775"/>
    <cellStyle name="20% - Ênfase4 5 2 5 8" xfId="10776"/>
    <cellStyle name="20% - Ênfase4 5 2 5 9" xfId="10777"/>
    <cellStyle name="20% - Ênfase4 5 2 6" xfId="10778"/>
    <cellStyle name="20% - Ênfase4 5 2 6 10" xfId="10779"/>
    <cellStyle name="20% - Ênfase4 5 2 6 11" xfId="10780"/>
    <cellStyle name="20% - Ênfase4 5 2 6 12" xfId="10781"/>
    <cellStyle name="20% - Ênfase4 5 2 6 13" xfId="10782"/>
    <cellStyle name="20% - Ênfase4 5 2 6 2" xfId="10783"/>
    <cellStyle name="20% - Ênfase4 5 2 6 3" xfId="10784"/>
    <cellStyle name="20% - Ênfase4 5 2 6 4" xfId="10785"/>
    <cellStyle name="20% - Ênfase4 5 2 6 5" xfId="10786"/>
    <cellStyle name="20% - Ênfase4 5 2 6 6" xfId="10787"/>
    <cellStyle name="20% - Ênfase4 5 2 6 7" xfId="10788"/>
    <cellStyle name="20% - Ênfase4 5 2 6 8" xfId="10789"/>
    <cellStyle name="20% - Ênfase4 5 2 6 9" xfId="10790"/>
    <cellStyle name="20% - Ênfase4 5 2 7" xfId="10791"/>
    <cellStyle name="20% - Ênfase4 5 2 7 10" xfId="10792"/>
    <cellStyle name="20% - Ênfase4 5 2 7 11" xfId="10793"/>
    <cellStyle name="20% - Ênfase4 5 2 7 12" xfId="10794"/>
    <cellStyle name="20% - Ênfase4 5 2 7 13" xfId="10795"/>
    <cellStyle name="20% - Ênfase4 5 2 7 2" xfId="10796"/>
    <cellStyle name="20% - Ênfase4 5 2 7 3" xfId="10797"/>
    <cellStyle name="20% - Ênfase4 5 2 7 4" xfId="10798"/>
    <cellStyle name="20% - Ênfase4 5 2 7 5" xfId="10799"/>
    <cellStyle name="20% - Ênfase4 5 2 7 6" xfId="10800"/>
    <cellStyle name="20% - Ênfase4 5 2 7 7" xfId="10801"/>
    <cellStyle name="20% - Ênfase4 5 2 7 8" xfId="10802"/>
    <cellStyle name="20% - Ênfase4 5 2 7 9" xfId="10803"/>
    <cellStyle name="20% - Ênfase4 5 2 8" xfId="10804"/>
    <cellStyle name="20% - Ênfase4 5 2 8 10" xfId="10805"/>
    <cellStyle name="20% - Ênfase4 5 2 8 11" xfId="10806"/>
    <cellStyle name="20% - Ênfase4 5 2 8 12" xfId="10807"/>
    <cellStyle name="20% - Ênfase4 5 2 8 13" xfId="10808"/>
    <cellStyle name="20% - Ênfase4 5 2 8 2" xfId="10809"/>
    <cellStyle name="20% - Ênfase4 5 2 8 3" xfId="10810"/>
    <cellStyle name="20% - Ênfase4 5 2 8 4" xfId="10811"/>
    <cellStyle name="20% - Ênfase4 5 2 8 5" xfId="10812"/>
    <cellStyle name="20% - Ênfase4 5 2 8 6" xfId="10813"/>
    <cellStyle name="20% - Ênfase4 5 2 8 7" xfId="10814"/>
    <cellStyle name="20% - Ênfase4 5 2 8 8" xfId="10815"/>
    <cellStyle name="20% - Ênfase4 5 2 8 9" xfId="10816"/>
    <cellStyle name="20% - Ênfase4 5 2 9" xfId="10817"/>
    <cellStyle name="20% - Ênfase4 5 2 9 10" xfId="10818"/>
    <cellStyle name="20% - Ênfase4 5 2 9 11" xfId="10819"/>
    <cellStyle name="20% - Ênfase4 5 2 9 12" xfId="10820"/>
    <cellStyle name="20% - Ênfase4 5 2 9 13" xfId="10821"/>
    <cellStyle name="20% - Ênfase4 5 2 9 2" xfId="10822"/>
    <cellStyle name="20% - Ênfase4 5 2 9 3" xfId="10823"/>
    <cellStyle name="20% - Ênfase4 5 2 9 4" xfId="10824"/>
    <cellStyle name="20% - Ênfase4 5 2 9 5" xfId="10825"/>
    <cellStyle name="20% - Ênfase4 5 2 9 6" xfId="10826"/>
    <cellStyle name="20% - Ênfase4 5 2 9 7" xfId="10827"/>
    <cellStyle name="20% - Ênfase4 5 2 9 8" xfId="10828"/>
    <cellStyle name="20% - Ênfase4 5 2 9 9" xfId="10829"/>
    <cellStyle name="20% - Ênfase4 5 20" xfId="10830"/>
    <cellStyle name="20% - Ênfase4 5 21" xfId="10831"/>
    <cellStyle name="20% - Ênfase4 5 22" xfId="10832"/>
    <cellStyle name="20% - Ênfase4 5 23" xfId="10833"/>
    <cellStyle name="20% - Ênfase4 5 24" xfId="10834"/>
    <cellStyle name="20% - Ênfase4 5 3" xfId="10835"/>
    <cellStyle name="20% - Ênfase4 5 3 10" xfId="10836"/>
    <cellStyle name="20% - Ênfase4 5 3 11" xfId="10837"/>
    <cellStyle name="20% - Ênfase4 5 3 12" xfId="10838"/>
    <cellStyle name="20% - Ênfase4 5 3 13" xfId="10839"/>
    <cellStyle name="20% - Ênfase4 5 3 2" xfId="10840"/>
    <cellStyle name="20% - Ênfase4 5 3 3" xfId="10841"/>
    <cellStyle name="20% - Ênfase4 5 3 4" xfId="10842"/>
    <cellStyle name="20% - Ênfase4 5 3 5" xfId="10843"/>
    <cellStyle name="20% - Ênfase4 5 3 6" xfId="10844"/>
    <cellStyle name="20% - Ênfase4 5 3 7" xfId="10845"/>
    <cellStyle name="20% - Ênfase4 5 3 8" xfId="10846"/>
    <cellStyle name="20% - Ênfase4 5 3 9" xfId="10847"/>
    <cellStyle name="20% - Ênfase4 5 4" xfId="10848"/>
    <cellStyle name="20% - Ênfase4 5 4 10" xfId="10849"/>
    <cellStyle name="20% - Ênfase4 5 4 11" xfId="10850"/>
    <cellStyle name="20% - Ênfase4 5 4 12" xfId="10851"/>
    <cellStyle name="20% - Ênfase4 5 4 13" xfId="10852"/>
    <cellStyle name="20% - Ênfase4 5 4 2" xfId="10853"/>
    <cellStyle name="20% - Ênfase4 5 4 3" xfId="10854"/>
    <cellStyle name="20% - Ênfase4 5 4 4" xfId="10855"/>
    <cellStyle name="20% - Ênfase4 5 4 5" xfId="10856"/>
    <cellStyle name="20% - Ênfase4 5 4 6" xfId="10857"/>
    <cellStyle name="20% - Ênfase4 5 4 7" xfId="10858"/>
    <cellStyle name="20% - Ênfase4 5 4 8" xfId="10859"/>
    <cellStyle name="20% - Ênfase4 5 4 9" xfId="10860"/>
    <cellStyle name="20% - Ênfase4 5 5" xfId="10861"/>
    <cellStyle name="20% - Ênfase4 5 5 10" xfId="10862"/>
    <cellStyle name="20% - Ênfase4 5 5 11" xfId="10863"/>
    <cellStyle name="20% - Ênfase4 5 5 12" xfId="10864"/>
    <cellStyle name="20% - Ênfase4 5 5 13" xfId="10865"/>
    <cellStyle name="20% - Ênfase4 5 5 2" xfId="10866"/>
    <cellStyle name="20% - Ênfase4 5 5 3" xfId="10867"/>
    <cellStyle name="20% - Ênfase4 5 5 4" xfId="10868"/>
    <cellStyle name="20% - Ênfase4 5 5 5" xfId="10869"/>
    <cellStyle name="20% - Ênfase4 5 5 6" xfId="10870"/>
    <cellStyle name="20% - Ênfase4 5 5 7" xfId="10871"/>
    <cellStyle name="20% - Ênfase4 5 5 8" xfId="10872"/>
    <cellStyle name="20% - Ênfase4 5 5 9" xfId="10873"/>
    <cellStyle name="20% - Ênfase4 5 6" xfId="10874"/>
    <cellStyle name="20% - Ênfase4 5 6 10" xfId="10875"/>
    <cellStyle name="20% - Ênfase4 5 6 11" xfId="10876"/>
    <cellStyle name="20% - Ênfase4 5 6 12" xfId="10877"/>
    <cellStyle name="20% - Ênfase4 5 6 13" xfId="10878"/>
    <cellStyle name="20% - Ênfase4 5 6 2" xfId="10879"/>
    <cellStyle name="20% - Ênfase4 5 6 3" xfId="10880"/>
    <cellStyle name="20% - Ênfase4 5 6 4" xfId="10881"/>
    <cellStyle name="20% - Ênfase4 5 6 5" xfId="10882"/>
    <cellStyle name="20% - Ênfase4 5 6 6" xfId="10883"/>
    <cellStyle name="20% - Ênfase4 5 6 7" xfId="10884"/>
    <cellStyle name="20% - Ênfase4 5 6 8" xfId="10885"/>
    <cellStyle name="20% - Ênfase4 5 6 9" xfId="10886"/>
    <cellStyle name="20% - Ênfase4 5 7" xfId="10887"/>
    <cellStyle name="20% - Ênfase4 5 7 10" xfId="10888"/>
    <cellStyle name="20% - Ênfase4 5 7 11" xfId="10889"/>
    <cellStyle name="20% - Ênfase4 5 7 12" xfId="10890"/>
    <cellStyle name="20% - Ênfase4 5 7 13" xfId="10891"/>
    <cellStyle name="20% - Ênfase4 5 7 2" xfId="10892"/>
    <cellStyle name="20% - Ênfase4 5 7 3" xfId="10893"/>
    <cellStyle name="20% - Ênfase4 5 7 4" xfId="10894"/>
    <cellStyle name="20% - Ênfase4 5 7 5" xfId="10895"/>
    <cellStyle name="20% - Ênfase4 5 7 6" xfId="10896"/>
    <cellStyle name="20% - Ênfase4 5 7 7" xfId="10897"/>
    <cellStyle name="20% - Ênfase4 5 7 8" xfId="10898"/>
    <cellStyle name="20% - Ênfase4 5 7 9" xfId="10899"/>
    <cellStyle name="20% - Ênfase4 5 8" xfId="10900"/>
    <cellStyle name="20% - Ênfase4 5 8 10" xfId="10901"/>
    <cellStyle name="20% - Ênfase4 5 8 11" xfId="10902"/>
    <cellStyle name="20% - Ênfase4 5 8 12" xfId="10903"/>
    <cellStyle name="20% - Ênfase4 5 8 13" xfId="10904"/>
    <cellStyle name="20% - Ênfase4 5 8 2" xfId="10905"/>
    <cellStyle name="20% - Ênfase4 5 8 3" xfId="10906"/>
    <cellStyle name="20% - Ênfase4 5 8 4" xfId="10907"/>
    <cellStyle name="20% - Ênfase4 5 8 5" xfId="10908"/>
    <cellStyle name="20% - Ênfase4 5 8 6" xfId="10909"/>
    <cellStyle name="20% - Ênfase4 5 8 7" xfId="10910"/>
    <cellStyle name="20% - Ênfase4 5 8 8" xfId="10911"/>
    <cellStyle name="20% - Ênfase4 5 8 9" xfId="10912"/>
    <cellStyle name="20% - Ênfase4 5 9" xfId="10913"/>
    <cellStyle name="20% - Ênfase4 5 9 10" xfId="10914"/>
    <cellStyle name="20% - Ênfase4 5 9 11" xfId="10915"/>
    <cellStyle name="20% - Ênfase4 5 9 12" xfId="10916"/>
    <cellStyle name="20% - Ênfase4 5 9 13" xfId="10917"/>
    <cellStyle name="20% - Ênfase4 5 9 2" xfId="10918"/>
    <cellStyle name="20% - Ênfase4 5 9 3" xfId="10919"/>
    <cellStyle name="20% - Ênfase4 5 9 4" xfId="10920"/>
    <cellStyle name="20% - Ênfase4 5 9 5" xfId="10921"/>
    <cellStyle name="20% - Ênfase4 5 9 6" xfId="10922"/>
    <cellStyle name="20% - Ênfase4 5 9 7" xfId="10923"/>
    <cellStyle name="20% - Ênfase4 5 9 8" xfId="10924"/>
    <cellStyle name="20% - Ênfase4 5 9 9" xfId="10925"/>
    <cellStyle name="20% - Ênfase4 6" xfId="10926"/>
    <cellStyle name="20% - Ênfase4 6 10" xfId="10927"/>
    <cellStyle name="20% - Ênfase4 6 10 10" xfId="10928"/>
    <cellStyle name="20% - Ênfase4 6 10 11" xfId="10929"/>
    <cellStyle name="20% - Ênfase4 6 10 12" xfId="10930"/>
    <cellStyle name="20% - Ênfase4 6 10 13" xfId="10931"/>
    <cellStyle name="20% - Ênfase4 6 10 2" xfId="10932"/>
    <cellStyle name="20% - Ênfase4 6 10 3" xfId="10933"/>
    <cellStyle name="20% - Ênfase4 6 10 4" xfId="10934"/>
    <cellStyle name="20% - Ênfase4 6 10 5" xfId="10935"/>
    <cellStyle name="20% - Ênfase4 6 10 6" xfId="10936"/>
    <cellStyle name="20% - Ênfase4 6 10 7" xfId="10937"/>
    <cellStyle name="20% - Ênfase4 6 10 8" xfId="10938"/>
    <cellStyle name="20% - Ênfase4 6 10 9" xfId="10939"/>
    <cellStyle name="20% - Ênfase4 6 11" xfId="10940"/>
    <cellStyle name="20% - Ênfase4 6 11 10" xfId="10941"/>
    <cellStyle name="20% - Ênfase4 6 11 11" xfId="10942"/>
    <cellStyle name="20% - Ênfase4 6 11 12" xfId="10943"/>
    <cellStyle name="20% - Ênfase4 6 11 13" xfId="10944"/>
    <cellStyle name="20% - Ênfase4 6 11 2" xfId="10945"/>
    <cellStyle name="20% - Ênfase4 6 11 3" xfId="10946"/>
    <cellStyle name="20% - Ênfase4 6 11 4" xfId="10947"/>
    <cellStyle name="20% - Ênfase4 6 11 5" xfId="10948"/>
    <cellStyle name="20% - Ênfase4 6 11 6" xfId="10949"/>
    <cellStyle name="20% - Ênfase4 6 11 7" xfId="10950"/>
    <cellStyle name="20% - Ênfase4 6 11 8" xfId="10951"/>
    <cellStyle name="20% - Ênfase4 6 11 9" xfId="10952"/>
    <cellStyle name="20% - Ênfase4 6 12" xfId="10953"/>
    <cellStyle name="20% - Ênfase4 6 12 10" xfId="10954"/>
    <cellStyle name="20% - Ênfase4 6 12 11" xfId="10955"/>
    <cellStyle name="20% - Ênfase4 6 12 12" xfId="10956"/>
    <cellStyle name="20% - Ênfase4 6 12 13" xfId="10957"/>
    <cellStyle name="20% - Ênfase4 6 12 2" xfId="10958"/>
    <cellStyle name="20% - Ênfase4 6 12 3" xfId="10959"/>
    <cellStyle name="20% - Ênfase4 6 12 4" xfId="10960"/>
    <cellStyle name="20% - Ênfase4 6 12 5" xfId="10961"/>
    <cellStyle name="20% - Ênfase4 6 12 6" xfId="10962"/>
    <cellStyle name="20% - Ênfase4 6 12 7" xfId="10963"/>
    <cellStyle name="20% - Ênfase4 6 12 8" xfId="10964"/>
    <cellStyle name="20% - Ênfase4 6 12 9" xfId="10965"/>
    <cellStyle name="20% - Ênfase4 6 13" xfId="10966"/>
    <cellStyle name="20% - Ênfase4 6 14" xfId="10967"/>
    <cellStyle name="20% - Ênfase4 6 15" xfId="10968"/>
    <cellStyle name="20% - Ênfase4 6 16" xfId="10969"/>
    <cellStyle name="20% - Ênfase4 6 17" xfId="10970"/>
    <cellStyle name="20% - Ênfase4 6 18" xfId="10971"/>
    <cellStyle name="20% - Ênfase4 6 19" xfId="10972"/>
    <cellStyle name="20% - Ênfase4 6 2" xfId="10973"/>
    <cellStyle name="20% - Ênfase4 6 2 10" xfId="10974"/>
    <cellStyle name="20% - Ênfase4 6 2 10 10" xfId="10975"/>
    <cellStyle name="20% - Ênfase4 6 2 10 11" xfId="10976"/>
    <cellStyle name="20% - Ênfase4 6 2 10 12" xfId="10977"/>
    <cellStyle name="20% - Ênfase4 6 2 10 13" xfId="10978"/>
    <cellStyle name="20% - Ênfase4 6 2 10 2" xfId="10979"/>
    <cellStyle name="20% - Ênfase4 6 2 10 3" xfId="10980"/>
    <cellStyle name="20% - Ênfase4 6 2 10 4" xfId="10981"/>
    <cellStyle name="20% - Ênfase4 6 2 10 5" xfId="10982"/>
    <cellStyle name="20% - Ênfase4 6 2 10 6" xfId="10983"/>
    <cellStyle name="20% - Ênfase4 6 2 10 7" xfId="10984"/>
    <cellStyle name="20% - Ênfase4 6 2 10 8" xfId="10985"/>
    <cellStyle name="20% - Ênfase4 6 2 10 9" xfId="10986"/>
    <cellStyle name="20% - Ênfase4 6 2 11" xfId="10987"/>
    <cellStyle name="20% - Ênfase4 6 2 11 10" xfId="10988"/>
    <cellStyle name="20% - Ênfase4 6 2 11 11" xfId="10989"/>
    <cellStyle name="20% - Ênfase4 6 2 11 12" xfId="10990"/>
    <cellStyle name="20% - Ênfase4 6 2 11 13" xfId="10991"/>
    <cellStyle name="20% - Ênfase4 6 2 11 2" xfId="10992"/>
    <cellStyle name="20% - Ênfase4 6 2 11 3" xfId="10993"/>
    <cellStyle name="20% - Ênfase4 6 2 11 4" xfId="10994"/>
    <cellStyle name="20% - Ênfase4 6 2 11 5" xfId="10995"/>
    <cellStyle name="20% - Ênfase4 6 2 11 6" xfId="10996"/>
    <cellStyle name="20% - Ênfase4 6 2 11 7" xfId="10997"/>
    <cellStyle name="20% - Ênfase4 6 2 11 8" xfId="10998"/>
    <cellStyle name="20% - Ênfase4 6 2 11 9" xfId="10999"/>
    <cellStyle name="20% - Ênfase4 6 2 12" xfId="11000"/>
    <cellStyle name="20% - Ênfase4 6 2 13" xfId="11001"/>
    <cellStyle name="20% - Ênfase4 6 2 14" xfId="11002"/>
    <cellStyle name="20% - Ênfase4 6 2 15" xfId="11003"/>
    <cellStyle name="20% - Ênfase4 6 2 16" xfId="11004"/>
    <cellStyle name="20% - Ênfase4 6 2 17" xfId="11005"/>
    <cellStyle name="20% - Ênfase4 6 2 18" xfId="11006"/>
    <cellStyle name="20% - Ênfase4 6 2 19" xfId="11007"/>
    <cellStyle name="20% - Ênfase4 6 2 2" xfId="11008"/>
    <cellStyle name="20% - Ênfase4 6 2 2 10" xfId="11009"/>
    <cellStyle name="20% - Ênfase4 6 2 2 11" xfId="11010"/>
    <cellStyle name="20% - Ênfase4 6 2 2 12" xfId="11011"/>
    <cellStyle name="20% - Ênfase4 6 2 2 13" xfId="11012"/>
    <cellStyle name="20% - Ênfase4 6 2 2 2" xfId="11013"/>
    <cellStyle name="20% - Ênfase4 6 2 2 3" xfId="11014"/>
    <cellStyle name="20% - Ênfase4 6 2 2 4" xfId="11015"/>
    <cellStyle name="20% - Ênfase4 6 2 2 5" xfId="11016"/>
    <cellStyle name="20% - Ênfase4 6 2 2 6" xfId="11017"/>
    <cellStyle name="20% - Ênfase4 6 2 2 7" xfId="11018"/>
    <cellStyle name="20% - Ênfase4 6 2 2 8" xfId="11019"/>
    <cellStyle name="20% - Ênfase4 6 2 2 9" xfId="11020"/>
    <cellStyle name="20% - Ênfase4 6 2 20" xfId="11021"/>
    <cellStyle name="20% - Ênfase4 6 2 21" xfId="11022"/>
    <cellStyle name="20% - Ênfase4 6 2 22" xfId="11023"/>
    <cellStyle name="20% - Ênfase4 6 2 23" xfId="11024"/>
    <cellStyle name="20% - Ênfase4 6 2 3" xfId="11025"/>
    <cellStyle name="20% - Ênfase4 6 2 3 10" xfId="11026"/>
    <cellStyle name="20% - Ênfase4 6 2 3 11" xfId="11027"/>
    <cellStyle name="20% - Ênfase4 6 2 3 12" xfId="11028"/>
    <cellStyle name="20% - Ênfase4 6 2 3 13" xfId="11029"/>
    <cellStyle name="20% - Ênfase4 6 2 3 2" xfId="11030"/>
    <cellStyle name="20% - Ênfase4 6 2 3 3" xfId="11031"/>
    <cellStyle name="20% - Ênfase4 6 2 3 4" xfId="11032"/>
    <cellStyle name="20% - Ênfase4 6 2 3 5" xfId="11033"/>
    <cellStyle name="20% - Ênfase4 6 2 3 6" xfId="11034"/>
    <cellStyle name="20% - Ênfase4 6 2 3 7" xfId="11035"/>
    <cellStyle name="20% - Ênfase4 6 2 3 8" xfId="11036"/>
    <cellStyle name="20% - Ênfase4 6 2 3 9" xfId="11037"/>
    <cellStyle name="20% - Ênfase4 6 2 4" xfId="11038"/>
    <cellStyle name="20% - Ênfase4 6 2 4 10" xfId="11039"/>
    <cellStyle name="20% - Ênfase4 6 2 4 11" xfId="11040"/>
    <cellStyle name="20% - Ênfase4 6 2 4 12" xfId="11041"/>
    <cellStyle name="20% - Ênfase4 6 2 4 13" xfId="11042"/>
    <cellStyle name="20% - Ênfase4 6 2 4 2" xfId="11043"/>
    <cellStyle name="20% - Ênfase4 6 2 4 3" xfId="11044"/>
    <cellStyle name="20% - Ênfase4 6 2 4 4" xfId="11045"/>
    <cellStyle name="20% - Ênfase4 6 2 4 5" xfId="11046"/>
    <cellStyle name="20% - Ênfase4 6 2 4 6" xfId="11047"/>
    <cellStyle name="20% - Ênfase4 6 2 4 7" xfId="11048"/>
    <cellStyle name="20% - Ênfase4 6 2 4 8" xfId="11049"/>
    <cellStyle name="20% - Ênfase4 6 2 4 9" xfId="11050"/>
    <cellStyle name="20% - Ênfase4 6 2 5" xfId="11051"/>
    <cellStyle name="20% - Ênfase4 6 2 5 10" xfId="11052"/>
    <cellStyle name="20% - Ênfase4 6 2 5 11" xfId="11053"/>
    <cellStyle name="20% - Ênfase4 6 2 5 12" xfId="11054"/>
    <cellStyle name="20% - Ênfase4 6 2 5 13" xfId="11055"/>
    <cellStyle name="20% - Ênfase4 6 2 5 2" xfId="11056"/>
    <cellStyle name="20% - Ênfase4 6 2 5 3" xfId="11057"/>
    <cellStyle name="20% - Ênfase4 6 2 5 4" xfId="11058"/>
    <cellStyle name="20% - Ênfase4 6 2 5 5" xfId="11059"/>
    <cellStyle name="20% - Ênfase4 6 2 5 6" xfId="11060"/>
    <cellStyle name="20% - Ênfase4 6 2 5 7" xfId="11061"/>
    <cellStyle name="20% - Ênfase4 6 2 5 8" xfId="11062"/>
    <cellStyle name="20% - Ênfase4 6 2 5 9" xfId="11063"/>
    <cellStyle name="20% - Ênfase4 6 2 6" xfId="11064"/>
    <cellStyle name="20% - Ênfase4 6 2 6 10" xfId="11065"/>
    <cellStyle name="20% - Ênfase4 6 2 6 11" xfId="11066"/>
    <cellStyle name="20% - Ênfase4 6 2 6 12" xfId="11067"/>
    <cellStyle name="20% - Ênfase4 6 2 6 13" xfId="11068"/>
    <cellStyle name="20% - Ênfase4 6 2 6 2" xfId="11069"/>
    <cellStyle name="20% - Ênfase4 6 2 6 3" xfId="11070"/>
    <cellStyle name="20% - Ênfase4 6 2 6 4" xfId="11071"/>
    <cellStyle name="20% - Ênfase4 6 2 6 5" xfId="11072"/>
    <cellStyle name="20% - Ênfase4 6 2 6 6" xfId="11073"/>
    <cellStyle name="20% - Ênfase4 6 2 6 7" xfId="11074"/>
    <cellStyle name="20% - Ênfase4 6 2 6 8" xfId="11075"/>
    <cellStyle name="20% - Ênfase4 6 2 6 9" xfId="11076"/>
    <cellStyle name="20% - Ênfase4 6 2 7" xfId="11077"/>
    <cellStyle name="20% - Ênfase4 6 2 7 10" xfId="11078"/>
    <cellStyle name="20% - Ênfase4 6 2 7 11" xfId="11079"/>
    <cellStyle name="20% - Ênfase4 6 2 7 12" xfId="11080"/>
    <cellStyle name="20% - Ênfase4 6 2 7 13" xfId="11081"/>
    <cellStyle name="20% - Ênfase4 6 2 7 2" xfId="11082"/>
    <cellStyle name="20% - Ênfase4 6 2 7 3" xfId="11083"/>
    <cellStyle name="20% - Ênfase4 6 2 7 4" xfId="11084"/>
    <cellStyle name="20% - Ênfase4 6 2 7 5" xfId="11085"/>
    <cellStyle name="20% - Ênfase4 6 2 7 6" xfId="11086"/>
    <cellStyle name="20% - Ênfase4 6 2 7 7" xfId="11087"/>
    <cellStyle name="20% - Ênfase4 6 2 7 8" xfId="11088"/>
    <cellStyle name="20% - Ênfase4 6 2 7 9" xfId="11089"/>
    <cellStyle name="20% - Ênfase4 6 2 8" xfId="11090"/>
    <cellStyle name="20% - Ênfase4 6 2 8 10" xfId="11091"/>
    <cellStyle name="20% - Ênfase4 6 2 8 11" xfId="11092"/>
    <cellStyle name="20% - Ênfase4 6 2 8 12" xfId="11093"/>
    <cellStyle name="20% - Ênfase4 6 2 8 13" xfId="11094"/>
    <cellStyle name="20% - Ênfase4 6 2 8 2" xfId="11095"/>
    <cellStyle name="20% - Ênfase4 6 2 8 3" xfId="11096"/>
    <cellStyle name="20% - Ênfase4 6 2 8 4" xfId="11097"/>
    <cellStyle name="20% - Ênfase4 6 2 8 5" xfId="11098"/>
    <cellStyle name="20% - Ênfase4 6 2 8 6" xfId="11099"/>
    <cellStyle name="20% - Ênfase4 6 2 8 7" xfId="11100"/>
    <cellStyle name="20% - Ênfase4 6 2 8 8" xfId="11101"/>
    <cellStyle name="20% - Ênfase4 6 2 8 9" xfId="11102"/>
    <cellStyle name="20% - Ênfase4 6 2 9" xfId="11103"/>
    <cellStyle name="20% - Ênfase4 6 2 9 10" xfId="11104"/>
    <cellStyle name="20% - Ênfase4 6 2 9 11" xfId="11105"/>
    <cellStyle name="20% - Ênfase4 6 2 9 12" xfId="11106"/>
    <cellStyle name="20% - Ênfase4 6 2 9 13" xfId="11107"/>
    <cellStyle name="20% - Ênfase4 6 2 9 2" xfId="11108"/>
    <cellStyle name="20% - Ênfase4 6 2 9 3" xfId="11109"/>
    <cellStyle name="20% - Ênfase4 6 2 9 4" xfId="11110"/>
    <cellStyle name="20% - Ênfase4 6 2 9 5" xfId="11111"/>
    <cellStyle name="20% - Ênfase4 6 2 9 6" xfId="11112"/>
    <cellStyle name="20% - Ênfase4 6 2 9 7" xfId="11113"/>
    <cellStyle name="20% - Ênfase4 6 2 9 8" xfId="11114"/>
    <cellStyle name="20% - Ênfase4 6 2 9 9" xfId="11115"/>
    <cellStyle name="20% - Ênfase4 6 20" xfId="11116"/>
    <cellStyle name="20% - Ênfase4 6 21" xfId="11117"/>
    <cellStyle name="20% - Ênfase4 6 22" xfId="11118"/>
    <cellStyle name="20% - Ênfase4 6 23" xfId="11119"/>
    <cellStyle name="20% - Ênfase4 6 24" xfId="11120"/>
    <cellStyle name="20% - Ênfase4 6 3" xfId="11121"/>
    <cellStyle name="20% - Ênfase4 6 3 10" xfId="11122"/>
    <cellStyle name="20% - Ênfase4 6 3 11" xfId="11123"/>
    <cellStyle name="20% - Ênfase4 6 3 12" xfId="11124"/>
    <cellStyle name="20% - Ênfase4 6 3 13" xfId="11125"/>
    <cellStyle name="20% - Ênfase4 6 3 2" xfId="11126"/>
    <cellStyle name="20% - Ênfase4 6 3 3" xfId="11127"/>
    <cellStyle name="20% - Ênfase4 6 3 4" xfId="11128"/>
    <cellStyle name="20% - Ênfase4 6 3 5" xfId="11129"/>
    <cellStyle name="20% - Ênfase4 6 3 6" xfId="11130"/>
    <cellStyle name="20% - Ênfase4 6 3 7" xfId="11131"/>
    <cellStyle name="20% - Ênfase4 6 3 8" xfId="11132"/>
    <cellStyle name="20% - Ênfase4 6 3 9" xfId="11133"/>
    <cellStyle name="20% - Ênfase4 6 4" xfId="11134"/>
    <cellStyle name="20% - Ênfase4 6 4 10" xfId="11135"/>
    <cellStyle name="20% - Ênfase4 6 4 11" xfId="11136"/>
    <cellStyle name="20% - Ênfase4 6 4 12" xfId="11137"/>
    <cellStyle name="20% - Ênfase4 6 4 13" xfId="11138"/>
    <cellStyle name="20% - Ênfase4 6 4 2" xfId="11139"/>
    <cellStyle name="20% - Ênfase4 6 4 3" xfId="11140"/>
    <cellStyle name="20% - Ênfase4 6 4 4" xfId="11141"/>
    <cellStyle name="20% - Ênfase4 6 4 5" xfId="11142"/>
    <cellStyle name="20% - Ênfase4 6 4 6" xfId="11143"/>
    <cellStyle name="20% - Ênfase4 6 4 7" xfId="11144"/>
    <cellStyle name="20% - Ênfase4 6 4 8" xfId="11145"/>
    <cellStyle name="20% - Ênfase4 6 4 9" xfId="11146"/>
    <cellStyle name="20% - Ênfase4 6 5" xfId="11147"/>
    <cellStyle name="20% - Ênfase4 6 5 10" xfId="11148"/>
    <cellStyle name="20% - Ênfase4 6 5 11" xfId="11149"/>
    <cellStyle name="20% - Ênfase4 6 5 12" xfId="11150"/>
    <cellStyle name="20% - Ênfase4 6 5 13" xfId="11151"/>
    <cellStyle name="20% - Ênfase4 6 5 2" xfId="11152"/>
    <cellStyle name="20% - Ênfase4 6 5 3" xfId="11153"/>
    <cellStyle name="20% - Ênfase4 6 5 4" xfId="11154"/>
    <cellStyle name="20% - Ênfase4 6 5 5" xfId="11155"/>
    <cellStyle name="20% - Ênfase4 6 5 6" xfId="11156"/>
    <cellStyle name="20% - Ênfase4 6 5 7" xfId="11157"/>
    <cellStyle name="20% - Ênfase4 6 5 8" xfId="11158"/>
    <cellStyle name="20% - Ênfase4 6 5 9" xfId="11159"/>
    <cellStyle name="20% - Ênfase4 6 6" xfId="11160"/>
    <cellStyle name="20% - Ênfase4 6 6 10" xfId="11161"/>
    <cellStyle name="20% - Ênfase4 6 6 11" xfId="11162"/>
    <cellStyle name="20% - Ênfase4 6 6 12" xfId="11163"/>
    <cellStyle name="20% - Ênfase4 6 6 13" xfId="11164"/>
    <cellStyle name="20% - Ênfase4 6 6 2" xfId="11165"/>
    <cellStyle name="20% - Ênfase4 6 6 3" xfId="11166"/>
    <cellStyle name="20% - Ênfase4 6 6 4" xfId="11167"/>
    <cellStyle name="20% - Ênfase4 6 6 5" xfId="11168"/>
    <cellStyle name="20% - Ênfase4 6 6 6" xfId="11169"/>
    <cellStyle name="20% - Ênfase4 6 6 7" xfId="11170"/>
    <cellStyle name="20% - Ênfase4 6 6 8" xfId="11171"/>
    <cellStyle name="20% - Ênfase4 6 6 9" xfId="11172"/>
    <cellStyle name="20% - Ênfase4 6 7" xfId="11173"/>
    <cellStyle name="20% - Ênfase4 6 7 10" xfId="11174"/>
    <cellStyle name="20% - Ênfase4 6 7 11" xfId="11175"/>
    <cellStyle name="20% - Ênfase4 6 7 12" xfId="11176"/>
    <cellStyle name="20% - Ênfase4 6 7 13" xfId="11177"/>
    <cellStyle name="20% - Ênfase4 6 7 2" xfId="11178"/>
    <cellStyle name="20% - Ênfase4 6 7 3" xfId="11179"/>
    <cellStyle name="20% - Ênfase4 6 7 4" xfId="11180"/>
    <cellStyle name="20% - Ênfase4 6 7 5" xfId="11181"/>
    <cellStyle name="20% - Ênfase4 6 7 6" xfId="11182"/>
    <cellStyle name="20% - Ênfase4 6 7 7" xfId="11183"/>
    <cellStyle name="20% - Ênfase4 6 7 8" xfId="11184"/>
    <cellStyle name="20% - Ênfase4 6 7 9" xfId="11185"/>
    <cellStyle name="20% - Ênfase4 6 8" xfId="11186"/>
    <cellStyle name="20% - Ênfase4 6 8 10" xfId="11187"/>
    <cellStyle name="20% - Ênfase4 6 8 11" xfId="11188"/>
    <cellStyle name="20% - Ênfase4 6 8 12" xfId="11189"/>
    <cellStyle name="20% - Ênfase4 6 8 13" xfId="11190"/>
    <cellStyle name="20% - Ênfase4 6 8 2" xfId="11191"/>
    <cellStyle name="20% - Ênfase4 6 8 3" xfId="11192"/>
    <cellStyle name="20% - Ênfase4 6 8 4" xfId="11193"/>
    <cellStyle name="20% - Ênfase4 6 8 5" xfId="11194"/>
    <cellStyle name="20% - Ênfase4 6 8 6" xfId="11195"/>
    <cellStyle name="20% - Ênfase4 6 8 7" xfId="11196"/>
    <cellStyle name="20% - Ênfase4 6 8 8" xfId="11197"/>
    <cellStyle name="20% - Ênfase4 6 8 9" xfId="11198"/>
    <cellStyle name="20% - Ênfase4 6 9" xfId="11199"/>
    <cellStyle name="20% - Ênfase4 6 9 10" xfId="11200"/>
    <cellStyle name="20% - Ênfase4 6 9 11" xfId="11201"/>
    <cellStyle name="20% - Ênfase4 6 9 12" xfId="11202"/>
    <cellStyle name="20% - Ênfase4 6 9 13" xfId="11203"/>
    <cellStyle name="20% - Ênfase4 6 9 2" xfId="11204"/>
    <cellStyle name="20% - Ênfase4 6 9 3" xfId="11205"/>
    <cellStyle name="20% - Ênfase4 6 9 4" xfId="11206"/>
    <cellStyle name="20% - Ênfase4 6 9 5" xfId="11207"/>
    <cellStyle name="20% - Ênfase4 6 9 6" xfId="11208"/>
    <cellStyle name="20% - Ênfase4 6 9 7" xfId="11209"/>
    <cellStyle name="20% - Ênfase4 6 9 8" xfId="11210"/>
    <cellStyle name="20% - Ênfase4 6 9 9" xfId="11211"/>
    <cellStyle name="20% - Ênfase4 7" xfId="11212"/>
    <cellStyle name="20% - Ênfase4 7 10" xfId="11213"/>
    <cellStyle name="20% - Ênfase4 7 10 10" xfId="11214"/>
    <cellStyle name="20% - Ênfase4 7 10 11" xfId="11215"/>
    <cellStyle name="20% - Ênfase4 7 10 12" xfId="11216"/>
    <cellStyle name="20% - Ênfase4 7 10 13" xfId="11217"/>
    <cellStyle name="20% - Ênfase4 7 10 2" xfId="11218"/>
    <cellStyle name="20% - Ênfase4 7 10 3" xfId="11219"/>
    <cellStyle name="20% - Ênfase4 7 10 4" xfId="11220"/>
    <cellStyle name="20% - Ênfase4 7 10 5" xfId="11221"/>
    <cellStyle name="20% - Ênfase4 7 10 6" xfId="11222"/>
    <cellStyle name="20% - Ênfase4 7 10 7" xfId="11223"/>
    <cellStyle name="20% - Ênfase4 7 10 8" xfId="11224"/>
    <cellStyle name="20% - Ênfase4 7 10 9" xfId="11225"/>
    <cellStyle name="20% - Ênfase4 7 11" xfId="11226"/>
    <cellStyle name="20% - Ênfase4 7 11 10" xfId="11227"/>
    <cellStyle name="20% - Ênfase4 7 11 11" xfId="11228"/>
    <cellStyle name="20% - Ênfase4 7 11 12" xfId="11229"/>
    <cellStyle name="20% - Ênfase4 7 11 13" xfId="11230"/>
    <cellStyle name="20% - Ênfase4 7 11 2" xfId="11231"/>
    <cellStyle name="20% - Ênfase4 7 11 3" xfId="11232"/>
    <cellStyle name="20% - Ênfase4 7 11 4" xfId="11233"/>
    <cellStyle name="20% - Ênfase4 7 11 5" xfId="11234"/>
    <cellStyle name="20% - Ênfase4 7 11 6" xfId="11235"/>
    <cellStyle name="20% - Ênfase4 7 11 7" xfId="11236"/>
    <cellStyle name="20% - Ênfase4 7 11 8" xfId="11237"/>
    <cellStyle name="20% - Ênfase4 7 11 9" xfId="11238"/>
    <cellStyle name="20% - Ênfase4 7 12" xfId="11239"/>
    <cellStyle name="20% - Ênfase4 7 12 10" xfId="11240"/>
    <cellStyle name="20% - Ênfase4 7 12 11" xfId="11241"/>
    <cellStyle name="20% - Ênfase4 7 12 12" xfId="11242"/>
    <cellStyle name="20% - Ênfase4 7 12 13" xfId="11243"/>
    <cellStyle name="20% - Ênfase4 7 12 2" xfId="11244"/>
    <cellStyle name="20% - Ênfase4 7 12 3" xfId="11245"/>
    <cellStyle name="20% - Ênfase4 7 12 4" xfId="11246"/>
    <cellStyle name="20% - Ênfase4 7 12 5" xfId="11247"/>
    <cellStyle name="20% - Ênfase4 7 12 6" xfId="11248"/>
    <cellStyle name="20% - Ênfase4 7 12 7" xfId="11249"/>
    <cellStyle name="20% - Ênfase4 7 12 8" xfId="11250"/>
    <cellStyle name="20% - Ênfase4 7 12 9" xfId="11251"/>
    <cellStyle name="20% - Ênfase4 7 13" xfId="11252"/>
    <cellStyle name="20% - Ênfase4 7 14" xfId="11253"/>
    <cellStyle name="20% - Ênfase4 7 15" xfId="11254"/>
    <cellStyle name="20% - Ênfase4 7 16" xfId="11255"/>
    <cellStyle name="20% - Ênfase4 7 17" xfId="11256"/>
    <cellStyle name="20% - Ênfase4 7 18" xfId="11257"/>
    <cellStyle name="20% - Ênfase4 7 19" xfId="11258"/>
    <cellStyle name="20% - Ênfase4 7 2" xfId="11259"/>
    <cellStyle name="20% - Ênfase4 7 2 10" xfId="11260"/>
    <cellStyle name="20% - Ênfase4 7 2 10 10" xfId="11261"/>
    <cellStyle name="20% - Ênfase4 7 2 10 11" xfId="11262"/>
    <cellStyle name="20% - Ênfase4 7 2 10 12" xfId="11263"/>
    <cellStyle name="20% - Ênfase4 7 2 10 13" xfId="11264"/>
    <cellStyle name="20% - Ênfase4 7 2 10 2" xfId="11265"/>
    <cellStyle name="20% - Ênfase4 7 2 10 3" xfId="11266"/>
    <cellStyle name="20% - Ênfase4 7 2 10 4" xfId="11267"/>
    <cellStyle name="20% - Ênfase4 7 2 10 5" xfId="11268"/>
    <cellStyle name="20% - Ênfase4 7 2 10 6" xfId="11269"/>
    <cellStyle name="20% - Ênfase4 7 2 10 7" xfId="11270"/>
    <cellStyle name="20% - Ênfase4 7 2 10 8" xfId="11271"/>
    <cellStyle name="20% - Ênfase4 7 2 10 9" xfId="11272"/>
    <cellStyle name="20% - Ênfase4 7 2 11" xfId="11273"/>
    <cellStyle name="20% - Ênfase4 7 2 11 10" xfId="11274"/>
    <cellStyle name="20% - Ênfase4 7 2 11 11" xfId="11275"/>
    <cellStyle name="20% - Ênfase4 7 2 11 12" xfId="11276"/>
    <cellStyle name="20% - Ênfase4 7 2 11 13" xfId="11277"/>
    <cellStyle name="20% - Ênfase4 7 2 11 2" xfId="11278"/>
    <cellStyle name="20% - Ênfase4 7 2 11 3" xfId="11279"/>
    <cellStyle name="20% - Ênfase4 7 2 11 4" xfId="11280"/>
    <cellStyle name="20% - Ênfase4 7 2 11 5" xfId="11281"/>
    <cellStyle name="20% - Ênfase4 7 2 11 6" xfId="11282"/>
    <cellStyle name="20% - Ênfase4 7 2 11 7" xfId="11283"/>
    <cellStyle name="20% - Ênfase4 7 2 11 8" xfId="11284"/>
    <cellStyle name="20% - Ênfase4 7 2 11 9" xfId="11285"/>
    <cellStyle name="20% - Ênfase4 7 2 12" xfId="11286"/>
    <cellStyle name="20% - Ênfase4 7 2 13" xfId="11287"/>
    <cellStyle name="20% - Ênfase4 7 2 14" xfId="11288"/>
    <cellStyle name="20% - Ênfase4 7 2 15" xfId="11289"/>
    <cellStyle name="20% - Ênfase4 7 2 16" xfId="11290"/>
    <cellStyle name="20% - Ênfase4 7 2 17" xfId="11291"/>
    <cellStyle name="20% - Ênfase4 7 2 18" xfId="11292"/>
    <cellStyle name="20% - Ênfase4 7 2 19" xfId="11293"/>
    <cellStyle name="20% - Ênfase4 7 2 2" xfId="11294"/>
    <cellStyle name="20% - Ênfase4 7 2 2 10" xfId="11295"/>
    <cellStyle name="20% - Ênfase4 7 2 2 11" xfId="11296"/>
    <cellStyle name="20% - Ênfase4 7 2 2 12" xfId="11297"/>
    <cellStyle name="20% - Ênfase4 7 2 2 13" xfId="11298"/>
    <cellStyle name="20% - Ênfase4 7 2 2 2" xfId="11299"/>
    <cellStyle name="20% - Ênfase4 7 2 2 3" xfId="11300"/>
    <cellStyle name="20% - Ênfase4 7 2 2 4" xfId="11301"/>
    <cellStyle name="20% - Ênfase4 7 2 2 5" xfId="11302"/>
    <cellStyle name="20% - Ênfase4 7 2 2 6" xfId="11303"/>
    <cellStyle name="20% - Ênfase4 7 2 2 7" xfId="11304"/>
    <cellStyle name="20% - Ênfase4 7 2 2 8" xfId="11305"/>
    <cellStyle name="20% - Ênfase4 7 2 2 9" xfId="11306"/>
    <cellStyle name="20% - Ênfase4 7 2 20" xfId="11307"/>
    <cellStyle name="20% - Ênfase4 7 2 21" xfId="11308"/>
    <cellStyle name="20% - Ênfase4 7 2 22" xfId="11309"/>
    <cellStyle name="20% - Ênfase4 7 2 23" xfId="11310"/>
    <cellStyle name="20% - Ênfase4 7 2 3" xfId="11311"/>
    <cellStyle name="20% - Ênfase4 7 2 3 10" xfId="11312"/>
    <cellStyle name="20% - Ênfase4 7 2 3 11" xfId="11313"/>
    <cellStyle name="20% - Ênfase4 7 2 3 12" xfId="11314"/>
    <cellStyle name="20% - Ênfase4 7 2 3 13" xfId="11315"/>
    <cellStyle name="20% - Ênfase4 7 2 3 2" xfId="11316"/>
    <cellStyle name="20% - Ênfase4 7 2 3 3" xfId="11317"/>
    <cellStyle name="20% - Ênfase4 7 2 3 4" xfId="11318"/>
    <cellStyle name="20% - Ênfase4 7 2 3 5" xfId="11319"/>
    <cellStyle name="20% - Ênfase4 7 2 3 6" xfId="11320"/>
    <cellStyle name="20% - Ênfase4 7 2 3 7" xfId="11321"/>
    <cellStyle name="20% - Ênfase4 7 2 3 8" xfId="11322"/>
    <cellStyle name="20% - Ênfase4 7 2 3 9" xfId="11323"/>
    <cellStyle name="20% - Ênfase4 7 2 4" xfId="11324"/>
    <cellStyle name="20% - Ênfase4 7 2 4 10" xfId="11325"/>
    <cellStyle name="20% - Ênfase4 7 2 4 11" xfId="11326"/>
    <cellStyle name="20% - Ênfase4 7 2 4 12" xfId="11327"/>
    <cellStyle name="20% - Ênfase4 7 2 4 13" xfId="11328"/>
    <cellStyle name="20% - Ênfase4 7 2 4 2" xfId="11329"/>
    <cellStyle name="20% - Ênfase4 7 2 4 3" xfId="11330"/>
    <cellStyle name="20% - Ênfase4 7 2 4 4" xfId="11331"/>
    <cellStyle name="20% - Ênfase4 7 2 4 5" xfId="11332"/>
    <cellStyle name="20% - Ênfase4 7 2 4 6" xfId="11333"/>
    <cellStyle name="20% - Ênfase4 7 2 4 7" xfId="11334"/>
    <cellStyle name="20% - Ênfase4 7 2 4 8" xfId="11335"/>
    <cellStyle name="20% - Ênfase4 7 2 4 9" xfId="11336"/>
    <cellStyle name="20% - Ênfase4 7 2 5" xfId="11337"/>
    <cellStyle name="20% - Ênfase4 7 2 5 10" xfId="11338"/>
    <cellStyle name="20% - Ênfase4 7 2 5 11" xfId="11339"/>
    <cellStyle name="20% - Ênfase4 7 2 5 12" xfId="11340"/>
    <cellStyle name="20% - Ênfase4 7 2 5 13" xfId="11341"/>
    <cellStyle name="20% - Ênfase4 7 2 5 2" xfId="11342"/>
    <cellStyle name="20% - Ênfase4 7 2 5 3" xfId="11343"/>
    <cellStyle name="20% - Ênfase4 7 2 5 4" xfId="11344"/>
    <cellStyle name="20% - Ênfase4 7 2 5 5" xfId="11345"/>
    <cellStyle name="20% - Ênfase4 7 2 5 6" xfId="11346"/>
    <cellStyle name="20% - Ênfase4 7 2 5 7" xfId="11347"/>
    <cellStyle name="20% - Ênfase4 7 2 5 8" xfId="11348"/>
    <cellStyle name="20% - Ênfase4 7 2 5 9" xfId="11349"/>
    <cellStyle name="20% - Ênfase4 7 2 6" xfId="11350"/>
    <cellStyle name="20% - Ênfase4 7 2 6 10" xfId="11351"/>
    <cellStyle name="20% - Ênfase4 7 2 6 11" xfId="11352"/>
    <cellStyle name="20% - Ênfase4 7 2 6 12" xfId="11353"/>
    <cellStyle name="20% - Ênfase4 7 2 6 13" xfId="11354"/>
    <cellStyle name="20% - Ênfase4 7 2 6 2" xfId="11355"/>
    <cellStyle name="20% - Ênfase4 7 2 6 3" xfId="11356"/>
    <cellStyle name="20% - Ênfase4 7 2 6 4" xfId="11357"/>
    <cellStyle name="20% - Ênfase4 7 2 6 5" xfId="11358"/>
    <cellStyle name="20% - Ênfase4 7 2 6 6" xfId="11359"/>
    <cellStyle name="20% - Ênfase4 7 2 6 7" xfId="11360"/>
    <cellStyle name="20% - Ênfase4 7 2 6 8" xfId="11361"/>
    <cellStyle name="20% - Ênfase4 7 2 6 9" xfId="11362"/>
    <cellStyle name="20% - Ênfase4 7 2 7" xfId="11363"/>
    <cellStyle name="20% - Ênfase4 7 2 7 10" xfId="11364"/>
    <cellStyle name="20% - Ênfase4 7 2 7 11" xfId="11365"/>
    <cellStyle name="20% - Ênfase4 7 2 7 12" xfId="11366"/>
    <cellStyle name="20% - Ênfase4 7 2 7 13" xfId="11367"/>
    <cellStyle name="20% - Ênfase4 7 2 7 2" xfId="11368"/>
    <cellStyle name="20% - Ênfase4 7 2 7 3" xfId="11369"/>
    <cellStyle name="20% - Ênfase4 7 2 7 4" xfId="11370"/>
    <cellStyle name="20% - Ênfase4 7 2 7 5" xfId="11371"/>
    <cellStyle name="20% - Ênfase4 7 2 7 6" xfId="11372"/>
    <cellStyle name="20% - Ênfase4 7 2 7 7" xfId="11373"/>
    <cellStyle name="20% - Ênfase4 7 2 7 8" xfId="11374"/>
    <cellStyle name="20% - Ênfase4 7 2 7 9" xfId="11375"/>
    <cellStyle name="20% - Ênfase4 7 2 8" xfId="11376"/>
    <cellStyle name="20% - Ênfase4 7 2 8 10" xfId="11377"/>
    <cellStyle name="20% - Ênfase4 7 2 8 11" xfId="11378"/>
    <cellStyle name="20% - Ênfase4 7 2 8 12" xfId="11379"/>
    <cellStyle name="20% - Ênfase4 7 2 8 13" xfId="11380"/>
    <cellStyle name="20% - Ênfase4 7 2 8 2" xfId="11381"/>
    <cellStyle name="20% - Ênfase4 7 2 8 3" xfId="11382"/>
    <cellStyle name="20% - Ênfase4 7 2 8 4" xfId="11383"/>
    <cellStyle name="20% - Ênfase4 7 2 8 5" xfId="11384"/>
    <cellStyle name="20% - Ênfase4 7 2 8 6" xfId="11385"/>
    <cellStyle name="20% - Ênfase4 7 2 8 7" xfId="11386"/>
    <cellStyle name="20% - Ênfase4 7 2 8 8" xfId="11387"/>
    <cellStyle name="20% - Ênfase4 7 2 8 9" xfId="11388"/>
    <cellStyle name="20% - Ênfase4 7 2 9" xfId="11389"/>
    <cellStyle name="20% - Ênfase4 7 2 9 10" xfId="11390"/>
    <cellStyle name="20% - Ênfase4 7 2 9 11" xfId="11391"/>
    <cellStyle name="20% - Ênfase4 7 2 9 12" xfId="11392"/>
    <cellStyle name="20% - Ênfase4 7 2 9 13" xfId="11393"/>
    <cellStyle name="20% - Ênfase4 7 2 9 2" xfId="11394"/>
    <cellStyle name="20% - Ênfase4 7 2 9 3" xfId="11395"/>
    <cellStyle name="20% - Ênfase4 7 2 9 4" xfId="11396"/>
    <cellStyle name="20% - Ênfase4 7 2 9 5" xfId="11397"/>
    <cellStyle name="20% - Ênfase4 7 2 9 6" xfId="11398"/>
    <cellStyle name="20% - Ênfase4 7 2 9 7" xfId="11399"/>
    <cellStyle name="20% - Ênfase4 7 2 9 8" xfId="11400"/>
    <cellStyle name="20% - Ênfase4 7 2 9 9" xfId="11401"/>
    <cellStyle name="20% - Ênfase4 7 20" xfId="11402"/>
    <cellStyle name="20% - Ênfase4 7 21" xfId="11403"/>
    <cellStyle name="20% - Ênfase4 7 22" xfId="11404"/>
    <cellStyle name="20% - Ênfase4 7 23" xfId="11405"/>
    <cellStyle name="20% - Ênfase4 7 24" xfId="11406"/>
    <cellStyle name="20% - Ênfase4 7 3" xfId="11407"/>
    <cellStyle name="20% - Ênfase4 7 3 10" xfId="11408"/>
    <cellStyle name="20% - Ênfase4 7 3 11" xfId="11409"/>
    <cellStyle name="20% - Ênfase4 7 3 12" xfId="11410"/>
    <cellStyle name="20% - Ênfase4 7 3 13" xfId="11411"/>
    <cellStyle name="20% - Ênfase4 7 3 2" xfId="11412"/>
    <cellStyle name="20% - Ênfase4 7 3 3" xfId="11413"/>
    <cellStyle name="20% - Ênfase4 7 3 4" xfId="11414"/>
    <cellStyle name="20% - Ênfase4 7 3 5" xfId="11415"/>
    <cellStyle name="20% - Ênfase4 7 3 6" xfId="11416"/>
    <cellStyle name="20% - Ênfase4 7 3 7" xfId="11417"/>
    <cellStyle name="20% - Ênfase4 7 3 8" xfId="11418"/>
    <cellStyle name="20% - Ênfase4 7 3 9" xfId="11419"/>
    <cellStyle name="20% - Ênfase4 7 4" xfId="11420"/>
    <cellStyle name="20% - Ênfase4 7 4 10" xfId="11421"/>
    <cellStyle name="20% - Ênfase4 7 4 11" xfId="11422"/>
    <cellStyle name="20% - Ênfase4 7 4 12" xfId="11423"/>
    <cellStyle name="20% - Ênfase4 7 4 13" xfId="11424"/>
    <cellStyle name="20% - Ênfase4 7 4 2" xfId="11425"/>
    <cellStyle name="20% - Ênfase4 7 4 3" xfId="11426"/>
    <cellStyle name="20% - Ênfase4 7 4 4" xfId="11427"/>
    <cellStyle name="20% - Ênfase4 7 4 5" xfId="11428"/>
    <cellStyle name="20% - Ênfase4 7 4 6" xfId="11429"/>
    <cellStyle name="20% - Ênfase4 7 4 7" xfId="11430"/>
    <cellStyle name="20% - Ênfase4 7 4 8" xfId="11431"/>
    <cellStyle name="20% - Ênfase4 7 4 9" xfId="11432"/>
    <cellStyle name="20% - Ênfase4 7 5" xfId="11433"/>
    <cellStyle name="20% - Ênfase4 7 5 10" xfId="11434"/>
    <cellStyle name="20% - Ênfase4 7 5 11" xfId="11435"/>
    <cellStyle name="20% - Ênfase4 7 5 12" xfId="11436"/>
    <cellStyle name="20% - Ênfase4 7 5 13" xfId="11437"/>
    <cellStyle name="20% - Ênfase4 7 5 2" xfId="11438"/>
    <cellStyle name="20% - Ênfase4 7 5 3" xfId="11439"/>
    <cellStyle name="20% - Ênfase4 7 5 4" xfId="11440"/>
    <cellStyle name="20% - Ênfase4 7 5 5" xfId="11441"/>
    <cellStyle name="20% - Ênfase4 7 5 6" xfId="11442"/>
    <cellStyle name="20% - Ênfase4 7 5 7" xfId="11443"/>
    <cellStyle name="20% - Ênfase4 7 5 8" xfId="11444"/>
    <cellStyle name="20% - Ênfase4 7 5 9" xfId="11445"/>
    <cellStyle name="20% - Ênfase4 7 6" xfId="11446"/>
    <cellStyle name="20% - Ênfase4 7 6 10" xfId="11447"/>
    <cellStyle name="20% - Ênfase4 7 6 11" xfId="11448"/>
    <cellStyle name="20% - Ênfase4 7 6 12" xfId="11449"/>
    <cellStyle name="20% - Ênfase4 7 6 13" xfId="11450"/>
    <cellStyle name="20% - Ênfase4 7 6 2" xfId="11451"/>
    <cellStyle name="20% - Ênfase4 7 6 3" xfId="11452"/>
    <cellStyle name="20% - Ênfase4 7 6 4" xfId="11453"/>
    <cellStyle name="20% - Ênfase4 7 6 5" xfId="11454"/>
    <cellStyle name="20% - Ênfase4 7 6 6" xfId="11455"/>
    <cellStyle name="20% - Ênfase4 7 6 7" xfId="11456"/>
    <cellStyle name="20% - Ênfase4 7 6 8" xfId="11457"/>
    <cellStyle name="20% - Ênfase4 7 6 9" xfId="11458"/>
    <cellStyle name="20% - Ênfase4 7 7" xfId="11459"/>
    <cellStyle name="20% - Ênfase4 7 7 10" xfId="11460"/>
    <cellStyle name="20% - Ênfase4 7 7 11" xfId="11461"/>
    <cellStyle name="20% - Ênfase4 7 7 12" xfId="11462"/>
    <cellStyle name="20% - Ênfase4 7 7 13" xfId="11463"/>
    <cellStyle name="20% - Ênfase4 7 7 2" xfId="11464"/>
    <cellStyle name="20% - Ênfase4 7 7 3" xfId="11465"/>
    <cellStyle name="20% - Ênfase4 7 7 4" xfId="11466"/>
    <cellStyle name="20% - Ênfase4 7 7 5" xfId="11467"/>
    <cellStyle name="20% - Ênfase4 7 7 6" xfId="11468"/>
    <cellStyle name="20% - Ênfase4 7 7 7" xfId="11469"/>
    <cellStyle name="20% - Ênfase4 7 7 8" xfId="11470"/>
    <cellStyle name="20% - Ênfase4 7 7 9" xfId="11471"/>
    <cellStyle name="20% - Ênfase4 7 8" xfId="11472"/>
    <cellStyle name="20% - Ênfase4 7 8 10" xfId="11473"/>
    <cellStyle name="20% - Ênfase4 7 8 11" xfId="11474"/>
    <cellStyle name="20% - Ênfase4 7 8 12" xfId="11475"/>
    <cellStyle name="20% - Ênfase4 7 8 13" xfId="11476"/>
    <cellStyle name="20% - Ênfase4 7 8 2" xfId="11477"/>
    <cellStyle name="20% - Ênfase4 7 8 3" xfId="11478"/>
    <cellStyle name="20% - Ênfase4 7 8 4" xfId="11479"/>
    <cellStyle name="20% - Ênfase4 7 8 5" xfId="11480"/>
    <cellStyle name="20% - Ênfase4 7 8 6" xfId="11481"/>
    <cellStyle name="20% - Ênfase4 7 8 7" xfId="11482"/>
    <cellStyle name="20% - Ênfase4 7 8 8" xfId="11483"/>
    <cellStyle name="20% - Ênfase4 7 8 9" xfId="11484"/>
    <cellStyle name="20% - Ênfase4 7 9" xfId="11485"/>
    <cellStyle name="20% - Ênfase4 7 9 10" xfId="11486"/>
    <cellStyle name="20% - Ênfase4 7 9 11" xfId="11487"/>
    <cellStyle name="20% - Ênfase4 7 9 12" xfId="11488"/>
    <cellStyle name="20% - Ênfase4 7 9 13" xfId="11489"/>
    <cellStyle name="20% - Ênfase4 7 9 2" xfId="11490"/>
    <cellStyle name="20% - Ênfase4 7 9 3" xfId="11491"/>
    <cellStyle name="20% - Ênfase4 7 9 4" xfId="11492"/>
    <cellStyle name="20% - Ênfase4 7 9 5" xfId="11493"/>
    <cellStyle name="20% - Ênfase4 7 9 6" xfId="11494"/>
    <cellStyle name="20% - Ênfase4 7 9 7" xfId="11495"/>
    <cellStyle name="20% - Ênfase4 7 9 8" xfId="11496"/>
    <cellStyle name="20% - Ênfase4 7 9 9" xfId="11497"/>
    <cellStyle name="20% - Ênfase4 8" xfId="11498"/>
    <cellStyle name="20% - Ênfase4 8 10" xfId="11499"/>
    <cellStyle name="20% - Ênfase4 8 10 10" xfId="11500"/>
    <cellStyle name="20% - Ênfase4 8 10 11" xfId="11501"/>
    <cellStyle name="20% - Ênfase4 8 10 12" xfId="11502"/>
    <cellStyle name="20% - Ênfase4 8 10 13" xfId="11503"/>
    <cellStyle name="20% - Ênfase4 8 10 2" xfId="11504"/>
    <cellStyle name="20% - Ênfase4 8 10 3" xfId="11505"/>
    <cellStyle name="20% - Ênfase4 8 10 4" xfId="11506"/>
    <cellStyle name="20% - Ênfase4 8 10 5" xfId="11507"/>
    <cellStyle name="20% - Ênfase4 8 10 6" xfId="11508"/>
    <cellStyle name="20% - Ênfase4 8 10 7" xfId="11509"/>
    <cellStyle name="20% - Ênfase4 8 10 8" xfId="11510"/>
    <cellStyle name="20% - Ênfase4 8 10 9" xfId="11511"/>
    <cellStyle name="20% - Ênfase4 8 11" xfId="11512"/>
    <cellStyle name="20% - Ênfase4 8 11 10" xfId="11513"/>
    <cellStyle name="20% - Ênfase4 8 11 11" xfId="11514"/>
    <cellStyle name="20% - Ênfase4 8 11 12" xfId="11515"/>
    <cellStyle name="20% - Ênfase4 8 11 13" xfId="11516"/>
    <cellStyle name="20% - Ênfase4 8 11 2" xfId="11517"/>
    <cellStyle name="20% - Ênfase4 8 11 3" xfId="11518"/>
    <cellStyle name="20% - Ênfase4 8 11 4" xfId="11519"/>
    <cellStyle name="20% - Ênfase4 8 11 5" xfId="11520"/>
    <cellStyle name="20% - Ênfase4 8 11 6" xfId="11521"/>
    <cellStyle name="20% - Ênfase4 8 11 7" xfId="11522"/>
    <cellStyle name="20% - Ênfase4 8 11 8" xfId="11523"/>
    <cellStyle name="20% - Ênfase4 8 11 9" xfId="11524"/>
    <cellStyle name="20% - Ênfase4 8 12" xfId="11525"/>
    <cellStyle name="20% - Ênfase4 8 12 10" xfId="11526"/>
    <cellStyle name="20% - Ênfase4 8 12 11" xfId="11527"/>
    <cellStyle name="20% - Ênfase4 8 12 12" xfId="11528"/>
    <cellStyle name="20% - Ênfase4 8 12 13" xfId="11529"/>
    <cellStyle name="20% - Ênfase4 8 12 2" xfId="11530"/>
    <cellStyle name="20% - Ênfase4 8 12 3" xfId="11531"/>
    <cellStyle name="20% - Ênfase4 8 12 4" xfId="11532"/>
    <cellStyle name="20% - Ênfase4 8 12 5" xfId="11533"/>
    <cellStyle name="20% - Ênfase4 8 12 6" xfId="11534"/>
    <cellStyle name="20% - Ênfase4 8 12 7" xfId="11535"/>
    <cellStyle name="20% - Ênfase4 8 12 8" xfId="11536"/>
    <cellStyle name="20% - Ênfase4 8 12 9" xfId="11537"/>
    <cellStyle name="20% - Ênfase4 8 13" xfId="11538"/>
    <cellStyle name="20% - Ênfase4 8 14" xfId="11539"/>
    <cellStyle name="20% - Ênfase4 8 15" xfId="11540"/>
    <cellStyle name="20% - Ênfase4 8 16" xfId="11541"/>
    <cellStyle name="20% - Ênfase4 8 17" xfId="11542"/>
    <cellStyle name="20% - Ênfase4 8 18" xfId="11543"/>
    <cellStyle name="20% - Ênfase4 8 19" xfId="11544"/>
    <cellStyle name="20% - Ênfase4 8 2" xfId="11545"/>
    <cellStyle name="20% - Ênfase4 8 2 10" xfId="11546"/>
    <cellStyle name="20% - Ênfase4 8 2 10 10" xfId="11547"/>
    <cellStyle name="20% - Ênfase4 8 2 10 11" xfId="11548"/>
    <cellStyle name="20% - Ênfase4 8 2 10 12" xfId="11549"/>
    <cellStyle name="20% - Ênfase4 8 2 10 13" xfId="11550"/>
    <cellStyle name="20% - Ênfase4 8 2 10 2" xfId="11551"/>
    <cellStyle name="20% - Ênfase4 8 2 10 3" xfId="11552"/>
    <cellStyle name="20% - Ênfase4 8 2 10 4" xfId="11553"/>
    <cellStyle name="20% - Ênfase4 8 2 10 5" xfId="11554"/>
    <cellStyle name="20% - Ênfase4 8 2 10 6" xfId="11555"/>
    <cellStyle name="20% - Ênfase4 8 2 10 7" xfId="11556"/>
    <cellStyle name="20% - Ênfase4 8 2 10 8" xfId="11557"/>
    <cellStyle name="20% - Ênfase4 8 2 10 9" xfId="11558"/>
    <cellStyle name="20% - Ênfase4 8 2 11" xfId="11559"/>
    <cellStyle name="20% - Ênfase4 8 2 11 10" xfId="11560"/>
    <cellStyle name="20% - Ênfase4 8 2 11 11" xfId="11561"/>
    <cellStyle name="20% - Ênfase4 8 2 11 12" xfId="11562"/>
    <cellStyle name="20% - Ênfase4 8 2 11 13" xfId="11563"/>
    <cellStyle name="20% - Ênfase4 8 2 11 2" xfId="11564"/>
    <cellStyle name="20% - Ênfase4 8 2 11 3" xfId="11565"/>
    <cellStyle name="20% - Ênfase4 8 2 11 4" xfId="11566"/>
    <cellStyle name="20% - Ênfase4 8 2 11 5" xfId="11567"/>
    <cellStyle name="20% - Ênfase4 8 2 11 6" xfId="11568"/>
    <cellStyle name="20% - Ênfase4 8 2 11 7" xfId="11569"/>
    <cellStyle name="20% - Ênfase4 8 2 11 8" xfId="11570"/>
    <cellStyle name="20% - Ênfase4 8 2 11 9" xfId="11571"/>
    <cellStyle name="20% - Ênfase4 8 2 12" xfId="11572"/>
    <cellStyle name="20% - Ênfase4 8 2 13" xfId="11573"/>
    <cellStyle name="20% - Ênfase4 8 2 14" xfId="11574"/>
    <cellStyle name="20% - Ênfase4 8 2 15" xfId="11575"/>
    <cellStyle name="20% - Ênfase4 8 2 16" xfId="11576"/>
    <cellStyle name="20% - Ênfase4 8 2 17" xfId="11577"/>
    <cellStyle name="20% - Ênfase4 8 2 18" xfId="11578"/>
    <cellStyle name="20% - Ênfase4 8 2 19" xfId="11579"/>
    <cellStyle name="20% - Ênfase4 8 2 2" xfId="11580"/>
    <cellStyle name="20% - Ênfase4 8 2 2 10" xfId="11581"/>
    <cellStyle name="20% - Ênfase4 8 2 2 11" xfId="11582"/>
    <cellStyle name="20% - Ênfase4 8 2 2 12" xfId="11583"/>
    <cellStyle name="20% - Ênfase4 8 2 2 13" xfId="11584"/>
    <cellStyle name="20% - Ênfase4 8 2 2 2" xfId="11585"/>
    <cellStyle name="20% - Ênfase4 8 2 2 3" xfId="11586"/>
    <cellStyle name="20% - Ênfase4 8 2 2 4" xfId="11587"/>
    <cellStyle name="20% - Ênfase4 8 2 2 5" xfId="11588"/>
    <cellStyle name="20% - Ênfase4 8 2 2 6" xfId="11589"/>
    <cellStyle name="20% - Ênfase4 8 2 2 7" xfId="11590"/>
    <cellStyle name="20% - Ênfase4 8 2 2 8" xfId="11591"/>
    <cellStyle name="20% - Ênfase4 8 2 2 9" xfId="11592"/>
    <cellStyle name="20% - Ênfase4 8 2 20" xfId="11593"/>
    <cellStyle name="20% - Ênfase4 8 2 21" xfId="11594"/>
    <cellStyle name="20% - Ênfase4 8 2 22" xfId="11595"/>
    <cellStyle name="20% - Ênfase4 8 2 23" xfId="11596"/>
    <cellStyle name="20% - Ênfase4 8 2 3" xfId="11597"/>
    <cellStyle name="20% - Ênfase4 8 2 3 10" xfId="11598"/>
    <cellStyle name="20% - Ênfase4 8 2 3 11" xfId="11599"/>
    <cellStyle name="20% - Ênfase4 8 2 3 12" xfId="11600"/>
    <cellStyle name="20% - Ênfase4 8 2 3 13" xfId="11601"/>
    <cellStyle name="20% - Ênfase4 8 2 3 2" xfId="11602"/>
    <cellStyle name="20% - Ênfase4 8 2 3 3" xfId="11603"/>
    <cellStyle name="20% - Ênfase4 8 2 3 4" xfId="11604"/>
    <cellStyle name="20% - Ênfase4 8 2 3 5" xfId="11605"/>
    <cellStyle name="20% - Ênfase4 8 2 3 6" xfId="11606"/>
    <cellStyle name="20% - Ênfase4 8 2 3 7" xfId="11607"/>
    <cellStyle name="20% - Ênfase4 8 2 3 8" xfId="11608"/>
    <cellStyle name="20% - Ênfase4 8 2 3 9" xfId="11609"/>
    <cellStyle name="20% - Ênfase4 8 2 4" xfId="11610"/>
    <cellStyle name="20% - Ênfase4 8 2 4 10" xfId="11611"/>
    <cellStyle name="20% - Ênfase4 8 2 4 11" xfId="11612"/>
    <cellStyle name="20% - Ênfase4 8 2 4 12" xfId="11613"/>
    <cellStyle name="20% - Ênfase4 8 2 4 13" xfId="11614"/>
    <cellStyle name="20% - Ênfase4 8 2 4 2" xfId="11615"/>
    <cellStyle name="20% - Ênfase4 8 2 4 3" xfId="11616"/>
    <cellStyle name="20% - Ênfase4 8 2 4 4" xfId="11617"/>
    <cellStyle name="20% - Ênfase4 8 2 4 5" xfId="11618"/>
    <cellStyle name="20% - Ênfase4 8 2 4 6" xfId="11619"/>
    <cellStyle name="20% - Ênfase4 8 2 4 7" xfId="11620"/>
    <cellStyle name="20% - Ênfase4 8 2 4 8" xfId="11621"/>
    <cellStyle name="20% - Ênfase4 8 2 4 9" xfId="11622"/>
    <cellStyle name="20% - Ênfase4 8 2 5" xfId="11623"/>
    <cellStyle name="20% - Ênfase4 8 2 5 10" xfId="11624"/>
    <cellStyle name="20% - Ênfase4 8 2 5 11" xfId="11625"/>
    <cellStyle name="20% - Ênfase4 8 2 5 12" xfId="11626"/>
    <cellStyle name="20% - Ênfase4 8 2 5 13" xfId="11627"/>
    <cellStyle name="20% - Ênfase4 8 2 5 2" xfId="11628"/>
    <cellStyle name="20% - Ênfase4 8 2 5 3" xfId="11629"/>
    <cellStyle name="20% - Ênfase4 8 2 5 4" xfId="11630"/>
    <cellStyle name="20% - Ênfase4 8 2 5 5" xfId="11631"/>
    <cellStyle name="20% - Ênfase4 8 2 5 6" xfId="11632"/>
    <cellStyle name="20% - Ênfase4 8 2 5 7" xfId="11633"/>
    <cellStyle name="20% - Ênfase4 8 2 5 8" xfId="11634"/>
    <cellStyle name="20% - Ênfase4 8 2 5 9" xfId="11635"/>
    <cellStyle name="20% - Ênfase4 8 2 6" xfId="11636"/>
    <cellStyle name="20% - Ênfase4 8 2 6 10" xfId="11637"/>
    <cellStyle name="20% - Ênfase4 8 2 6 11" xfId="11638"/>
    <cellStyle name="20% - Ênfase4 8 2 6 12" xfId="11639"/>
    <cellStyle name="20% - Ênfase4 8 2 6 13" xfId="11640"/>
    <cellStyle name="20% - Ênfase4 8 2 6 2" xfId="11641"/>
    <cellStyle name="20% - Ênfase4 8 2 6 3" xfId="11642"/>
    <cellStyle name="20% - Ênfase4 8 2 6 4" xfId="11643"/>
    <cellStyle name="20% - Ênfase4 8 2 6 5" xfId="11644"/>
    <cellStyle name="20% - Ênfase4 8 2 6 6" xfId="11645"/>
    <cellStyle name="20% - Ênfase4 8 2 6 7" xfId="11646"/>
    <cellStyle name="20% - Ênfase4 8 2 6 8" xfId="11647"/>
    <cellStyle name="20% - Ênfase4 8 2 6 9" xfId="11648"/>
    <cellStyle name="20% - Ênfase4 8 2 7" xfId="11649"/>
    <cellStyle name="20% - Ênfase4 8 2 7 10" xfId="11650"/>
    <cellStyle name="20% - Ênfase4 8 2 7 11" xfId="11651"/>
    <cellStyle name="20% - Ênfase4 8 2 7 12" xfId="11652"/>
    <cellStyle name="20% - Ênfase4 8 2 7 13" xfId="11653"/>
    <cellStyle name="20% - Ênfase4 8 2 7 2" xfId="11654"/>
    <cellStyle name="20% - Ênfase4 8 2 7 3" xfId="11655"/>
    <cellStyle name="20% - Ênfase4 8 2 7 4" xfId="11656"/>
    <cellStyle name="20% - Ênfase4 8 2 7 5" xfId="11657"/>
    <cellStyle name="20% - Ênfase4 8 2 7 6" xfId="11658"/>
    <cellStyle name="20% - Ênfase4 8 2 7 7" xfId="11659"/>
    <cellStyle name="20% - Ênfase4 8 2 7 8" xfId="11660"/>
    <cellStyle name="20% - Ênfase4 8 2 7 9" xfId="11661"/>
    <cellStyle name="20% - Ênfase4 8 2 8" xfId="11662"/>
    <cellStyle name="20% - Ênfase4 8 2 8 10" xfId="11663"/>
    <cellStyle name="20% - Ênfase4 8 2 8 11" xfId="11664"/>
    <cellStyle name="20% - Ênfase4 8 2 8 12" xfId="11665"/>
    <cellStyle name="20% - Ênfase4 8 2 8 13" xfId="11666"/>
    <cellStyle name="20% - Ênfase4 8 2 8 2" xfId="11667"/>
    <cellStyle name="20% - Ênfase4 8 2 8 3" xfId="11668"/>
    <cellStyle name="20% - Ênfase4 8 2 8 4" xfId="11669"/>
    <cellStyle name="20% - Ênfase4 8 2 8 5" xfId="11670"/>
    <cellStyle name="20% - Ênfase4 8 2 8 6" xfId="11671"/>
    <cellStyle name="20% - Ênfase4 8 2 8 7" xfId="11672"/>
    <cellStyle name="20% - Ênfase4 8 2 8 8" xfId="11673"/>
    <cellStyle name="20% - Ênfase4 8 2 8 9" xfId="11674"/>
    <cellStyle name="20% - Ênfase4 8 2 9" xfId="11675"/>
    <cellStyle name="20% - Ênfase4 8 2 9 10" xfId="11676"/>
    <cellStyle name="20% - Ênfase4 8 2 9 11" xfId="11677"/>
    <cellStyle name="20% - Ênfase4 8 2 9 12" xfId="11678"/>
    <cellStyle name="20% - Ênfase4 8 2 9 13" xfId="11679"/>
    <cellStyle name="20% - Ênfase4 8 2 9 2" xfId="11680"/>
    <cellStyle name="20% - Ênfase4 8 2 9 3" xfId="11681"/>
    <cellStyle name="20% - Ênfase4 8 2 9 4" xfId="11682"/>
    <cellStyle name="20% - Ênfase4 8 2 9 5" xfId="11683"/>
    <cellStyle name="20% - Ênfase4 8 2 9 6" xfId="11684"/>
    <cellStyle name="20% - Ênfase4 8 2 9 7" xfId="11685"/>
    <cellStyle name="20% - Ênfase4 8 2 9 8" xfId="11686"/>
    <cellStyle name="20% - Ênfase4 8 2 9 9" xfId="11687"/>
    <cellStyle name="20% - Ênfase4 8 20" xfId="11688"/>
    <cellStyle name="20% - Ênfase4 8 21" xfId="11689"/>
    <cellStyle name="20% - Ênfase4 8 22" xfId="11690"/>
    <cellStyle name="20% - Ênfase4 8 23" xfId="11691"/>
    <cellStyle name="20% - Ênfase4 8 24" xfId="11692"/>
    <cellStyle name="20% - Ênfase4 8 3" xfId="11693"/>
    <cellStyle name="20% - Ênfase4 8 3 10" xfId="11694"/>
    <cellStyle name="20% - Ênfase4 8 3 11" xfId="11695"/>
    <cellStyle name="20% - Ênfase4 8 3 12" xfId="11696"/>
    <cellStyle name="20% - Ênfase4 8 3 13" xfId="11697"/>
    <cellStyle name="20% - Ênfase4 8 3 2" xfId="11698"/>
    <cellStyle name="20% - Ênfase4 8 3 3" xfId="11699"/>
    <cellStyle name="20% - Ênfase4 8 3 4" xfId="11700"/>
    <cellStyle name="20% - Ênfase4 8 3 5" xfId="11701"/>
    <cellStyle name="20% - Ênfase4 8 3 6" xfId="11702"/>
    <cellStyle name="20% - Ênfase4 8 3 7" xfId="11703"/>
    <cellStyle name="20% - Ênfase4 8 3 8" xfId="11704"/>
    <cellStyle name="20% - Ênfase4 8 3 9" xfId="11705"/>
    <cellStyle name="20% - Ênfase4 8 4" xfId="11706"/>
    <cellStyle name="20% - Ênfase4 8 4 10" xfId="11707"/>
    <cellStyle name="20% - Ênfase4 8 4 11" xfId="11708"/>
    <cellStyle name="20% - Ênfase4 8 4 12" xfId="11709"/>
    <cellStyle name="20% - Ênfase4 8 4 13" xfId="11710"/>
    <cellStyle name="20% - Ênfase4 8 4 2" xfId="11711"/>
    <cellStyle name="20% - Ênfase4 8 4 3" xfId="11712"/>
    <cellStyle name="20% - Ênfase4 8 4 4" xfId="11713"/>
    <cellStyle name="20% - Ênfase4 8 4 5" xfId="11714"/>
    <cellStyle name="20% - Ênfase4 8 4 6" xfId="11715"/>
    <cellStyle name="20% - Ênfase4 8 4 7" xfId="11716"/>
    <cellStyle name="20% - Ênfase4 8 4 8" xfId="11717"/>
    <cellStyle name="20% - Ênfase4 8 4 9" xfId="11718"/>
    <cellStyle name="20% - Ênfase4 8 5" xfId="11719"/>
    <cellStyle name="20% - Ênfase4 8 5 10" xfId="11720"/>
    <cellStyle name="20% - Ênfase4 8 5 11" xfId="11721"/>
    <cellStyle name="20% - Ênfase4 8 5 12" xfId="11722"/>
    <cellStyle name="20% - Ênfase4 8 5 13" xfId="11723"/>
    <cellStyle name="20% - Ênfase4 8 5 2" xfId="11724"/>
    <cellStyle name="20% - Ênfase4 8 5 3" xfId="11725"/>
    <cellStyle name="20% - Ênfase4 8 5 4" xfId="11726"/>
    <cellStyle name="20% - Ênfase4 8 5 5" xfId="11727"/>
    <cellStyle name="20% - Ênfase4 8 5 6" xfId="11728"/>
    <cellStyle name="20% - Ênfase4 8 5 7" xfId="11729"/>
    <cellStyle name="20% - Ênfase4 8 5 8" xfId="11730"/>
    <cellStyle name="20% - Ênfase4 8 5 9" xfId="11731"/>
    <cellStyle name="20% - Ênfase4 8 6" xfId="11732"/>
    <cellStyle name="20% - Ênfase4 8 6 10" xfId="11733"/>
    <cellStyle name="20% - Ênfase4 8 6 11" xfId="11734"/>
    <cellStyle name="20% - Ênfase4 8 6 12" xfId="11735"/>
    <cellStyle name="20% - Ênfase4 8 6 13" xfId="11736"/>
    <cellStyle name="20% - Ênfase4 8 6 2" xfId="11737"/>
    <cellStyle name="20% - Ênfase4 8 6 3" xfId="11738"/>
    <cellStyle name="20% - Ênfase4 8 6 4" xfId="11739"/>
    <cellStyle name="20% - Ênfase4 8 6 5" xfId="11740"/>
    <cellStyle name="20% - Ênfase4 8 6 6" xfId="11741"/>
    <cellStyle name="20% - Ênfase4 8 6 7" xfId="11742"/>
    <cellStyle name="20% - Ênfase4 8 6 8" xfId="11743"/>
    <cellStyle name="20% - Ênfase4 8 6 9" xfId="11744"/>
    <cellStyle name="20% - Ênfase4 8 7" xfId="11745"/>
    <cellStyle name="20% - Ênfase4 8 7 10" xfId="11746"/>
    <cellStyle name="20% - Ênfase4 8 7 11" xfId="11747"/>
    <cellStyle name="20% - Ênfase4 8 7 12" xfId="11748"/>
    <cellStyle name="20% - Ênfase4 8 7 13" xfId="11749"/>
    <cellStyle name="20% - Ênfase4 8 7 2" xfId="11750"/>
    <cellStyle name="20% - Ênfase4 8 7 3" xfId="11751"/>
    <cellStyle name="20% - Ênfase4 8 7 4" xfId="11752"/>
    <cellStyle name="20% - Ênfase4 8 7 5" xfId="11753"/>
    <cellStyle name="20% - Ênfase4 8 7 6" xfId="11754"/>
    <cellStyle name="20% - Ênfase4 8 7 7" xfId="11755"/>
    <cellStyle name="20% - Ênfase4 8 7 8" xfId="11756"/>
    <cellStyle name="20% - Ênfase4 8 7 9" xfId="11757"/>
    <cellStyle name="20% - Ênfase4 8 8" xfId="11758"/>
    <cellStyle name="20% - Ênfase4 8 8 10" xfId="11759"/>
    <cellStyle name="20% - Ênfase4 8 8 11" xfId="11760"/>
    <cellStyle name="20% - Ênfase4 8 8 12" xfId="11761"/>
    <cellStyle name="20% - Ênfase4 8 8 13" xfId="11762"/>
    <cellStyle name="20% - Ênfase4 8 8 2" xfId="11763"/>
    <cellStyle name="20% - Ênfase4 8 8 3" xfId="11764"/>
    <cellStyle name="20% - Ênfase4 8 8 4" xfId="11765"/>
    <cellStyle name="20% - Ênfase4 8 8 5" xfId="11766"/>
    <cellStyle name="20% - Ênfase4 8 8 6" xfId="11767"/>
    <cellStyle name="20% - Ênfase4 8 8 7" xfId="11768"/>
    <cellStyle name="20% - Ênfase4 8 8 8" xfId="11769"/>
    <cellStyle name="20% - Ênfase4 8 8 9" xfId="11770"/>
    <cellStyle name="20% - Ênfase4 8 9" xfId="11771"/>
    <cellStyle name="20% - Ênfase4 8 9 10" xfId="11772"/>
    <cellStyle name="20% - Ênfase4 8 9 11" xfId="11773"/>
    <cellStyle name="20% - Ênfase4 8 9 12" xfId="11774"/>
    <cellStyle name="20% - Ênfase4 8 9 13" xfId="11775"/>
    <cellStyle name="20% - Ênfase4 8 9 2" xfId="11776"/>
    <cellStyle name="20% - Ênfase4 8 9 3" xfId="11777"/>
    <cellStyle name="20% - Ênfase4 8 9 4" xfId="11778"/>
    <cellStyle name="20% - Ênfase4 8 9 5" xfId="11779"/>
    <cellStyle name="20% - Ênfase4 8 9 6" xfId="11780"/>
    <cellStyle name="20% - Ênfase4 8 9 7" xfId="11781"/>
    <cellStyle name="20% - Ênfase4 8 9 8" xfId="11782"/>
    <cellStyle name="20% - Ênfase4 8 9 9" xfId="11783"/>
    <cellStyle name="20% - Ênfase4 9" xfId="11784"/>
    <cellStyle name="20% - Ênfase4 9 10" xfId="11785"/>
    <cellStyle name="20% - Ênfase4 9 10 10" xfId="11786"/>
    <cellStyle name="20% - Ênfase4 9 10 11" xfId="11787"/>
    <cellStyle name="20% - Ênfase4 9 10 12" xfId="11788"/>
    <cellStyle name="20% - Ênfase4 9 10 13" xfId="11789"/>
    <cellStyle name="20% - Ênfase4 9 10 2" xfId="11790"/>
    <cellStyle name="20% - Ênfase4 9 10 3" xfId="11791"/>
    <cellStyle name="20% - Ênfase4 9 10 4" xfId="11792"/>
    <cellStyle name="20% - Ênfase4 9 10 5" xfId="11793"/>
    <cellStyle name="20% - Ênfase4 9 10 6" xfId="11794"/>
    <cellStyle name="20% - Ênfase4 9 10 7" xfId="11795"/>
    <cellStyle name="20% - Ênfase4 9 10 8" xfId="11796"/>
    <cellStyle name="20% - Ênfase4 9 10 9" xfId="11797"/>
    <cellStyle name="20% - Ênfase4 9 11" xfId="11798"/>
    <cellStyle name="20% - Ênfase4 9 11 10" xfId="11799"/>
    <cellStyle name="20% - Ênfase4 9 11 11" xfId="11800"/>
    <cellStyle name="20% - Ênfase4 9 11 12" xfId="11801"/>
    <cellStyle name="20% - Ênfase4 9 11 13" xfId="11802"/>
    <cellStyle name="20% - Ênfase4 9 11 2" xfId="11803"/>
    <cellStyle name="20% - Ênfase4 9 11 3" xfId="11804"/>
    <cellStyle name="20% - Ênfase4 9 11 4" xfId="11805"/>
    <cellStyle name="20% - Ênfase4 9 11 5" xfId="11806"/>
    <cellStyle name="20% - Ênfase4 9 11 6" xfId="11807"/>
    <cellStyle name="20% - Ênfase4 9 11 7" xfId="11808"/>
    <cellStyle name="20% - Ênfase4 9 11 8" xfId="11809"/>
    <cellStyle name="20% - Ênfase4 9 11 9" xfId="11810"/>
    <cellStyle name="20% - Ênfase4 9 12" xfId="11811"/>
    <cellStyle name="20% - Ênfase4 9 12 10" xfId="11812"/>
    <cellStyle name="20% - Ênfase4 9 12 11" xfId="11813"/>
    <cellStyle name="20% - Ênfase4 9 12 12" xfId="11814"/>
    <cellStyle name="20% - Ênfase4 9 12 13" xfId="11815"/>
    <cellStyle name="20% - Ênfase4 9 12 2" xfId="11816"/>
    <cellStyle name="20% - Ênfase4 9 12 3" xfId="11817"/>
    <cellStyle name="20% - Ênfase4 9 12 4" xfId="11818"/>
    <cellStyle name="20% - Ênfase4 9 12 5" xfId="11819"/>
    <cellStyle name="20% - Ênfase4 9 12 6" xfId="11820"/>
    <cellStyle name="20% - Ênfase4 9 12 7" xfId="11821"/>
    <cellStyle name="20% - Ênfase4 9 12 8" xfId="11822"/>
    <cellStyle name="20% - Ênfase4 9 12 9" xfId="11823"/>
    <cellStyle name="20% - Ênfase4 9 13" xfId="11824"/>
    <cellStyle name="20% - Ênfase4 9 14" xfId="11825"/>
    <cellStyle name="20% - Ênfase4 9 15" xfId="11826"/>
    <cellStyle name="20% - Ênfase4 9 16" xfId="11827"/>
    <cellStyle name="20% - Ênfase4 9 17" xfId="11828"/>
    <cellStyle name="20% - Ênfase4 9 18" xfId="11829"/>
    <cellStyle name="20% - Ênfase4 9 19" xfId="11830"/>
    <cellStyle name="20% - Ênfase4 9 2" xfId="11831"/>
    <cellStyle name="20% - Ênfase4 9 2 10" xfId="11832"/>
    <cellStyle name="20% - Ênfase4 9 2 10 10" xfId="11833"/>
    <cellStyle name="20% - Ênfase4 9 2 10 11" xfId="11834"/>
    <cellStyle name="20% - Ênfase4 9 2 10 12" xfId="11835"/>
    <cellStyle name="20% - Ênfase4 9 2 10 13" xfId="11836"/>
    <cellStyle name="20% - Ênfase4 9 2 10 2" xfId="11837"/>
    <cellStyle name="20% - Ênfase4 9 2 10 3" xfId="11838"/>
    <cellStyle name="20% - Ênfase4 9 2 10 4" xfId="11839"/>
    <cellStyle name="20% - Ênfase4 9 2 10 5" xfId="11840"/>
    <cellStyle name="20% - Ênfase4 9 2 10 6" xfId="11841"/>
    <cellStyle name="20% - Ênfase4 9 2 10 7" xfId="11842"/>
    <cellStyle name="20% - Ênfase4 9 2 10 8" xfId="11843"/>
    <cellStyle name="20% - Ênfase4 9 2 10 9" xfId="11844"/>
    <cellStyle name="20% - Ênfase4 9 2 11" xfId="11845"/>
    <cellStyle name="20% - Ênfase4 9 2 11 10" xfId="11846"/>
    <cellStyle name="20% - Ênfase4 9 2 11 11" xfId="11847"/>
    <cellStyle name="20% - Ênfase4 9 2 11 12" xfId="11848"/>
    <cellStyle name="20% - Ênfase4 9 2 11 13" xfId="11849"/>
    <cellStyle name="20% - Ênfase4 9 2 11 2" xfId="11850"/>
    <cellStyle name="20% - Ênfase4 9 2 11 3" xfId="11851"/>
    <cellStyle name="20% - Ênfase4 9 2 11 4" xfId="11852"/>
    <cellStyle name="20% - Ênfase4 9 2 11 5" xfId="11853"/>
    <cellStyle name="20% - Ênfase4 9 2 11 6" xfId="11854"/>
    <cellStyle name="20% - Ênfase4 9 2 11 7" xfId="11855"/>
    <cellStyle name="20% - Ênfase4 9 2 11 8" xfId="11856"/>
    <cellStyle name="20% - Ênfase4 9 2 11 9" xfId="11857"/>
    <cellStyle name="20% - Ênfase4 9 2 12" xfId="11858"/>
    <cellStyle name="20% - Ênfase4 9 2 13" xfId="11859"/>
    <cellStyle name="20% - Ênfase4 9 2 14" xfId="11860"/>
    <cellStyle name="20% - Ênfase4 9 2 15" xfId="11861"/>
    <cellStyle name="20% - Ênfase4 9 2 16" xfId="11862"/>
    <cellStyle name="20% - Ênfase4 9 2 17" xfId="11863"/>
    <cellStyle name="20% - Ênfase4 9 2 18" xfId="11864"/>
    <cellStyle name="20% - Ênfase4 9 2 19" xfId="11865"/>
    <cellStyle name="20% - Ênfase4 9 2 2" xfId="11866"/>
    <cellStyle name="20% - Ênfase4 9 2 2 10" xfId="11867"/>
    <cellStyle name="20% - Ênfase4 9 2 2 11" xfId="11868"/>
    <cellStyle name="20% - Ênfase4 9 2 2 12" xfId="11869"/>
    <cellStyle name="20% - Ênfase4 9 2 2 13" xfId="11870"/>
    <cellStyle name="20% - Ênfase4 9 2 2 2" xfId="11871"/>
    <cellStyle name="20% - Ênfase4 9 2 2 3" xfId="11872"/>
    <cellStyle name="20% - Ênfase4 9 2 2 4" xfId="11873"/>
    <cellStyle name="20% - Ênfase4 9 2 2 5" xfId="11874"/>
    <cellStyle name="20% - Ênfase4 9 2 2 6" xfId="11875"/>
    <cellStyle name="20% - Ênfase4 9 2 2 7" xfId="11876"/>
    <cellStyle name="20% - Ênfase4 9 2 2 8" xfId="11877"/>
    <cellStyle name="20% - Ênfase4 9 2 2 9" xfId="11878"/>
    <cellStyle name="20% - Ênfase4 9 2 20" xfId="11879"/>
    <cellStyle name="20% - Ênfase4 9 2 21" xfId="11880"/>
    <cellStyle name="20% - Ênfase4 9 2 22" xfId="11881"/>
    <cellStyle name="20% - Ênfase4 9 2 23" xfId="11882"/>
    <cellStyle name="20% - Ênfase4 9 2 3" xfId="11883"/>
    <cellStyle name="20% - Ênfase4 9 2 3 10" xfId="11884"/>
    <cellStyle name="20% - Ênfase4 9 2 3 11" xfId="11885"/>
    <cellStyle name="20% - Ênfase4 9 2 3 12" xfId="11886"/>
    <cellStyle name="20% - Ênfase4 9 2 3 13" xfId="11887"/>
    <cellStyle name="20% - Ênfase4 9 2 3 2" xfId="11888"/>
    <cellStyle name="20% - Ênfase4 9 2 3 3" xfId="11889"/>
    <cellStyle name="20% - Ênfase4 9 2 3 4" xfId="11890"/>
    <cellStyle name="20% - Ênfase4 9 2 3 5" xfId="11891"/>
    <cellStyle name="20% - Ênfase4 9 2 3 6" xfId="11892"/>
    <cellStyle name="20% - Ênfase4 9 2 3 7" xfId="11893"/>
    <cellStyle name="20% - Ênfase4 9 2 3 8" xfId="11894"/>
    <cellStyle name="20% - Ênfase4 9 2 3 9" xfId="11895"/>
    <cellStyle name="20% - Ênfase4 9 2 4" xfId="11896"/>
    <cellStyle name="20% - Ênfase4 9 2 4 10" xfId="11897"/>
    <cellStyle name="20% - Ênfase4 9 2 4 11" xfId="11898"/>
    <cellStyle name="20% - Ênfase4 9 2 4 12" xfId="11899"/>
    <cellStyle name="20% - Ênfase4 9 2 4 13" xfId="11900"/>
    <cellStyle name="20% - Ênfase4 9 2 4 2" xfId="11901"/>
    <cellStyle name="20% - Ênfase4 9 2 4 3" xfId="11902"/>
    <cellStyle name="20% - Ênfase4 9 2 4 4" xfId="11903"/>
    <cellStyle name="20% - Ênfase4 9 2 4 5" xfId="11904"/>
    <cellStyle name="20% - Ênfase4 9 2 4 6" xfId="11905"/>
    <cellStyle name="20% - Ênfase4 9 2 4 7" xfId="11906"/>
    <cellStyle name="20% - Ênfase4 9 2 4 8" xfId="11907"/>
    <cellStyle name="20% - Ênfase4 9 2 4 9" xfId="11908"/>
    <cellStyle name="20% - Ênfase4 9 2 5" xfId="11909"/>
    <cellStyle name="20% - Ênfase4 9 2 5 10" xfId="11910"/>
    <cellStyle name="20% - Ênfase4 9 2 5 11" xfId="11911"/>
    <cellStyle name="20% - Ênfase4 9 2 5 12" xfId="11912"/>
    <cellStyle name="20% - Ênfase4 9 2 5 13" xfId="11913"/>
    <cellStyle name="20% - Ênfase4 9 2 5 2" xfId="11914"/>
    <cellStyle name="20% - Ênfase4 9 2 5 3" xfId="11915"/>
    <cellStyle name="20% - Ênfase4 9 2 5 4" xfId="11916"/>
    <cellStyle name="20% - Ênfase4 9 2 5 5" xfId="11917"/>
    <cellStyle name="20% - Ênfase4 9 2 5 6" xfId="11918"/>
    <cellStyle name="20% - Ênfase4 9 2 5 7" xfId="11919"/>
    <cellStyle name="20% - Ênfase4 9 2 5 8" xfId="11920"/>
    <cellStyle name="20% - Ênfase4 9 2 5 9" xfId="11921"/>
    <cellStyle name="20% - Ênfase4 9 2 6" xfId="11922"/>
    <cellStyle name="20% - Ênfase4 9 2 6 10" xfId="11923"/>
    <cellStyle name="20% - Ênfase4 9 2 6 11" xfId="11924"/>
    <cellStyle name="20% - Ênfase4 9 2 6 12" xfId="11925"/>
    <cellStyle name="20% - Ênfase4 9 2 6 13" xfId="11926"/>
    <cellStyle name="20% - Ênfase4 9 2 6 2" xfId="11927"/>
    <cellStyle name="20% - Ênfase4 9 2 6 3" xfId="11928"/>
    <cellStyle name="20% - Ênfase4 9 2 6 4" xfId="11929"/>
    <cellStyle name="20% - Ênfase4 9 2 6 5" xfId="11930"/>
    <cellStyle name="20% - Ênfase4 9 2 6 6" xfId="11931"/>
    <cellStyle name="20% - Ênfase4 9 2 6 7" xfId="11932"/>
    <cellStyle name="20% - Ênfase4 9 2 6 8" xfId="11933"/>
    <cellStyle name="20% - Ênfase4 9 2 6 9" xfId="11934"/>
    <cellStyle name="20% - Ênfase4 9 2 7" xfId="11935"/>
    <cellStyle name="20% - Ênfase4 9 2 7 10" xfId="11936"/>
    <cellStyle name="20% - Ênfase4 9 2 7 11" xfId="11937"/>
    <cellStyle name="20% - Ênfase4 9 2 7 12" xfId="11938"/>
    <cellStyle name="20% - Ênfase4 9 2 7 13" xfId="11939"/>
    <cellStyle name="20% - Ênfase4 9 2 7 2" xfId="11940"/>
    <cellStyle name="20% - Ênfase4 9 2 7 3" xfId="11941"/>
    <cellStyle name="20% - Ênfase4 9 2 7 4" xfId="11942"/>
    <cellStyle name="20% - Ênfase4 9 2 7 5" xfId="11943"/>
    <cellStyle name="20% - Ênfase4 9 2 7 6" xfId="11944"/>
    <cellStyle name="20% - Ênfase4 9 2 7 7" xfId="11945"/>
    <cellStyle name="20% - Ênfase4 9 2 7 8" xfId="11946"/>
    <cellStyle name="20% - Ênfase4 9 2 7 9" xfId="11947"/>
    <cellStyle name="20% - Ênfase4 9 2 8" xfId="11948"/>
    <cellStyle name="20% - Ênfase4 9 2 8 10" xfId="11949"/>
    <cellStyle name="20% - Ênfase4 9 2 8 11" xfId="11950"/>
    <cellStyle name="20% - Ênfase4 9 2 8 12" xfId="11951"/>
    <cellStyle name="20% - Ênfase4 9 2 8 13" xfId="11952"/>
    <cellStyle name="20% - Ênfase4 9 2 8 2" xfId="11953"/>
    <cellStyle name="20% - Ênfase4 9 2 8 3" xfId="11954"/>
    <cellStyle name="20% - Ênfase4 9 2 8 4" xfId="11955"/>
    <cellStyle name="20% - Ênfase4 9 2 8 5" xfId="11956"/>
    <cellStyle name="20% - Ênfase4 9 2 8 6" xfId="11957"/>
    <cellStyle name="20% - Ênfase4 9 2 8 7" xfId="11958"/>
    <cellStyle name="20% - Ênfase4 9 2 8 8" xfId="11959"/>
    <cellStyle name="20% - Ênfase4 9 2 8 9" xfId="11960"/>
    <cellStyle name="20% - Ênfase4 9 2 9" xfId="11961"/>
    <cellStyle name="20% - Ênfase4 9 2 9 10" xfId="11962"/>
    <cellStyle name="20% - Ênfase4 9 2 9 11" xfId="11963"/>
    <cellStyle name="20% - Ênfase4 9 2 9 12" xfId="11964"/>
    <cellStyle name="20% - Ênfase4 9 2 9 13" xfId="11965"/>
    <cellStyle name="20% - Ênfase4 9 2 9 2" xfId="11966"/>
    <cellStyle name="20% - Ênfase4 9 2 9 3" xfId="11967"/>
    <cellStyle name="20% - Ênfase4 9 2 9 4" xfId="11968"/>
    <cellStyle name="20% - Ênfase4 9 2 9 5" xfId="11969"/>
    <cellStyle name="20% - Ênfase4 9 2 9 6" xfId="11970"/>
    <cellStyle name="20% - Ênfase4 9 2 9 7" xfId="11971"/>
    <cellStyle name="20% - Ênfase4 9 2 9 8" xfId="11972"/>
    <cellStyle name="20% - Ênfase4 9 2 9 9" xfId="11973"/>
    <cellStyle name="20% - Ênfase4 9 20" xfId="11974"/>
    <cellStyle name="20% - Ênfase4 9 21" xfId="11975"/>
    <cellStyle name="20% - Ênfase4 9 22" xfId="11976"/>
    <cellStyle name="20% - Ênfase4 9 23" xfId="11977"/>
    <cellStyle name="20% - Ênfase4 9 24" xfId="11978"/>
    <cellStyle name="20% - Ênfase4 9 3" xfId="11979"/>
    <cellStyle name="20% - Ênfase4 9 3 10" xfId="11980"/>
    <cellStyle name="20% - Ênfase4 9 3 11" xfId="11981"/>
    <cellStyle name="20% - Ênfase4 9 3 12" xfId="11982"/>
    <cellStyle name="20% - Ênfase4 9 3 13" xfId="11983"/>
    <cellStyle name="20% - Ênfase4 9 3 2" xfId="11984"/>
    <cellStyle name="20% - Ênfase4 9 3 3" xfId="11985"/>
    <cellStyle name="20% - Ênfase4 9 3 4" xfId="11986"/>
    <cellStyle name="20% - Ênfase4 9 3 5" xfId="11987"/>
    <cellStyle name="20% - Ênfase4 9 3 6" xfId="11988"/>
    <cellStyle name="20% - Ênfase4 9 3 7" xfId="11989"/>
    <cellStyle name="20% - Ênfase4 9 3 8" xfId="11990"/>
    <cellStyle name="20% - Ênfase4 9 3 9" xfId="11991"/>
    <cellStyle name="20% - Ênfase4 9 4" xfId="11992"/>
    <cellStyle name="20% - Ênfase4 9 4 10" xfId="11993"/>
    <cellStyle name="20% - Ênfase4 9 4 11" xfId="11994"/>
    <cellStyle name="20% - Ênfase4 9 4 12" xfId="11995"/>
    <cellStyle name="20% - Ênfase4 9 4 13" xfId="11996"/>
    <cellStyle name="20% - Ênfase4 9 4 2" xfId="11997"/>
    <cellStyle name="20% - Ênfase4 9 4 3" xfId="11998"/>
    <cellStyle name="20% - Ênfase4 9 4 4" xfId="11999"/>
    <cellStyle name="20% - Ênfase4 9 4 5" xfId="12000"/>
    <cellStyle name="20% - Ênfase4 9 4 6" xfId="12001"/>
    <cellStyle name="20% - Ênfase4 9 4 7" xfId="12002"/>
    <cellStyle name="20% - Ênfase4 9 4 8" xfId="12003"/>
    <cellStyle name="20% - Ênfase4 9 4 9" xfId="12004"/>
    <cellStyle name="20% - Ênfase4 9 5" xfId="12005"/>
    <cellStyle name="20% - Ênfase4 9 5 10" xfId="12006"/>
    <cellStyle name="20% - Ênfase4 9 5 11" xfId="12007"/>
    <cellStyle name="20% - Ênfase4 9 5 12" xfId="12008"/>
    <cellStyle name="20% - Ênfase4 9 5 13" xfId="12009"/>
    <cellStyle name="20% - Ênfase4 9 5 2" xfId="12010"/>
    <cellStyle name="20% - Ênfase4 9 5 3" xfId="12011"/>
    <cellStyle name="20% - Ênfase4 9 5 4" xfId="12012"/>
    <cellStyle name="20% - Ênfase4 9 5 5" xfId="12013"/>
    <cellStyle name="20% - Ênfase4 9 5 6" xfId="12014"/>
    <cellStyle name="20% - Ênfase4 9 5 7" xfId="12015"/>
    <cellStyle name="20% - Ênfase4 9 5 8" xfId="12016"/>
    <cellStyle name="20% - Ênfase4 9 5 9" xfId="12017"/>
    <cellStyle name="20% - Ênfase4 9 6" xfId="12018"/>
    <cellStyle name="20% - Ênfase4 9 6 10" xfId="12019"/>
    <cellStyle name="20% - Ênfase4 9 6 11" xfId="12020"/>
    <cellStyle name="20% - Ênfase4 9 6 12" xfId="12021"/>
    <cellStyle name="20% - Ênfase4 9 6 13" xfId="12022"/>
    <cellStyle name="20% - Ênfase4 9 6 2" xfId="12023"/>
    <cellStyle name="20% - Ênfase4 9 6 3" xfId="12024"/>
    <cellStyle name="20% - Ênfase4 9 6 4" xfId="12025"/>
    <cellStyle name="20% - Ênfase4 9 6 5" xfId="12026"/>
    <cellStyle name="20% - Ênfase4 9 6 6" xfId="12027"/>
    <cellStyle name="20% - Ênfase4 9 6 7" xfId="12028"/>
    <cellStyle name="20% - Ênfase4 9 6 8" xfId="12029"/>
    <cellStyle name="20% - Ênfase4 9 6 9" xfId="12030"/>
    <cellStyle name="20% - Ênfase4 9 7" xfId="12031"/>
    <cellStyle name="20% - Ênfase4 9 7 10" xfId="12032"/>
    <cellStyle name="20% - Ênfase4 9 7 11" xfId="12033"/>
    <cellStyle name="20% - Ênfase4 9 7 12" xfId="12034"/>
    <cellStyle name="20% - Ênfase4 9 7 13" xfId="12035"/>
    <cellStyle name="20% - Ênfase4 9 7 2" xfId="12036"/>
    <cellStyle name="20% - Ênfase4 9 7 3" xfId="12037"/>
    <cellStyle name="20% - Ênfase4 9 7 4" xfId="12038"/>
    <cellStyle name="20% - Ênfase4 9 7 5" xfId="12039"/>
    <cellStyle name="20% - Ênfase4 9 7 6" xfId="12040"/>
    <cellStyle name="20% - Ênfase4 9 7 7" xfId="12041"/>
    <cellStyle name="20% - Ênfase4 9 7 8" xfId="12042"/>
    <cellStyle name="20% - Ênfase4 9 7 9" xfId="12043"/>
    <cellStyle name="20% - Ênfase4 9 8" xfId="12044"/>
    <cellStyle name="20% - Ênfase4 9 8 10" xfId="12045"/>
    <cellStyle name="20% - Ênfase4 9 8 11" xfId="12046"/>
    <cellStyle name="20% - Ênfase4 9 8 12" xfId="12047"/>
    <cellStyle name="20% - Ênfase4 9 8 13" xfId="12048"/>
    <cellStyle name="20% - Ênfase4 9 8 2" xfId="12049"/>
    <cellStyle name="20% - Ênfase4 9 8 3" xfId="12050"/>
    <cellStyle name="20% - Ênfase4 9 8 4" xfId="12051"/>
    <cellStyle name="20% - Ênfase4 9 8 5" xfId="12052"/>
    <cellStyle name="20% - Ênfase4 9 8 6" xfId="12053"/>
    <cellStyle name="20% - Ênfase4 9 8 7" xfId="12054"/>
    <cellStyle name="20% - Ênfase4 9 8 8" xfId="12055"/>
    <cellStyle name="20% - Ênfase4 9 8 9" xfId="12056"/>
    <cellStyle name="20% - Ênfase4 9 9" xfId="12057"/>
    <cellStyle name="20% - Ênfase4 9 9 10" xfId="12058"/>
    <cellStyle name="20% - Ênfase4 9 9 11" xfId="12059"/>
    <cellStyle name="20% - Ênfase4 9 9 12" xfId="12060"/>
    <cellStyle name="20% - Ênfase4 9 9 13" xfId="12061"/>
    <cellStyle name="20% - Ênfase4 9 9 2" xfId="12062"/>
    <cellStyle name="20% - Ênfase4 9 9 3" xfId="12063"/>
    <cellStyle name="20% - Ênfase4 9 9 4" xfId="12064"/>
    <cellStyle name="20% - Ênfase4 9 9 5" xfId="12065"/>
    <cellStyle name="20% - Ênfase4 9 9 6" xfId="12066"/>
    <cellStyle name="20% - Ênfase4 9 9 7" xfId="12067"/>
    <cellStyle name="20% - Ênfase4 9 9 8" xfId="12068"/>
    <cellStyle name="20% - Ênfase4 9 9 9" xfId="12069"/>
    <cellStyle name="20% - Ênfase5 10" xfId="12070"/>
    <cellStyle name="20% - Ênfase5 10 10" xfId="12071"/>
    <cellStyle name="20% - Ênfase5 10 10 10" xfId="12072"/>
    <cellStyle name="20% - Ênfase5 10 10 11" xfId="12073"/>
    <cellStyle name="20% - Ênfase5 10 10 12" xfId="12074"/>
    <cellStyle name="20% - Ênfase5 10 10 13" xfId="12075"/>
    <cellStyle name="20% - Ênfase5 10 10 2" xfId="12076"/>
    <cellStyle name="20% - Ênfase5 10 10 3" xfId="12077"/>
    <cellStyle name="20% - Ênfase5 10 10 4" xfId="12078"/>
    <cellStyle name="20% - Ênfase5 10 10 5" xfId="12079"/>
    <cellStyle name="20% - Ênfase5 10 10 6" xfId="12080"/>
    <cellStyle name="20% - Ênfase5 10 10 7" xfId="12081"/>
    <cellStyle name="20% - Ênfase5 10 10 8" xfId="12082"/>
    <cellStyle name="20% - Ênfase5 10 10 9" xfId="12083"/>
    <cellStyle name="20% - Ênfase5 10 11" xfId="12084"/>
    <cellStyle name="20% - Ênfase5 10 11 10" xfId="12085"/>
    <cellStyle name="20% - Ênfase5 10 11 11" xfId="12086"/>
    <cellStyle name="20% - Ênfase5 10 11 12" xfId="12087"/>
    <cellStyle name="20% - Ênfase5 10 11 13" xfId="12088"/>
    <cellStyle name="20% - Ênfase5 10 11 2" xfId="12089"/>
    <cellStyle name="20% - Ênfase5 10 11 3" xfId="12090"/>
    <cellStyle name="20% - Ênfase5 10 11 4" xfId="12091"/>
    <cellStyle name="20% - Ênfase5 10 11 5" xfId="12092"/>
    <cellStyle name="20% - Ênfase5 10 11 6" xfId="12093"/>
    <cellStyle name="20% - Ênfase5 10 11 7" xfId="12094"/>
    <cellStyle name="20% - Ênfase5 10 11 8" xfId="12095"/>
    <cellStyle name="20% - Ênfase5 10 11 9" xfId="12096"/>
    <cellStyle name="20% - Ênfase5 10 12" xfId="12097"/>
    <cellStyle name="20% - Ênfase5 10 12 10" xfId="12098"/>
    <cellStyle name="20% - Ênfase5 10 12 11" xfId="12099"/>
    <cellStyle name="20% - Ênfase5 10 12 12" xfId="12100"/>
    <cellStyle name="20% - Ênfase5 10 12 13" xfId="12101"/>
    <cellStyle name="20% - Ênfase5 10 12 2" xfId="12102"/>
    <cellStyle name="20% - Ênfase5 10 12 3" xfId="12103"/>
    <cellStyle name="20% - Ênfase5 10 12 4" xfId="12104"/>
    <cellStyle name="20% - Ênfase5 10 12 5" xfId="12105"/>
    <cellStyle name="20% - Ênfase5 10 12 6" xfId="12106"/>
    <cellStyle name="20% - Ênfase5 10 12 7" xfId="12107"/>
    <cellStyle name="20% - Ênfase5 10 12 8" xfId="12108"/>
    <cellStyle name="20% - Ênfase5 10 12 9" xfId="12109"/>
    <cellStyle name="20% - Ênfase5 10 13" xfId="12110"/>
    <cellStyle name="20% - Ênfase5 10 14" xfId="12111"/>
    <cellStyle name="20% - Ênfase5 10 15" xfId="12112"/>
    <cellStyle name="20% - Ênfase5 10 16" xfId="12113"/>
    <cellStyle name="20% - Ênfase5 10 17" xfId="12114"/>
    <cellStyle name="20% - Ênfase5 10 18" xfId="12115"/>
    <cellStyle name="20% - Ênfase5 10 19" xfId="12116"/>
    <cellStyle name="20% - Ênfase5 10 2" xfId="12117"/>
    <cellStyle name="20% - Ênfase5 10 2 10" xfId="12118"/>
    <cellStyle name="20% - Ênfase5 10 2 10 10" xfId="12119"/>
    <cellStyle name="20% - Ênfase5 10 2 10 11" xfId="12120"/>
    <cellStyle name="20% - Ênfase5 10 2 10 12" xfId="12121"/>
    <cellStyle name="20% - Ênfase5 10 2 10 13" xfId="12122"/>
    <cellStyle name="20% - Ênfase5 10 2 10 2" xfId="12123"/>
    <cellStyle name="20% - Ênfase5 10 2 10 3" xfId="12124"/>
    <cellStyle name="20% - Ênfase5 10 2 10 4" xfId="12125"/>
    <cellStyle name="20% - Ênfase5 10 2 10 5" xfId="12126"/>
    <cellStyle name="20% - Ênfase5 10 2 10 6" xfId="12127"/>
    <cellStyle name="20% - Ênfase5 10 2 10 7" xfId="12128"/>
    <cellStyle name="20% - Ênfase5 10 2 10 8" xfId="12129"/>
    <cellStyle name="20% - Ênfase5 10 2 10 9" xfId="12130"/>
    <cellStyle name="20% - Ênfase5 10 2 11" xfId="12131"/>
    <cellStyle name="20% - Ênfase5 10 2 11 10" xfId="12132"/>
    <cellStyle name="20% - Ênfase5 10 2 11 11" xfId="12133"/>
    <cellStyle name="20% - Ênfase5 10 2 11 12" xfId="12134"/>
    <cellStyle name="20% - Ênfase5 10 2 11 13" xfId="12135"/>
    <cellStyle name="20% - Ênfase5 10 2 11 2" xfId="12136"/>
    <cellStyle name="20% - Ênfase5 10 2 11 3" xfId="12137"/>
    <cellStyle name="20% - Ênfase5 10 2 11 4" xfId="12138"/>
    <cellStyle name="20% - Ênfase5 10 2 11 5" xfId="12139"/>
    <cellStyle name="20% - Ênfase5 10 2 11 6" xfId="12140"/>
    <cellStyle name="20% - Ênfase5 10 2 11 7" xfId="12141"/>
    <cellStyle name="20% - Ênfase5 10 2 11 8" xfId="12142"/>
    <cellStyle name="20% - Ênfase5 10 2 11 9" xfId="12143"/>
    <cellStyle name="20% - Ênfase5 10 2 12" xfId="12144"/>
    <cellStyle name="20% - Ênfase5 10 2 13" xfId="12145"/>
    <cellStyle name="20% - Ênfase5 10 2 14" xfId="12146"/>
    <cellStyle name="20% - Ênfase5 10 2 15" xfId="12147"/>
    <cellStyle name="20% - Ênfase5 10 2 16" xfId="12148"/>
    <cellStyle name="20% - Ênfase5 10 2 17" xfId="12149"/>
    <cellStyle name="20% - Ênfase5 10 2 18" xfId="12150"/>
    <cellStyle name="20% - Ênfase5 10 2 19" xfId="12151"/>
    <cellStyle name="20% - Ênfase5 10 2 2" xfId="12152"/>
    <cellStyle name="20% - Ênfase5 10 2 2 10" xfId="12153"/>
    <cellStyle name="20% - Ênfase5 10 2 2 11" xfId="12154"/>
    <cellStyle name="20% - Ênfase5 10 2 2 12" xfId="12155"/>
    <cellStyle name="20% - Ênfase5 10 2 2 13" xfId="12156"/>
    <cellStyle name="20% - Ênfase5 10 2 2 2" xfId="12157"/>
    <cellStyle name="20% - Ênfase5 10 2 2 3" xfId="12158"/>
    <cellStyle name="20% - Ênfase5 10 2 2 4" xfId="12159"/>
    <cellStyle name="20% - Ênfase5 10 2 2 5" xfId="12160"/>
    <cellStyle name="20% - Ênfase5 10 2 2 6" xfId="12161"/>
    <cellStyle name="20% - Ênfase5 10 2 2 7" xfId="12162"/>
    <cellStyle name="20% - Ênfase5 10 2 2 8" xfId="12163"/>
    <cellStyle name="20% - Ênfase5 10 2 2 9" xfId="12164"/>
    <cellStyle name="20% - Ênfase5 10 2 20" xfId="12165"/>
    <cellStyle name="20% - Ênfase5 10 2 21" xfId="12166"/>
    <cellStyle name="20% - Ênfase5 10 2 22" xfId="12167"/>
    <cellStyle name="20% - Ênfase5 10 2 23" xfId="12168"/>
    <cellStyle name="20% - Ênfase5 10 2 3" xfId="12169"/>
    <cellStyle name="20% - Ênfase5 10 2 3 10" xfId="12170"/>
    <cellStyle name="20% - Ênfase5 10 2 3 11" xfId="12171"/>
    <cellStyle name="20% - Ênfase5 10 2 3 12" xfId="12172"/>
    <cellStyle name="20% - Ênfase5 10 2 3 13" xfId="12173"/>
    <cellStyle name="20% - Ênfase5 10 2 3 2" xfId="12174"/>
    <cellStyle name="20% - Ênfase5 10 2 3 3" xfId="12175"/>
    <cellStyle name="20% - Ênfase5 10 2 3 4" xfId="12176"/>
    <cellStyle name="20% - Ênfase5 10 2 3 5" xfId="12177"/>
    <cellStyle name="20% - Ênfase5 10 2 3 6" xfId="12178"/>
    <cellStyle name="20% - Ênfase5 10 2 3 7" xfId="12179"/>
    <cellStyle name="20% - Ênfase5 10 2 3 8" xfId="12180"/>
    <cellStyle name="20% - Ênfase5 10 2 3 9" xfId="12181"/>
    <cellStyle name="20% - Ênfase5 10 2 4" xfId="12182"/>
    <cellStyle name="20% - Ênfase5 10 2 4 10" xfId="12183"/>
    <cellStyle name="20% - Ênfase5 10 2 4 11" xfId="12184"/>
    <cellStyle name="20% - Ênfase5 10 2 4 12" xfId="12185"/>
    <cellStyle name="20% - Ênfase5 10 2 4 13" xfId="12186"/>
    <cellStyle name="20% - Ênfase5 10 2 4 2" xfId="12187"/>
    <cellStyle name="20% - Ênfase5 10 2 4 3" xfId="12188"/>
    <cellStyle name="20% - Ênfase5 10 2 4 4" xfId="12189"/>
    <cellStyle name="20% - Ênfase5 10 2 4 5" xfId="12190"/>
    <cellStyle name="20% - Ênfase5 10 2 4 6" xfId="12191"/>
    <cellStyle name="20% - Ênfase5 10 2 4 7" xfId="12192"/>
    <cellStyle name="20% - Ênfase5 10 2 4 8" xfId="12193"/>
    <cellStyle name="20% - Ênfase5 10 2 4 9" xfId="12194"/>
    <cellStyle name="20% - Ênfase5 10 2 5" xfId="12195"/>
    <cellStyle name="20% - Ênfase5 10 2 5 10" xfId="12196"/>
    <cellStyle name="20% - Ênfase5 10 2 5 11" xfId="12197"/>
    <cellStyle name="20% - Ênfase5 10 2 5 12" xfId="12198"/>
    <cellStyle name="20% - Ênfase5 10 2 5 13" xfId="12199"/>
    <cellStyle name="20% - Ênfase5 10 2 5 2" xfId="12200"/>
    <cellStyle name="20% - Ênfase5 10 2 5 3" xfId="12201"/>
    <cellStyle name="20% - Ênfase5 10 2 5 4" xfId="12202"/>
    <cellStyle name="20% - Ênfase5 10 2 5 5" xfId="12203"/>
    <cellStyle name="20% - Ênfase5 10 2 5 6" xfId="12204"/>
    <cellStyle name="20% - Ênfase5 10 2 5 7" xfId="12205"/>
    <cellStyle name="20% - Ênfase5 10 2 5 8" xfId="12206"/>
    <cellStyle name="20% - Ênfase5 10 2 5 9" xfId="12207"/>
    <cellStyle name="20% - Ênfase5 10 2 6" xfId="12208"/>
    <cellStyle name="20% - Ênfase5 10 2 6 10" xfId="12209"/>
    <cellStyle name="20% - Ênfase5 10 2 6 11" xfId="12210"/>
    <cellStyle name="20% - Ênfase5 10 2 6 12" xfId="12211"/>
    <cellStyle name="20% - Ênfase5 10 2 6 13" xfId="12212"/>
    <cellStyle name="20% - Ênfase5 10 2 6 2" xfId="12213"/>
    <cellStyle name="20% - Ênfase5 10 2 6 3" xfId="12214"/>
    <cellStyle name="20% - Ênfase5 10 2 6 4" xfId="12215"/>
    <cellStyle name="20% - Ênfase5 10 2 6 5" xfId="12216"/>
    <cellStyle name="20% - Ênfase5 10 2 6 6" xfId="12217"/>
    <cellStyle name="20% - Ênfase5 10 2 6 7" xfId="12218"/>
    <cellStyle name="20% - Ênfase5 10 2 6 8" xfId="12219"/>
    <cellStyle name="20% - Ênfase5 10 2 6 9" xfId="12220"/>
    <cellStyle name="20% - Ênfase5 10 2 7" xfId="12221"/>
    <cellStyle name="20% - Ênfase5 10 2 7 10" xfId="12222"/>
    <cellStyle name="20% - Ênfase5 10 2 7 11" xfId="12223"/>
    <cellStyle name="20% - Ênfase5 10 2 7 12" xfId="12224"/>
    <cellStyle name="20% - Ênfase5 10 2 7 13" xfId="12225"/>
    <cellStyle name="20% - Ênfase5 10 2 7 2" xfId="12226"/>
    <cellStyle name="20% - Ênfase5 10 2 7 3" xfId="12227"/>
    <cellStyle name="20% - Ênfase5 10 2 7 4" xfId="12228"/>
    <cellStyle name="20% - Ênfase5 10 2 7 5" xfId="12229"/>
    <cellStyle name="20% - Ênfase5 10 2 7 6" xfId="12230"/>
    <cellStyle name="20% - Ênfase5 10 2 7 7" xfId="12231"/>
    <cellStyle name="20% - Ênfase5 10 2 7 8" xfId="12232"/>
    <cellStyle name="20% - Ênfase5 10 2 7 9" xfId="12233"/>
    <cellStyle name="20% - Ênfase5 10 2 8" xfId="12234"/>
    <cellStyle name="20% - Ênfase5 10 2 8 10" xfId="12235"/>
    <cellStyle name="20% - Ênfase5 10 2 8 11" xfId="12236"/>
    <cellStyle name="20% - Ênfase5 10 2 8 12" xfId="12237"/>
    <cellStyle name="20% - Ênfase5 10 2 8 13" xfId="12238"/>
    <cellStyle name="20% - Ênfase5 10 2 8 2" xfId="12239"/>
    <cellStyle name="20% - Ênfase5 10 2 8 3" xfId="12240"/>
    <cellStyle name="20% - Ênfase5 10 2 8 4" xfId="12241"/>
    <cellStyle name="20% - Ênfase5 10 2 8 5" xfId="12242"/>
    <cellStyle name="20% - Ênfase5 10 2 8 6" xfId="12243"/>
    <cellStyle name="20% - Ênfase5 10 2 8 7" xfId="12244"/>
    <cellStyle name="20% - Ênfase5 10 2 8 8" xfId="12245"/>
    <cellStyle name="20% - Ênfase5 10 2 8 9" xfId="12246"/>
    <cellStyle name="20% - Ênfase5 10 2 9" xfId="12247"/>
    <cellStyle name="20% - Ênfase5 10 2 9 10" xfId="12248"/>
    <cellStyle name="20% - Ênfase5 10 2 9 11" xfId="12249"/>
    <cellStyle name="20% - Ênfase5 10 2 9 12" xfId="12250"/>
    <cellStyle name="20% - Ênfase5 10 2 9 13" xfId="12251"/>
    <cellStyle name="20% - Ênfase5 10 2 9 2" xfId="12252"/>
    <cellStyle name="20% - Ênfase5 10 2 9 3" xfId="12253"/>
    <cellStyle name="20% - Ênfase5 10 2 9 4" xfId="12254"/>
    <cellStyle name="20% - Ênfase5 10 2 9 5" xfId="12255"/>
    <cellStyle name="20% - Ênfase5 10 2 9 6" xfId="12256"/>
    <cellStyle name="20% - Ênfase5 10 2 9 7" xfId="12257"/>
    <cellStyle name="20% - Ênfase5 10 2 9 8" xfId="12258"/>
    <cellStyle name="20% - Ênfase5 10 2 9 9" xfId="12259"/>
    <cellStyle name="20% - Ênfase5 10 20" xfId="12260"/>
    <cellStyle name="20% - Ênfase5 10 21" xfId="12261"/>
    <cellStyle name="20% - Ênfase5 10 22" xfId="12262"/>
    <cellStyle name="20% - Ênfase5 10 23" xfId="12263"/>
    <cellStyle name="20% - Ênfase5 10 24" xfId="12264"/>
    <cellStyle name="20% - Ênfase5 10 3" xfId="12265"/>
    <cellStyle name="20% - Ênfase5 10 3 10" xfId="12266"/>
    <cellStyle name="20% - Ênfase5 10 3 11" xfId="12267"/>
    <cellStyle name="20% - Ênfase5 10 3 12" xfId="12268"/>
    <cellStyle name="20% - Ênfase5 10 3 13" xfId="12269"/>
    <cellStyle name="20% - Ênfase5 10 3 2" xfId="12270"/>
    <cellStyle name="20% - Ênfase5 10 3 3" xfId="12271"/>
    <cellStyle name="20% - Ênfase5 10 3 4" xfId="12272"/>
    <cellStyle name="20% - Ênfase5 10 3 5" xfId="12273"/>
    <cellStyle name="20% - Ênfase5 10 3 6" xfId="12274"/>
    <cellStyle name="20% - Ênfase5 10 3 7" xfId="12275"/>
    <cellStyle name="20% - Ênfase5 10 3 8" xfId="12276"/>
    <cellStyle name="20% - Ênfase5 10 3 9" xfId="12277"/>
    <cellStyle name="20% - Ênfase5 10 4" xfId="12278"/>
    <cellStyle name="20% - Ênfase5 10 4 10" xfId="12279"/>
    <cellStyle name="20% - Ênfase5 10 4 11" xfId="12280"/>
    <cellStyle name="20% - Ênfase5 10 4 12" xfId="12281"/>
    <cellStyle name="20% - Ênfase5 10 4 13" xfId="12282"/>
    <cellStyle name="20% - Ênfase5 10 4 2" xfId="12283"/>
    <cellStyle name="20% - Ênfase5 10 4 3" xfId="12284"/>
    <cellStyle name="20% - Ênfase5 10 4 4" xfId="12285"/>
    <cellStyle name="20% - Ênfase5 10 4 5" xfId="12286"/>
    <cellStyle name="20% - Ênfase5 10 4 6" xfId="12287"/>
    <cellStyle name="20% - Ênfase5 10 4 7" xfId="12288"/>
    <cellStyle name="20% - Ênfase5 10 4 8" xfId="12289"/>
    <cellStyle name="20% - Ênfase5 10 4 9" xfId="12290"/>
    <cellStyle name="20% - Ênfase5 10 5" xfId="12291"/>
    <cellStyle name="20% - Ênfase5 10 5 10" xfId="12292"/>
    <cellStyle name="20% - Ênfase5 10 5 11" xfId="12293"/>
    <cellStyle name="20% - Ênfase5 10 5 12" xfId="12294"/>
    <cellStyle name="20% - Ênfase5 10 5 13" xfId="12295"/>
    <cellStyle name="20% - Ênfase5 10 5 2" xfId="12296"/>
    <cellStyle name="20% - Ênfase5 10 5 3" xfId="12297"/>
    <cellStyle name="20% - Ênfase5 10 5 4" xfId="12298"/>
    <cellStyle name="20% - Ênfase5 10 5 5" xfId="12299"/>
    <cellStyle name="20% - Ênfase5 10 5 6" xfId="12300"/>
    <cellStyle name="20% - Ênfase5 10 5 7" xfId="12301"/>
    <cellStyle name="20% - Ênfase5 10 5 8" xfId="12302"/>
    <cellStyle name="20% - Ênfase5 10 5 9" xfId="12303"/>
    <cellStyle name="20% - Ênfase5 10 6" xfId="12304"/>
    <cellStyle name="20% - Ênfase5 10 6 10" xfId="12305"/>
    <cellStyle name="20% - Ênfase5 10 6 11" xfId="12306"/>
    <cellStyle name="20% - Ênfase5 10 6 12" xfId="12307"/>
    <cellStyle name="20% - Ênfase5 10 6 13" xfId="12308"/>
    <cellStyle name="20% - Ênfase5 10 6 2" xfId="12309"/>
    <cellStyle name="20% - Ênfase5 10 6 3" xfId="12310"/>
    <cellStyle name="20% - Ênfase5 10 6 4" xfId="12311"/>
    <cellStyle name="20% - Ênfase5 10 6 5" xfId="12312"/>
    <cellStyle name="20% - Ênfase5 10 6 6" xfId="12313"/>
    <cellStyle name="20% - Ênfase5 10 6 7" xfId="12314"/>
    <cellStyle name="20% - Ênfase5 10 6 8" xfId="12315"/>
    <cellStyle name="20% - Ênfase5 10 6 9" xfId="12316"/>
    <cellStyle name="20% - Ênfase5 10 7" xfId="12317"/>
    <cellStyle name="20% - Ênfase5 10 7 10" xfId="12318"/>
    <cellStyle name="20% - Ênfase5 10 7 11" xfId="12319"/>
    <cellStyle name="20% - Ênfase5 10 7 12" xfId="12320"/>
    <cellStyle name="20% - Ênfase5 10 7 13" xfId="12321"/>
    <cellStyle name="20% - Ênfase5 10 7 2" xfId="12322"/>
    <cellStyle name="20% - Ênfase5 10 7 3" xfId="12323"/>
    <cellStyle name="20% - Ênfase5 10 7 4" xfId="12324"/>
    <cellStyle name="20% - Ênfase5 10 7 5" xfId="12325"/>
    <cellStyle name="20% - Ênfase5 10 7 6" xfId="12326"/>
    <cellStyle name="20% - Ênfase5 10 7 7" xfId="12327"/>
    <cellStyle name="20% - Ênfase5 10 7 8" xfId="12328"/>
    <cellStyle name="20% - Ênfase5 10 7 9" xfId="12329"/>
    <cellStyle name="20% - Ênfase5 10 8" xfId="12330"/>
    <cellStyle name="20% - Ênfase5 10 8 10" xfId="12331"/>
    <cellStyle name="20% - Ênfase5 10 8 11" xfId="12332"/>
    <cellStyle name="20% - Ênfase5 10 8 12" xfId="12333"/>
    <cellStyle name="20% - Ênfase5 10 8 13" xfId="12334"/>
    <cellStyle name="20% - Ênfase5 10 8 2" xfId="12335"/>
    <cellStyle name="20% - Ênfase5 10 8 3" xfId="12336"/>
    <cellStyle name="20% - Ênfase5 10 8 4" xfId="12337"/>
    <cellStyle name="20% - Ênfase5 10 8 5" xfId="12338"/>
    <cellStyle name="20% - Ênfase5 10 8 6" xfId="12339"/>
    <cellStyle name="20% - Ênfase5 10 8 7" xfId="12340"/>
    <cellStyle name="20% - Ênfase5 10 8 8" xfId="12341"/>
    <cellStyle name="20% - Ênfase5 10 8 9" xfId="12342"/>
    <cellStyle name="20% - Ênfase5 10 9" xfId="12343"/>
    <cellStyle name="20% - Ênfase5 10 9 10" xfId="12344"/>
    <cellStyle name="20% - Ênfase5 10 9 11" xfId="12345"/>
    <cellStyle name="20% - Ênfase5 10 9 12" xfId="12346"/>
    <cellStyle name="20% - Ênfase5 10 9 13" xfId="12347"/>
    <cellStyle name="20% - Ênfase5 10 9 2" xfId="12348"/>
    <cellStyle name="20% - Ênfase5 10 9 3" xfId="12349"/>
    <cellStyle name="20% - Ênfase5 10 9 4" xfId="12350"/>
    <cellStyle name="20% - Ênfase5 10 9 5" xfId="12351"/>
    <cellStyle name="20% - Ênfase5 10 9 6" xfId="12352"/>
    <cellStyle name="20% - Ênfase5 10 9 7" xfId="12353"/>
    <cellStyle name="20% - Ênfase5 10 9 8" xfId="12354"/>
    <cellStyle name="20% - Ênfase5 10 9 9" xfId="12355"/>
    <cellStyle name="20% - Ênfase5 11" xfId="12356"/>
    <cellStyle name="20% - Ênfase5 11 10" xfId="12357"/>
    <cellStyle name="20% - Ênfase5 11 10 10" xfId="12358"/>
    <cellStyle name="20% - Ênfase5 11 10 11" xfId="12359"/>
    <cellStyle name="20% - Ênfase5 11 10 12" xfId="12360"/>
    <cellStyle name="20% - Ênfase5 11 10 13" xfId="12361"/>
    <cellStyle name="20% - Ênfase5 11 10 2" xfId="12362"/>
    <cellStyle name="20% - Ênfase5 11 10 3" xfId="12363"/>
    <cellStyle name="20% - Ênfase5 11 10 4" xfId="12364"/>
    <cellStyle name="20% - Ênfase5 11 10 5" xfId="12365"/>
    <cellStyle name="20% - Ênfase5 11 10 6" xfId="12366"/>
    <cellStyle name="20% - Ênfase5 11 10 7" xfId="12367"/>
    <cellStyle name="20% - Ênfase5 11 10 8" xfId="12368"/>
    <cellStyle name="20% - Ênfase5 11 10 9" xfId="12369"/>
    <cellStyle name="20% - Ênfase5 11 11" xfId="12370"/>
    <cellStyle name="20% - Ênfase5 11 11 10" xfId="12371"/>
    <cellStyle name="20% - Ênfase5 11 11 11" xfId="12372"/>
    <cellStyle name="20% - Ênfase5 11 11 12" xfId="12373"/>
    <cellStyle name="20% - Ênfase5 11 11 13" xfId="12374"/>
    <cellStyle name="20% - Ênfase5 11 11 2" xfId="12375"/>
    <cellStyle name="20% - Ênfase5 11 11 3" xfId="12376"/>
    <cellStyle name="20% - Ênfase5 11 11 4" xfId="12377"/>
    <cellStyle name="20% - Ênfase5 11 11 5" xfId="12378"/>
    <cellStyle name="20% - Ênfase5 11 11 6" xfId="12379"/>
    <cellStyle name="20% - Ênfase5 11 11 7" xfId="12380"/>
    <cellStyle name="20% - Ênfase5 11 11 8" xfId="12381"/>
    <cellStyle name="20% - Ênfase5 11 11 9" xfId="12382"/>
    <cellStyle name="20% - Ênfase5 11 12" xfId="12383"/>
    <cellStyle name="20% - Ênfase5 11 12 10" xfId="12384"/>
    <cellStyle name="20% - Ênfase5 11 12 11" xfId="12385"/>
    <cellStyle name="20% - Ênfase5 11 12 12" xfId="12386"/>
    <cellStyle name="20% - Ênfase5 11 12 13" xfId="12387"/>
    <cellStyle name="20% - Ênfase5 11 12 2" xfId="12388"/>
    <cellStyle name="20% - Ênfase5 11 12 3" xfId="12389"/>
    <cellStyle name="20% - Ênfase5 11 12 4" xfId="12390"/>
    <cellStyle name="20% - Ênfase5 11 12 5" xfId="12391"/>
    <cellStyle name="20% - Ênfase5 11 12 6" xfId="12392"/>
    <cellStyle name="20% - Ênfase5 11 12 7" xfId="12393"/>
    <cellStyle name="20% - Ênfase5 11 12 8" xfId="12394"/>
    <cellStyle name="20% - Ênfase5 11 12 9" xfId="12395"/>
    <cellStyle name="20% - Ênfase5 11 13" xfId="12396"/>
    <cellStyle name="20% - Ênfase5 11 14" xfId="12397"/>
    <cellStyle name="20% - Ênfase5 11 15" xfId="12398"/>
    <cellStyle name="20% - Ênfase5 11 16" xfId="12399"/>
    <cellStyle name="20% - Ênfase5 11 17" xfId="12400"/>
    <cellStyle name="20% - Ênfase5 11 18" xfId="12401"/>
    <cellStyle name="20% - Ênfase5 11 19" xfId="12402"/>
    <cellStyle name="20% - Ênfase5 11 2" xfId="12403"/>
    <cellStyle name="20% - Ênfase5 11 2 10" xfId="12404"/>
    <cellStyle name="20% - Ênfase5 11 2 10 10" xfId="12405"/>
    <cellStyle name="20% - Ênfase5 11 2 10 11" xfId="12406"/>
    <cellStyle name="20% - Ênfase5 11 2 10 12" xfId="12407"/>
    <cellStyle name="20% - Ênfase5 11 2 10 13" xfId="12408"/>
    <cellStyle name="20% - Ênfase5 11 2 10 2" xfId="12409"/>
    <cellStyle name="20% - Ênfase5 11 2 10 3" xfId="12410"/>
    <cellStyle name="20% - Ênfase5 11 2 10 4" xfId="12411"/>
    <cellStyle name="20% - Ênfase5 11 2 10 5" xfId="12412"/>
    <cellStyle name="20% - Ênfase5 11 2 10 6" xfId="12413"/>
    <cellStyle name="20% - Ênfase5 11 2 10 7" xfId="12414"/>
    <cellStyle name="20% - Ênfase5 11 2 10 8" xfId="12415"/>
    <cellStyle name="20% - Ênfase5 11 2 10 9" xfId="12416"/>
    <cellStyle name="20% - Ênfase5 11 2 11" xfId="12417"/>
    <cellStyle name="20% - Ênfase5 11 2 11 10" xfId="12418"/>
    <cellStyle name="20% - Ênfase5 11 2 11 11" xfId="12419"/>
    <cellStyle name="20% - Ênfase5 11 2 11 12" xfId="12420"/>
    <cellStyle name="20% - Ênfase5 11 2 11 13" xfId="12421"/>
    <cellStyle name="20% - Ênfase5 11 2 11 2" xfId="12422"/>
    <cellStyle name="20% - Ênfase5 11 2 11 3" xfId="12423"/>
    <cellStyle name="20% - Ênfase5 11 2 11 4" xfId="12424"/>
    <cellStyle name="20% - Ênfase5 11 2 11 5" xfId="12425"/>
    <cellStyle name="20% - Ênfase5 11 2 11 6" xfId="12426"/>
    <cellStyle name="20% - Ênfase5 11 2 11 7" xfId="12427"/>
    <cellStyle name="20% - Ênfase5 11 2 11 8" xfId="12428"/>
    <cellStyle name="20% - Ênfase5 11 2 11 9" xfId="12429"/>
    <cellStyle name="20% - Ênfase5 11 2 12" xfId="12430"/>
    <cellStyle name="20% - Ênfase5 11 2 13" xfId="12431"/>
    <cellStyle name="20% - Ênfase5 11 2 14" xfId="12432"/>
    <cellStyle name="20% - Ênfase5 11 2 15" xfId="12433"/>
    <cellStyle name="20% - Ênfase5 11 2 16" xfId="12434"/>
    <cellStyle name="20% - Ênfase5 11 2 17" xfId="12435"/>
    <cellStyle name="20% - Ênfase5 11 2 18" xfId="12436"/>
    <cellStyle name="20% - Ênfase5 11 2 19" xfId="12437"/>
    <cellStyle name="20% - Ênfase5 11 2 2" xfId="12438"/>
    <cellStyle name="20% - Ênfase5 11 2 2 10" xfId="12439"/>
    <cellStyle name="20% - Ênfase5 11 2 2 11" xfId="12440"/>
    <cellStyle name="20% - Ênfase5 11 2 2 12" xfId="12441"/>
    <cellStyle name="20% - Ênfase5 11 2 2 13" xfId="12442"/>
    <cellStyle name="20% - Ênfase5 11 2 2 2" xfId="12443"/>
    <cellStyle name="20% - Ênfase5 11 2 2 3" xfId="12444"/>
    <cellStyle name="20% - Ênfase5 11 2 2 4" xfId="12445"/>
    <cellStyle name="20% - Ênfase5 11 2 2 5" xfId="12446"/>
    <cellStyle name="20% - Ênfase5 11 2 2 6" xfId="12447"/>
    <cellStyle name="20% - Ênfase5 11 2 2 7" xfId="12448"/>
    <cellStyle name="20% - Ênfase5 11 2 2 8" xfId="12449"/>
    <cellStyle name="20% - Ênfase5 11 2 2 9" xfId="12450"/>
    <cellStyle name="20% - Ênfase5 11 2 20" xfId="12451"/>
    <cellStyle name="20% - Ênfase5 11 2 21" xfId="12452"/>
    <cellStyle name="20% - Ênfase5 11 2 22" xfId="12453"/>
    <cellStyle name="20% - Ênfase5 11 2 23" xfId="12454"/>
    <cellStyle name="20% - Ênfase5 11 2 3" xfId="12455"/>
    <cellStyle name="20% - Ênfase5 11 2 3 10" xfId="12456"/>
    <cellStyle name="20% - Ênfase5 11 2 3 11" xfId="12457"/>
    <cellStyle name="20% - Ênfase5 11 2 3 12" xfId="12458"/>
    <cellStyle name="20% - Ênfase5 11 2 3 13" xfId="12459"/>
    <cellStyle name="20% - Ênfase5 11 2 3 2" xfId="12460"/>
    <cellStyle name="20% - Ênfase5 11 2 3 3" xfId="12461"/>
    <cellStyle name="20% - Ênfase5 11 2 3 4" xfId="12462"/>
    <cellStyle name="20% - Ênfase5 11 2 3 5" xfId="12463"/>
    <cellStyle name="20% - Ênfase5 11 2 3 6" xfId="12464"/>
    <cellStyle name="20% - Ênfase5 11 2 3 7" xfId="12465"/>
    <cellStyle name="20% - Ênfase5 11 2 3 8" xfId="12466"/>
    <cellStyle name="20% - Ênfase5 11 2 3 9" xfId="12467"/>
    <cellStyle name="20% - Ênfase5 11 2 4" xfId="12468"/>
    <cellStyle name="20% - Ênfase5 11 2 4 10" xfId="12469"/>
    <cellStyle name="20% - Ênfase5 11 2 4 11" xfId="12470"/>
    <cellStyle name="20% - Ênfase5 11 2 4 12" xfId="12471"/>
    <cellStyle name="20% - Ênfase5 11 2 4 13" xfId="12472"/>
    <cellStyle name="20% - Ênfase5 11 2 4 2" xfId="12473"/>
    <cellStyle name="20% - Ênfase5 11 2 4 3" xfId="12474"/>
    <cellStyle name="20% - Ênfase5 11 2 4 4" xfId="12475"/>
    <cellStyle name="20% - Ênfase5 11 2 4 5" xfId="12476"/>
    <cellStyle name="20% - Ênfase5 11 2 4 6" xfId="12477"/>
    <cellStyle name="20% - Ênfase5 11 2 4 7" xfId="12478"/>
    <cellStyle name="20% - Ênfase5 11 2 4 8" xfId="12479"/>
    <cellStyle name="20% - Ênfase5 11 2 4 9" xfId="12480"/>
    <cellStyle name="20% - Ênfase5 11 2 5" xfId="12481"/>
    <cellStyle name="20% - Ênfase5 11 2 5 10" xfId="12482"/>
    <cellStyle name="20% - Ênfase5 11 2 5 11" xfId="12483"/>
    <cellStyle name="20% - Ênfase5 11 2 5 12" xfId="12484"/>
    <cellStyle name="20% - Ênfase5 11 2 5 13" xfId="12485"/>
    <cellStyle name="20% - Ênfase5 11 2 5 2" xfId="12486"/>
    <cellStyle name="20% - Ênfase5 11 2 5 3" xfId="12487"/>
    <cellStyle name="20% - Ênfase5 11 2 5 4" xfId="12488"/>
    <cellStyle name="20% - Ênfase5 11 2 5 5" xfId="12489"/>
    <cellStyle name="20% - Ênfase5 11 2 5 6" xfId="12490"/>
    <cellStyle name="20% - Ênfase5 11 2 5 7" xfId="12491"/>
    <cellStyle name="20% - Ênfase5 11 2 5 8" xfId="12492"/>
    <cellStyle name="20% - Ênfase5 11 2 5 9" xfId="12493"/>
    <cellStyle name="20% - Ênfase5 11 2 6" xfId="12494"/>
    <cellStyle name="20% - Ênfase5 11 2 6 10" xfId="12495"/>
    <cellStyle name="20% - Ênfase5 11 2 6 11" xfId="12496"/>
    <cellStyle name="20% - Ênfase5 11 2 6 12" xfId="12497"/>
    <cellStyle name="20% - Ênfase5 11 2 6 13" xfId="12498"/>
    <cellStyle name="20% - Ênfase5 11 2 6 2" xfId="12499"/>
    <cellStyle name="20% - Ênfase5 11 2 6 3" xfId="12500"/>
    <cellStyle name="20% - Ênfase5 11 2 6 4" xfId="12501"/>
    <cellStyle name="20% - Ênfase5 11 2 6 5" xfId="12502"/>
    <cellStyle name="20% - Ênfase5 11 2 6 6" xfId="12503"/>
    <cellStyle name="20% - Ênfase5 11 2 6 7" xfId="12504"/>
    <cellStyle name="20% - Ênfase5 11 2 6 8" xfId="12505"/>
    <cellStyle name="20% - Ênfase5 11 2 6 9" xfId="12506"/>
    <cellStyle name="20% - Ênfase5 11 2 7" xfId="12507"/>
    <cellStyle name="20% - Ênfase5 11 2 7 10" xfId="12508"/>
    <cellStyle name="20% - Ênfase5 11 2 7 11" xfId="12509"/>
    <cellStyle name="20% - Ênfase5 11 2 7 12" xfId="12510"/>
    <cellStyle name="20% - Ênfase5 11 2 7 13" xfId="12511"/>
    <cellStyle name="20% - Ênfase5 11 2 7 2" xfId="12512"/>
    <cellStyle name="20% - Ênfase5 11 2 7 3" xfId="12513"/>
    <cellStyle name="20% - Ênfase5 11 2 7 4" xfId="12514"/>
    <cellStyle name="20% - Ênfase5 11 2 7 5" xfId="12515"/>
    <cellStyle name="20% - Ênfase5 11 2 7 6" xfId="12516"/>
    <cellStyle name="20% - Ênfase5 11 2 7 7" xfId="12517"/>
    <cellStyle name="20% - Ênfase5 11 2 7 8" xfId="12518"/>
    <cellStyle name="20% - Ênfase5 11 2 7 9" xfId="12519"/>
    <cellStyle name="20% - Ênfase5 11 2 8" xfId="12520"/>
    <cellStyle name="20% - Ênfase5 11 2 8 10" xfId="12521"/>
    <cellStyle name="20% - Ênfase5 11 2 8 11" xfId="12522"/>
    <cellStyle name="20% - Ênfase5 11 2 8 12" xfId="12523"/>
    <cellStyle name="20% - Ênfase5 11 2 8 13" xfId="12524"/>
    <cellStyle name="20% - Ênfase5 11 2 8 2" xfId="12525"/>
    <cellStyle name="20% - Ênfase5 11 2 8 3" xfId="12526"/>
    <cellStyle name="20% - Ênfase5 11 2 8 4" xfId="12527"/>
    <cellStyle name="20% - Ênfase5 11 2 8 5" xfId="12528"/>
    <cellStyle name="20% - Ênfase5 11 2 8 6" xfId="12529"/>
    <cellStyle name="20% - Ênfase5 11 2 8 7" xfId="12530"/>
    <cellStyle name="20% - Ênfase5 11 2 8 8" xfId="12531"/>
    <cellStyle name="20% - Ênfase5 11 2 8 9" xfId="12532"/>
    <cellStyle name="20% - Ênfase5 11 2 9" xfId="12533"/>
    <cellStyle name="20% - Ênfase5 11 2 9 10" xfId="12534"/>
    <cellStyle name="20% - Ênfase5 11 2 9 11" xfId="12535"/>
    <cellStyle name="20% - Ênfase5 11 2 9 12" xfId="12536"/>
    <cellStyle name="20% - Ênfase5 11 2 9 13" xfId="12537"/>
    <cellStyle name="20% - Ênfase5 11 2 9 2" xfId="12538"/>
    <cellStyle name="20% - Ênfase5 11 2 9 3" xfId="12539"/>
    <cellStyle name="20% - Ênfase5 11 2 9 4" xfId="12540"/>
    <cellStyle name="20% - Ênfase5 11 2 9 5" xfId="12541"/>
    <cellStyle name="20% - Ênfase5 11 2 9 6" xfId="12542"/>
    <cellStyle name="20% - Ênfase5 11 2 9 7" xfId="12543"/>
    <cellStyle name="20% - Ênfase5 11 2 9 8" xfId="12544"/>
    <cellStyle name="20% - Ênfase5 11 2 9 9" xfId="12545"/>
    <cellStyle name="20% - Ênfase5 11 20" xfId="12546"/>
    <cellStyle name="20% - Ênfase5 11 21" xfId="12547"/>
    <cellStyle name="20% - Ênfase5 11 22" xfId="12548"/>
    <cellStyle name="20% - Ênfase5 11 23" xfId="12549"/>
    <cellStyle name="20% - Ênfase5 11 24" xfId="12550"/>
    <cellStyle name="20% - Ênfase5 11 3" xfId="12551"/>
    <cellStyle name="20% - Ênfase5 11 3 10" xfId="12552"/>
    <cellStyle name="20% - Ênfase5 11 3 11" xfId="12553"/>
    <cellStyle name="20% - Ênfase5 11 3 12" xfId="12554"/>
    <cellStyle name="20% - Ênfase5 11 3 13" xfId="12555"/>
    <cellStyle name="20% - Ênfase5 11 3 2" xfId="12556"/>
    <cellStyle name="20% - Ênfase5 11 3 3" xfId="12557"/>
    <cellStyle name="20% - Ênfase5 11 3 4" xfId="12558"/>
    <cellStyle name="20% - Ênfase5 11 3 5" xfId="12559"/>
    <cellStyle name="20% - Ênfase5 11 3 6" xfId="12560"/>
    <cellStyle name="20% - Ênfase5 11 3 7" xfId="12561"/>
    <cellStyle name="20% - Ênfase5 11 3 8" xfId="12562"/>
    <cellStyle name="20% - Ênfase5 11 3 9" xfId="12563"/>
    <cellStyle name="20% - Ênfase5 11 4" xfId="12564"/>
    <cellStyle name="20% - Ênfase5 11 4 10" xfId="12565"/>
    <cellStyle name="20% - Ênfase5 11 4 11" xfId="12566"/>
    <cellStyle name="20% - Ênfase5 11 4 12" xfId="12567"/>
    <cellStyle name="20% - Ênfase5 11 4 13" xfId="12568"/>
    <cellStyle name="20% - Ênfase5 11 4 2" xfId="12569"/>
    <cellStyle name="20% - Ênfase5 11 4 3" xfId="12570"/>
    <cellStyle name="20% - Ênfase5 11 4 4" xfId="12571"/>
    <cellStyle name="20% - Ênfase5 11 4 5" xfId="12572"/>
    <cellStyle name="20% - Ênfase5 11 4 6" xfId="12573"/>
    <cellStyle name="20% - Ênfase5 11 4 7" xfId="12574"/>
    <cellStyle name="20% - Ênfase5 11 4 8" xfId="12575"/>
    <cellStyle name="20% - Ênfase5 11 4 9" xfId="12576"/>
    <cellStyle name="20% - Ênfase5 11 5" xfId="12577"/>
    <cellStyle name="20% - Ênfase5 11 5 10" xfId="12578"/>
    <cellStyle name="20% - Ênfase5 11 5 11" xfId="12579"/>
    <cellStyle name="20% - Ênfase5 11 5 12" xfId="12580"/>
    <cellStyle name="20% - Ênfase5 11 5 13" xfId="12581"/>
    <cellStyle name="20% - Ênfase5 11 5 2" xfId="12582"/>
    <cellStyle name="20% - Ênfase5 11 5 3" xfId="12583"/>
    <cellStyle name="20% - Ênfase5 11 5 4" xfId="12584"/>
    <cellStyle name="20% - Ênfase5 11 5 5" xfId="12585"/>
    <cellStyle name="20% - Ênfase5 11 5 6" xfId="12586"/>
    <cellStyle name="20% - Ênfase5 11 5 7" xfId="12587"/>
    <cellStyle name="20% - Ênfase5 11 5 8" xfId="12588"/>
    <cellStyle name="20% - Ênfase5 11 5 9" xfId="12589"/>
    <cellStyle name="20% - Ênfase5 11 6" xfId="12590"/>
    <cellStyle name="20% - Ênfase5 11 6 10" xfId="12591"/>
    <cellStyle name="20% - Ênfase5 11 6 11" xfId="12592"/>
    <cellStyle name="20% - Ênfase5 11 6 12" xfId="12593"/>
    <cellStyle name="20% - Ênfase5 11 6 13" xfId="12594"/>
    <cellStyle name="20% - Ênfase5 11 6 2" xfId="12595"/>
    <cellStyle name="20% - Ênfase5 11 6 3" xfId="12596"/>
    <cellStyle name="20% - Ênfase5 11 6 4" xfId="12597"/>
    <cellStyle name="20% - Ênfase5 11 6 5" xfId="12598"/>
    <cellStyle name="20% - Ênfase5 11 6 6" xfId="12599"/>
    <cellStyle name="20% - Ênfase5 11 6 7" xfId="12600"/>
    <cellStyle name="20% - Ênfase5 11 6 8" xfId="12601"/>
    <cellStyle name="20% - Ênfase5 11 6 9" xfId="12602"/>
    <cellStyle name="20% - Ênfase5 11 7" xfId="12603"/>
    <cellStyle name="20% - Ênfase5 11 7 10" xfId="12604"/>
    <cellStyle name="20% - Ênfase5 11 7 11" xfId="12605"/>
    <cellStyle name="20% - Ênfase5 11 7 12" xfId="12606"/>
    <cellStyle name="20% - Ênfase5 11 7 13" xfId="12607"/>
    <cellStyle name="20% - Ênfase5 11 7 2" xfId="12608"/>
    <cellStyle name="20% - Ênfase5 11 7 3" xfId="12609"/>
    <cellStyle name="20% - Ênfase5 11 7 4" xfId="12610"/>
    <cellStyle name="20% - Ênfase5 11 7 5" xfId="12611"/>
    <cellStyle name="20% - Ênfase5 11 7 6" xfId="12612"/>
    <cellStyle name="20% - Ênfase5 11 7 7" xfId="12613"/>
    <cellStyle name="20% - Ênfase5 11 7 8" xfId="12614"/>
    <cellStyle name="20% - Ênfase5 11 7 9" xfId="12615"/>
    <cellStyle name="20% - Ênfase5 11 8" xfId="12616"/>
    <cellStyle name="20% - Ênfase5 11 8 10" xfId="12617"/>
    <cellStyle name="20% - Ênfase5 11 8 11" xfId="12618"/>
    <cellStyle name="20% - Ênfase5 11 8 12" xfId="12619"/>
    <cellStyle name="20% - Ênfase5 11 8 13" xfId="12620"/>
    <cellStyle name="20% - Ênfase5 11 8 2" xfId="12621"/>
    <cellStyle name="20% - Ênfase5 11 8 3" xfId="12622"/>
    <cellStyle name="20% - Ênfase5 11 8 4" xfId="12623"/>
    <cellStyle name="20% - Ênfase5 11 8 5" xfId="12624"/>
    <cellStyle name="20% - Ênfase5 11 8 6" xfId="12625"/>
    <cellStyle name="20% - Ênfase5 11 8 7" xfId="12626"/>
    <cellStyle name="20% - Ênfase5 11 8 8" xfId="12627"/>
    <cellStyle name="20% - Ênfase5 11 8 9" xfId="12628"/>
    <cellStyle name="20% - Ênfase5 11 9" xfId="12629"/>
    <cellStyle name="20% - Ênfase5 11 9 10" xfId="12630"/>
    <cellStyle name="20% - Ênfase5 11 9 11" xfId="12631"/>
    <cellStyle name="20% - Ênfase5 11 9 12" xfId="12632"/>
    <cellStyle name="20% - Ênfase5 11 9 13" xfId="12633"/>
    <cellStyle name="20% - Ênfase5 11 9 2" xfId="12634"/>
    <cellStyle name="20% - Ênfase5 11 9 3" xfId="12635"/>
    <cellStyle name="20% - Ênfase5 11 9 4" xfId="12636"/>
    <cellStyle name="20% - Ênfase5 11 9 5" xfId="12637"/>
    <cellStyle name="20% - Ênfase5 11 9 6" xfId="12638"/>
    <cellStyle name="20% - Ênfase5 11 9 7" xfId="12639"/>
    <cellStyle name="20% - Ênfase5 11 9 8" xfId="12640"/>
    <cellStyle name="20% - Ênfase5 11 9 9" xfId="12641"/>
    <cellStyle name="20% - Ênfase5 12" xfId="12642"/>
    <cellStyle name="20% - Ênfase5 12 10" xfId="12643"/>
    <cellStyle name="20% - Ênfase5 12 11" xfId="12644"/>
    <cellStyle name="20% - Ênfase5 12 12" xfId="12645"/>
    <cellStyle name="20% - Ênfase5 12 13" xfId="12646"/>
    <cellStyle name="20% - Ênfase5 12 2" xfId="12647"/>
    <cellStyle name="20% - Ênfase5 12 3" xfId="12648"/>
    <cellStyle name="20% - Ênfase5 12 4" xfId="12649"/>
    <cellStyle name="20% - Ênfase5 12 5" xfId="12650"/>
    <cellStyle name="20% - Ênfase5 12 6" xfId="12651"/>
    <cellStyle name="20% - Ênfase5 12 7" xfId="12652"/>
    <cellStyle name="20% - Ênfase5 12 8" xfId="12653"/>
    <cellStyle name="20% - Ênfase5 12 9" xfId="12654"/>
    <cellStyle name="20% - Ênfase5 13" xfId="12655"/>
    <cellStyle name="20% - Ênfase5 13 10" xfId="12656"/>
    <cellStyle name="20% - Ênfase5 13 11" xfId="12657"/>
    <cellStyle name="20% - Ênfase5 13 12" xfId="12658"/>
    <cellStyle name="20% - Ênfase5 13 13" xfId="12659"/>
    <cellStyle name="20% - Ênfase5 13 2" xfId="12660"/>
    <cellStyle name="20% - Ênfase5 13 3" xfId="12661"/>
    <cellStyle name="20% - Ênfase5 13 4" xfId="12662"/>
    <cellStyle name="20% - Ênfase5 13 5" xfId="12663"/>
    <cellStyle name="20% - Ênfase5 13 6" xfId="12664"/>
    <cellStyle name="20% - Ênfase5 13 7" xfId="12665"/>
    <cellStyle name="20% - Ênfase5 13 8" xfId="12666"/>
    <cellStyle name="20% - Ênfase5 13 9" xfId="12667"/>
    <cellStyle name="20% - Ênfase5 14" xfId="12668"/>
    <cellStyle name="20% - Ênfase5 14 10" xfId="12669"/>
    <cellStyle name="20% - Ênfase5 14 11" xfId="12670"/>
    <cellStyle name="20% - Ênfase5 14 12" xfId="12671"/>
    <cellStyle name="20% - Ênfase5 14 13" xfId="12672"/>
    <cellStyle name="20% - Ênfase5 14 2" xfId="12673"/>
    <cellStyle name="20% - Ênfase5 14 3" xfId="12674"/>
    <cellStyle name="20% - Ênfase5 14 4" xfId="12675"/>
    <cellStyle name="20% - Ênfase5 14 5" xfId="12676"/>
    <cellStyle name="20% - Ênfase5 14 6" xfId="12677"/>
    <cellStyle name="20% - Ênfase5 14 7" xfId="12678"/>
    <cellStyle name="20% - Ênfase5 14 8" xfId="12679"/>
    <cellStyle name="20% - Ênfase5 14 9" xfId="12680"/>
    <cellStyle name="20% - Ênfase5 15" xfId="12681"/>
    <cellStyle name="20% - Ênfase5 15 10" xfId="12682"/>
    <cellStyle name="20% - Ênfase5 15 11" xfId="12683"/>
    <cellStyle name="20% - Ênfase5 15 12" xfId="12684"/>
    <cellStyle name="20% - Ênfase5 15 13" xfId="12685"/>
    <cellStyle name="20% - Ênfase5 15 2" xfId="12686"/>
    <cellStyle name="20% - Ênfase5 15 3" xfId="12687"/>
    <cellStyle name="20% - Ênfase5 15 4" xfId="12688"/>
    <cellStyle name="20% - Ênfase5 15 5" xfId="12689"/>
    <cellStyle name="20% - Ênfase5 15 6" xfId="12690"/>
    <cellStyle name="20% - Ênfase5 15 7" xfId="12691"/>
    <cellStyle name="20% - Ênfase5 15 8" xfId="12692"/>
    <cellStyle name="20% - Ênfase5 15 9" xfId="12693"/>
    <cellStyle name="20% - Ênfase5 16" xfId="12694"/>
    <cellStyle name="20% - Ênfase5 16 10" xfId="12695"/>
    <cellStyle name="20% - Ênfase5 16 11" xfId="12696"/>
    <cellStyle name="20% - Ênfase5 16 12" xfId="12697"/>
    <cellStyle name="20% - Ênfase5 16 13" xfId="12698"/>
    <cellStyle name="20% - Ênfase5 16 2" xfId="12699"/>
    <cellStyle name="20% - Ênfase5 16 3" xfId="12700"/>
    <cellStyle name="20% - Ênfase5 16 4" xfId="12701"/>
    <cellStyle name="20% - Ênfase5 16 5" xfId="12702"/>
    <cellStyle name="20% - Ênfase5 16 6" xfId="12703"/>
    <cellStyle name="20% - Ênfase5 16 7" xfId="12704"/>
    <cellStyle name="20% - Ênfase5 16 8" xfId="12705"/>
    <cellStyle name="20% - Ênfase5 16 9" xfId="12706"/>
    <cellStyle name="20% - Ênfase5 17" xfId="12707"/>
    <cellStyle name="20% - Ênfase5 17 10" xfId="12708"/>
    <cellStyle name="20% - Ênfase5 17 11" xfId="12709"/>
    <cellStyle name="20% - Ênfase5 17 12" xfId="12710"/>
    <cellStyle name="20% - Ênfase5 17 13" xfId="12711"/>
    <cellStyle name="20% - Ênfase5 17 2" xfId="12712"/>
    <cellStyle name="20% - Ênfase5 17 3" xfId="12713"/>
    <cellStyle name="20% - Ênfase5 17 4" xfId="12714"/>
    <cellStyle name="20% - Ênfase5 17 5" xfId="12715"/>
    <cellStyle name="20% - Ênfase5 17 6" xfId="12716"/>
    <cellStyle name="20% - Ênfase5 17 7" xfId="12717"/>
    <cellStyle name="20% - Ênfase5 17 8" xfId="12718"/>
    <cellStyle name="20% - Ênfase5 17 9" xfId="12719"/>
    <cellStyle name="20% - Ênfase5 18" xfId="12720"/>
    <cellStyle name="20% - Ênfase5 18 10" xfId="12721"/>
    <cellStyle name="20% - Ênfase5 18 11" xfId="12722"/>
    <cellStyle name="20% - Ênfase5 18 12" xfId="12723"/>
    <cellStyle name="20% - Ênfase5 18 13" xfId="12724"/>
    <cellStyle name="20% - Ênfase5 18 2" xfId="12725"/>
    <cellStyle name="20% - Ênfase5 18 3" xfId="12726"/>
    <cellStyle name="20% - Ênfase5 18 4" xfId="12727"/>
    <cellStyle name="20% - Ênfase5 18 5" xfId="12728"/>
    <cellStyle name="20% - Ênfase5 18 6" xfId="12729"/>
    <cellStyle name="20% - Ênfase5 18 7" xfId="12730"/>
    <cellStyle name="20% - Ênfase5 18 8" xfId="12731"/>
    <cellStyle name="20% - Ênfase5 18 9" xfId="12732"/>
    <cellStyle name="20% - Ênfase5 19" xfId="12733"/>
    <cellStyle name="20% - Ênfase5 19 10" xfId="12734"/>
    <cellStyle name="20% - Ênfase5 19 11" xfId="12735"/>
    <cellStyle name="20% - Ênfase5 19 12" xfId="12736"/>
    <cellStyle name="20% - Ênfase5 19 13" xfId="12737"/>
    <cellStyle name="20% - Ênfase5 19 2" xfId="12738"/>
    <cellStyle name="20% - Ênfase5 19 3" xfId="12739"/>
    <cellStyle name="20% - Ênfase5 19 4" xfId="12740"/>
    <cellStyle name="20% - Ênfase5 19 5" xfId="12741"/>
    <cellStyle name="20% - Ênfase5 19 6" xfId="12742"/>
    <cellStyle name="20% - Ênfase5 19 7" xfId="12743"/>
    <cellStyle name="20% - Ênfase5 19 8" xfId="12744"/>
    <cellStyle name="20% - Ênfase5 19 9" xfId="12745"/>
    <cellStyle name="20% - Ênfase5 2" xfId="12746"/>
    <cellStyle name="20% - Ênfase5 2 10" xfId="12747"/>
    <cellStyle name="20% - Ênfase5 2 10 10" xfId="12748"/>
    <cellStyle name="20% - Ênfase5 2 10 11" xfId="12749"/>
    <cellStyle name="20% - Ênfase5 2 10 12" xfId="12750"/>
    <cellStyle name="20% - Ênfase5 2 10 13" xfId="12751"/>
    <cellStyle name="20% - Ênfase5 2 10 2" xfId="12752"/>
    <cellStyle name="20% - Ênfase5 2 10 3" xfId="12753"/>
    <cellStyle name="20% - Ênfase5 2 10 4" xfId="12754"/>
    <cellStyle name="20% - Ênfase5 2 10 5" xfId="12755"/>
    <cellStyle name="20% - Ênfase5 2 10 6" xfId="12756"/>
    <cellStyle name="20% - Ênfase5 2 10 7" xfId="12757"/>
    <cellStyle name="20% - Ênfase5 2 10 8" xfId="12758"/>
    <cellStyle name="20% - Ênfase5 2 10 9" xfId="12759"/>
    <cellStyle name="20% - Ênfase5 2 11" xfId="12760"/>
    <cellStyle name="20% - Ênfase5 2 11 10" xfId="12761"/>
    <cellStyle name="20% - Ênfase5 2 11 11" xfId="12762"/>
    <cellStyle name="20% - Ênfase5 2 11 12" xfId="12763"/>
    <cellStyle name="20% - Ênfase5 2 11 13" xfId="12764"/>
    <cellStyle name="20% - Ênfase5 2 11 2" xfId="12765"/>
    <cellStyle name="20% - Ênfase5 2 11 3" xfId="12766"/>
    <cellStyle name="20% - Ênfase5 2 11 4" xfId="12767"/>
    <cellStyle name="20% - Ênfase5 2 11 5" xfId="12768"/>
    <cellStyle name="20% - Ênfase5 2 11 6" xfId="12769"/>
    <cellStyle name="20% - Ênfase5 2 11 7" xfId="12770"/>
    <cellStyle name="20% - Ênfase5 2 11 8" xfId="12771"/>
    <cellStyle name="20% - Ênfase5 2 11 9" xfId="12772"/>
    <cellStyle name="20% - Ênfase5 2 12" xfId="12773"/>
    <cellStyle name="20% - Ênfase5 2 12 10" xfId="12774"/>
    <cellStyle name="20% - Ênfase5 2 12 11" xfId="12775"/>
    <cellStyle name="20% - Ênfase5 2 12 12" xfId="12776"/>
    <cellStyle name="20% - Ênfase5 2 12 13" xfId="12777"/>
    <cellStyle name="20% - Ênfase5 2 12 2" xfId="12778"/>
    <cellStyle name="20% - Ênfase5 2 12 3" xfId="12779"/>
    <cellStyle name="20% - Ênfase5 2 12 4" xfId="12780"/>
    <cellStyle name="20% - Ênfase5 2 12 5" xfId="12781"/>
    <cellStyle name="20% - Ênfase5 2 12 6" xfId="12782"/>
    <cellStyle name="20% - Ênfase5 2 12 7" xfId="12783"/>
    <cellStyle name="20% - Ênfase5 2 12 8" xfId="12784"/>
    <cellStyle name="20% - Ênfase5 2 12 9" xfId="12785"/>
    <cellStyle name="20% - Ênfase5 2 13" xfId="12786"/>
    <cellStyle name="20% - Ênfase5 2 14" xfId="12787"/>
    <cellStyle name="20% - Ênfase5 2 15" xfId="12788"/>
    <cellStyle name="20% - Ênfase5 2 16" xfId="12789"/>
    <cellStyle name="20% - Ênfase5 2 17" xfId="12790"/>
    <cellStyle name="20% - Ênfase5 2 18" xfId="12791"/>
    <cellStyle name="20% - Ênfase5 2 19" xfId="12792"/>
    <cellStyle name="20% - Ênfase5 2 2" xfId="12793"/>
    <cellStyle name="20% - Ênfase5 2 2 10" xfId="12794"/>
    <cellStyle name="20% - Ênfase5 2 2 10 10" xfId="12795"/>
    <cellStyle name="20% - Ênfase5 2 2 10 11" xfId="12796"/>
    <cellStyle name="20% - Ênfase5 2 2 10 12" xfId="12797"/>
    <cellStyle name="20% - Ênfase5 2 2 10 13" xfId="12798"/>
    <cellStyle name="20% - Ênfase5 2 2 10 2" xfId="12799"/>
    <cellStyle name="20% - Ênfase5 2 2 10 3" xfId="12800"/>
    <cellStyle name="20% - Ênfase5 2 2 10 4" xfId="12801"/>
    <cellStyle name="20% - Ênfase5 2 2 10 5" xfId="12802"/>
    <cellStyle name="20% - Ênfase5 2 2 10 6" xfId="12803"/>
    <cellStyle name="20% - Ênfase5 2 2 10 7" xfId="12804"/>
    <cellStyle name="20% - Ênfase5 2 2 10 8" xfId="12805"/>
    <cellStyle name="20% - Ênfase5 2 2 10 9" xfId="12806"/>
    <cellStyle name="20% - Ênfase5 2 2 11" xfId="12807"/>
    <cellStyle name="20% - Ênfase5 2 2 11 10" xfId="12808"/>
    <cellStyle name="20% - Ênfase5 2 2 11 11" xfId="12809"/>
    <cellStyle name="20% - Ênfase5 2 2 11 12" xfId="12810"/>
    <cellStyle name="20% - Ênfase5 2 2 11 13" xfId="12811"/>
    <cellStyle name="20% - Ênfase5 2 2 11 2" xfId="12812"/>
    <cellStyle name="20% - Ênfase5 2 2 11 3" xfId="12813"/>
    <cellStyle name="20% - Ênfase5 2 2 11 4" xfId="12814"/>
    <cellStyle name="20% - Ênfase5 2 2 11 5" xfId="12815"/>
    <cellStyle name="20% - Ênfase5 2 2 11 6" xfId="12816"/>
    <cellStyle name="20% - Ênfase5 2 2 11 7" xfId="12817"/>
    <cellStyle name="20% - Ênfase5 2 2 11 8" xfId="12818"/>
    <cellStyle name="20% - Ênfase5 2 2 11 9" xfId="12819"/>
    <cellStyle name="20% - Ênfase5 2 2 12" xfId="12820"/>
    <cellStyle name="20% - Ênfase5 2 2 13" xfId="12821"/>
    <cellStyle name="20% - Ênfase5 2 2 14" xfId="12822"/>
    <cellStyle name="20% - Ênfase5 2 2 15" xfId="12823"/>
    <cellStyle name="20% - Ênfase5 2 2 16" xfId="12824"/>
    <cellStyle name="20% - Ênfase5 2 2 17" xfId="12825"/>
    <cellStyle name="20% - Ênfase5 2 2 18" xfId="12826"/>
    <cellStyle name="20% - Ênfase5 2 2 19" xfId="12827"/>
    <cellStyle name="20% - Ênfase5 2 2 2" xfId="12828"/>
    <cellStyle name="20% - Ênfase5 2 2 2 10" xfId="12829"/>
    <cellStyle name="20% - Ênfase5 2 2 2 11" xfId="12830"/>
    <cellStyle name="20% - Ênfase5 2 2 2 12" xfId="12831"/>
    <cellStyle name="20% - Ênfase5 2 2 2 13" xfId="12832"/>
    <cellStyle name="20% - Ênfase5 2 2 2 2" xfId="12833"/>
    <cellStyle name="20% - Ênfase5 2 2 2 3" xfId="12834"/>
    <cellStyle name="20% - Ênfase5 2 2 2 4" xfId="12835"/>
    <cellStyle name="20% - Ênfase5 2 2 2 5" xfId="12836"/>
    <cellStyle name="20% - Ênfase5 2 2 2 6" xfId="12837"/>
    <cellStyle name="20% - Ênfase5 2 2 2 7" xfId="12838"/>
    <cellStyle name="20% - Ênfase5 2 2 2 8" xfId="12839"/>
    <cellStyle name="20% - Ênfase5 2 2 2 9" xfId="12840"/>
    <cellStyle name="20% - Ênfase5 2 2 20" xfId="12841"/>
    <cellStyle name="20% - Ênfase5 2 2 21" xfId="12842"/>
    <cellStyle name="20% - Ênfase5 2 2 22" xfId="12843"/>
    <cellStyle name="20% - Ênfase5 2 2 23" xfId="12844"/>
    <cellStyle name="20% - Ênfase5 2 2 3" xfId="12845"/>
    <cellStyle name="20% - Ênfase5 2 2 3 10" xfId="12846"/>
    <cellStyle name="20% - Ênfase5 2 2 3 11" xfId="12847"/>
    <cellStyle name="20% - Ênfase5 2 2 3 12" xfId="12848"/>
    <cellStyle name="20% - Ênfase5 2 2 3 13" xfId="12849"/>
    <cellStyle name="20% - Ênfase5 2 2 3 2" xfId="12850"/>
    <cellStyle name="20% - Ênfase5 2 2 3 3" xfId="12851"/>
    <cellStyle name="20% - Ênfase5 2 2 3 4" xfId="12852"/>
    <cellStyle name="20% - Ênfase5 2 2 3 5" xfId="12853"/>
    <cellStyle name="20% - Ênfase5 2 2 3 6" xfId="12854"/>
    <cellStyle name="20% - Ênfase5 2 2 3 7" xfId="12855"/>
    <cellStyle name="20% - Ênfase5 2 2 3 8" xfId="12856"/>
    <cellStyle name="20% - Ênfase5 2 2 3 9" xfId="12857"/>
    <cellStyle name="20% - Ênfase5 2 2 4" xfId="12858"/>
    <cellStyle name="20% - Ênfase5 2 2 4 10" xfId="12859"/>
    <cellStyle name="20% - Ênfase5 2 2 4 11" xfId="12860"/>
    <cellStyle name="20% - Ênfase5 2 2 4 12" xfId="12861"/>
    <cellStyle name="20% - Ênfase5 2 2 4 13" xfId="12862"/>
    <cellStyle name="20% - Ênfase5 2 2 4 2" xfId="12863"/>
    <cellStyle name="20% - Ênfase5 2 2 4 3" xfId="12864"/>
    <cellStyle name="20% - Ênfase5 2 2 4 4" xfId="12865"/>
    <cellStyle name="20% - Ênfase5 2 2 4 5" xfId="12866"/>
    <cellStyle name="20% - Ênfase5 2 2 4 6" xfId="12867"/>
    <cellStyle name="20% - Ênfase5 2 2 4 7" xfId="12868"/>
    <cellStyle name="20% - Ênfase5 2 2 4 8" xfId="12869"/>
    <cellStyle name="20% - Ênfase5 2 2 4 9" xfId="12870"/>
    <cellStyle name="20% - Ênfase5 2 2 5" xfId="12871"/>
    <cellStyle name="20% - Ênfase5 2 2 5 10" xfId="12872"/>
    <cellStyle name="20% - Ênfase5 2 2 5 11" xfId="12873"/>
    <cellStyle name="20% - Ênfase5 2 2 5 12" xfId="12874"/>
    <cellStyle name="20% - Ênfase5 2 2 5 13" xfId="12875"/>
    <cellStyle name="20% - Ênfase5 2 2 5 2" xfId="12876"/>
    <cellStyle name="20% - Ênfase5 2 2 5 3" xfId="12877"/>
    <cellStyle name="20% - Ênfase5 2 2 5 4" xfId="12878"/>
    <cellStyle name="20% - Ênfase5 2 2 5 5" xfId="12879"/>
    <cellStyle name="20% - Ênfase5 2 2 5 6" xfId="12880"/>
    <cellStyle name="20% - Ênfase5 2 2 5 7" xfId="12881"/>
    <cellStyle name="20% - Ênfase5 2 2 5 8" xfId="12882"/>
    <cellStyle name="20% - Ênfase5 2 2 5 9" xfId="12883"/>
    <cellStyle name="20% - Ênfase5 2 2 6" xfId="12884"/>
    <cellStyle name="20% - Ênfase5 2 2 6 10" xfId="12885"/>
    <cellStyle name="20% - Ênfase5 2 2 6 11" xfId="12886"/>
    <cellStyle name="20% - Ênfase5 2 2 6 12" xfId="12887"/>
    <cellStyle name="20% - Ênfase5 2 2 6 13" xfId="12888"/>
    <cellStyle name="20% - Ênfase5 2 2 6 2" xfId="12889"/>
    <cellStyle name="20% - Ênfase5 2 2 6 3" xfId="12890"/>
    <cellStyle name="20% - Ênfase5 2 2 6 4" xfId="12891"/>
    <cellStyle name="20% - Ênfase5 2 2 6 5" xfId="12892"/>
    <cellStyle name="20% - Ênfase5 2 2 6 6" xfId="12893"/>
    <cellStyle name="20% - Ênfase5 2 2 6 7" xfId="12894"/>
    <cellStyle name="20% - Ênfase5 2 2 6 8" xfId="12895"/>
    <cellStyle name="20% - Ênfase5 2 2 6 9" xfId="12896"/>
    <cellStyle name="20% - Ênfase5 2 2 7" xfId="12897"/>
    <cellStyle name="20% - Ênfase5 2 2 7 10" xfId="12898"/>
    <cellStyle name="20% - Ênfase5 2 2 7 11" xfId="12899"/>
    <cellStyle name="20% - Ênfase5 2 2 7 12" xfId="12900"/>
    <cellStyle name="20% - Ênfase5 2 2 7 13" xfId="12901"/>
    <cellStyle name="20% - Ênfase5 2 2 7 2" xfId="12902"/>
    <cellStyle name="20% - Ênfase5 2 2 7 3" xfId="12903"/>
    <cellStyle name="20% - Ênfase5 2 2 7 4" xfId="12904"/>
    <cellStyle name="20% - Ênfase5 2 2 7 5" xfId="12905"/>
    <cellStyle name="20% - Ênfase5 2 2 7 6" xfId="12906"/>
    <cellStyle name="20% - Ênfase5 2 2 7 7" xfId="12907"/>
    <cellStyle name="20% - Ênfase5 2 2 7 8" xfId="12908"/>
    <cellStyle name="20% - Ênfase5 2 2 7 9" xfId="12909"/>
    <cellStyle name="20% - Ênfase5 2 2 8" xfId="12910"/>
    <cellStyle name="20% - Ênfase5 2 2 8 10" xfId="12911"/>
    <cellStyle name="20% - Ênfase5 2 2 8 11" xfId="12912"/>
    <cellStyle name="20% - Ênfase5 2 2 8 12" xfId="12913"/>
    <cellStyle name="20% - Ênfase5 2 2 8 13" xfId="12914"/>
    <cellStyle name="20% - Ênfase5 2 2 8 2" xfId="12915"/>
    <cellStyle name="20% - Ênfase5 2 2 8 3" xfId="12916"/>
    <cellStyle name="20% - Ênfase5 2 2 8 4" xfId="12917"/>
    <cellStyle name="20% - Ênfase5 2 2 8 5" xfId="12918"/>
    <cellStyle name="20% - Ênfase5 2 2 8 6" xfId="12919"/>
    <cellStyle name="20% - Ênfase5 2 2 8 7" xfId="12920"/>
    <cellStyle name="20% - Ênfase5 2 2 8 8" xfId="12921"/>
    <cellStyle name="20% - Ênfase5 2 2 8 9" xfId="12922"/>
    <cellStyle name="20% - Ênfase5 2 2 9" xfId="12923"/>
    <cellStyle name="20% - Ênfase5 2 2 9 10" xfId="12924"/>
    <cellStyle name="20% - Ênfase5 2 2 9 11" xfId="12925"/>
    <cellStyle name="20% - Ênfase5 2 2 9 12" xfId="12926"/>
    <cellStyle name="20% - Ênfase5 2 2 9 13" xfId="12927"/>
    <cellStyle name="20% - Ênfase5 2 2 9 2" xfId="12928"/>
    <cellStyle name="20% - Ênfase5 2 2 9 3" xfId="12929"/>
    <cellStyle name="20% - Ênfase5 2 2 9 4" xfId="12930"/>
    <cellStyle name="20% - Ênfase5 2 2 9 5" xfId="12931"/>
    <cellStyle name="20% - Ênfase5 2 2 9 6" xfId="12932"/>
    <cellStyle name="20% - Ênfase5 2 2 9 7" xfId="12933"/>
    <cellStyle name="20% - Ênfase5 2 2 9 8" xfId="12934"/>
    <cellStyle name="20% - Ênfase5 2 2 9 9" xfId="12935"/>
    <cellStyle name="20% - Ênfase5 2 20" xfId="12936"/>
    <cellStyle name="20% - Ênfase5 2 21" xfId="12937"/>
    <cellStyle name="20% - Ênfase5 2 22" xfId="12938"/>
    <cellStyle name="20% - Ênfase5 2 23" xfId="12939"/>
    <cellStyle name="20% - Ênfase5 2 24" xfId="12940"/>
    <cellStyle name="20% - Ênfase5 2 3" xfId="12941"/>
    <cellStyle name="20% - Ênfase5 2 3 10" xfId="12942"/>
    <cellStyle name="20% - Ênfase5 2 3 11" xfId="12943"/>
    <cellStyle name="20% - Ênfase5 2 3 12" xfId="12944"/>
    <cellStyle name="20% - Ênfase5 2 3 13" xfId="12945"/>
    <cellStyle name="20% - Ênfase5 2 3 2" xfId="12946"/>
    <cellStyle name="20% - Ênfase5 2 3 3" xfId="12947"/>
    <cellStyle name="20% - Ênfase5 2 3 4" xfId="12948"/>
    <cellStyle name="20% - Ênfase5 2 3 5" xfId="12949"/>
    <cellStyle name="20% - Ênfase5 2 3 6" xfId="12950"/>
    <cellStyle name="20% - Ênfase5 2 3 7" xfId="12951"/>
    <cellStyle name="20% - Ênfase5 2 3 8" xfId="12952"/>
    <cellStyle name="20% - Ênfase5 2 3 9" xfId="12953"/>
    <cellStyle name="20% - Ênfase5 2 4" xfId="12954"/>
    <cellStyle name="20% - Ênfase5 2 4 10" xfId="12955"/>
    <cellStyle name="20% - Ênfase5 2 4 11" xfId="12956"/>
    <cellStyle name="20% - Ênfase5 2 4 12" xfId="12957"/>
    <cellStyle name="20% - Ênfase5 2 4 13" xfId="12958"/>
    <cellStyle name="20% - Ênfase5 2 4 2" xfId="12959"/>
    <cellStyle name="20% - Ênfase5 2 4 3" xfId="12960"/>
    <cellStyle name="20% - Ênfase5 2 4 4" xfId="12961"/>
    <cellStyle name="20% - Ênfase5 2 4 5" xfId="12962"/>
    <cellStyle name="20% - Ênfase5 2 4 6" xfId="12963"/>
    <cellStyle name="20% - Ênfase5 2 4 7" xfId="12964"/>
    <cellStyle name="20% - Ênfase5 2 4 8" xfId="12965"/>
    <cellStyle name="20% - Ênfase5 2 4 9" xfId="12966"/>
    <cellStyle name="20% - Ênfase5 2 5" xfId="12967"/>
    <cellStyle name="20% - Ênfase5 2 5 10" xfId="12968"/>
    <cellStyle name="20% - Ênfase5 2 5 11" xfId="12969"/>
    <cellStyle name="20% - Ênfase5 2 5 12" xfId="12970"/>
    <cellStyle name="20% - Ênfase5 2 5 13" xfId="12971"/>
    <cellStyle name="20% - Ênfase5 2 5 2" xfId="12972"/>
    <cellStyle name="20% - Ênfase5 2 5 3" xfId="12973"/>
    <cellStyle name="20% - Ênfase5 2 5 4" xfId="12974"/>
    <cellStyle name="20% - Ênfase5 2 5 5" xfId="12975"/>
    <cellStyle name="20% - Ênfase5 2 5 6" xfId="12976"/>
    <cellStyle name="20% - Ênfase5 2 5 7" xfId="12977"/>
    <cellStyle name="20% - Ênfase5 2 5 8" xfId="12978"/>
    <cellStyle name="20% - Ênfase5 2 5 9" xfId="12979"/>
    <cellStyle name="20% - Ênfase5 2 6" xfId="12980"/>
    <cellStyle name="20% - Ênfase5 2 6 10" xfId="12981"/>
    <cellStyle name="20% - Ênfase5 2 6 11" xfId="12982"/>
    <cellStyle name="20% - Ênfase5 2 6 12" xfId="12983"/>
    <cellStyle name="20% - Ênfase5 2 6 13" xfId="12984"/>
    <cellStyle name="20% - Ênfase5 2 6 2" xfId="12985"/>
    <cellStyle name="20% - Ênfase5 2 6 3" xfId="12986"/>
    <cellStyle name="20% - Ênfase5 2 6 4" xfId="12987"/>
    <cellStyle name="20% - Ênfase5 2 6 5" xfId="12988"/>
    <cellStyle name="20% - Ênfase5 2 6 6" xfId="12989"/>
    <cellStyle name="20% - Ênfase5 2 6 7" xfId="12990"/>
    <cellStyle name="20% - Ênfase5 2 6 8" xfId="12991"/>
    <cellStyle name="20% - Ênfase5 2 6 9" xfId="12992"/>
    <cellStyle name="20% - Ênfase5 2 7" xfId="12993"/>
    <cellStyle name="20% - Ênfase5 2 7 10" xfId="12994"/>
    <cellStyle name="20% - Ênfase5 2 7 11" xfId="12995"/>
    <cellStyle name="20% - Ênfase5 2 7 12" xfId="12996"/>
    <cellStyle name="20% - Ênfase5 2 7 13" xfId="12997"/>
    <cellStyle name="20% - Ênfase5 2 7 2" xfId="12998"/>
    <cellStyle name="20% - Ênfase5 2 7 3" xfId="12999"/>
    <cellStyle name="20% - Ênfase5 2 7 4" xfId="13000"/>
    <cellStyle name="20% - Ênfase5 2 7 5" xfId="13001"/>
    <cellStyle name="20% - Ênfase5 2 7 6" xfId="13002"/>
    <cellStyle name="20% - Ênfase5 2 7 7" xfId="13003"/>
    <cellStyle name="20% - Ênfase5 2 7 8" xfId="13004"/>
    <cellStyle name="20% - Ênfase5 2 7 9" xfId="13005"/>
    <cellStyle name="20% - Ênfase5 2 8" xfId="13006"/>
    <cellStyle name="20% - Ênfase5 2 8 10" xfId="13007"/>
    <cellStyle name="20% - Ênfase5 2 8 11" xfId="13008"/>
    <cellStyle name="20% - Ênfase5 2 8 12" xfId="13009"/>
    <cellStyle name="20% - Ênfase5 2 8 13" xfId="13010"/>
    <cellStyle name="20% - Ênfase5 2 8 2" xfId="13011"/>
    <cellStyle name="20% - Ênfase5 2 8 3" xfId="13012"/>
    <cellStyle name="20% - Ênfase5 2 8 4" xfId="13013"/>
    <cellStyle name="20% - Ênfase5 2 8 5" xfId="13014"/>
    <cellStyle name="20% - Ênfase5 2 8 6" xfId="13015"/>
    <cellStyle name="20% - Ênfase5 2 8 7" xfId="13016"/>
    <cellStyle name="20% - Ênfase5 2 8 8" xfId="13017"/>
    <cellStyle name="20% - Ênfase5 2 8 9" xfId="13018"/>
    <cellStyle name="20% - Ênfase5 2 9" xfId="13019"/>
    <cellStyle name="20% - Ênfase5 2 9 10" xfId="13020"/>
    <cellStyle name="20% - Ênfase5 2 9 11" xfId="13021"/>
    <cellStyle name="20% - Ênfase5 2 9 12" xfId="13022"/>
    <cellStyle name="20% - Ênfase5 2 9 13" xfId="13023"/>
    <cellStyle name="20% - Ênfase5 2 9 2" xfId="13024"/>
    <cellStyle name="20% - Ênfase5 2 9 3" xfId="13025"/>
    <cellStyle name="20% - Ênfase5 2 9 4" xfId="13026"/>
    <cellStyle name="20% - Ênfase5 2 9 5" xfId="13027"/>
    <cellStyle name="20% - Ênfase5 2 9 6" xfId="13028"/>
    <cellStyle name="20% - Ênfase5 2 9 7" xfId="13029"/>
    <cellStyle name="20% - Ênfase5 2 9 8" xfId="13030"/>
    <cellStyle name="20% - Ênfase5 2 9 9" xfId="13031"/>
    <cellStyle name="20% - Ênfase5 20" xfId="13032"/>
    <cellStyle name="20% - Ênfase5 20 10" xfId="13033"/>
    <cellStyle name="20% - Ênfase5 20 11" xfId="13034"/>
    <cellStyle name="20% - Ênfase5 20 12" xfId="13035"/>
    <cellStyle name="20% - Ênfase5 20 13" xfId="13036"/>
    <cellStyle name="20% - Ênfase5 20 2" xfId="13037"/>
    <cellStyle name="20% - Ênfase5 20 3" xfId="13038"/>
    <cellStyle name="20% - Ênfase5 20 4" xfId="13039"/>
    <cellStyle name="20% - Ênfase5 20 5" xfId="13040"/>
    <cellStyle name="20% - Ênfase5 20 6" xfId="13041"/>
    <cellStyle name="20% - Ênfase5 20 7" xfId="13042"/>
    <cellStyle name="20% - Ênfase5 20 8" xfId="13043"/>
    <cellStyle name="20% - Ênfase5 20 9" xfId="13044"/>
    <cellStyle name="20% - Ênfase5 21" xfId="13045"/>
    <cellStyle name="20% - Ênfase5 21 10" xfId="13046"/>
    <cellStyle name="20% - Ênfase5 21 11" xfId="13047"/>
    <cellStyle name="20% - Ênfase5 21 12" xfId="13048"/>
    <cellStyle name="20% - Ênfase5 21 13" xfId="13049"/>
    <cellStyle name="20% - Ênfase5 21 2" xfId="13050"/>
    <cellStyle name="20% - Ênfase5 21 3" xfId="13051"/>
    <cellStyle name="20% - Ênfase5 21 4" xfId="13052"/>
    <cellStyle name="20% - Ênfase5 21 5" xfId="13053"/>
    <cellStyle name="20% - Ênfase5 21 6" xfId="13054"/>
    <cellStyle name="20% - Ênfase5 21 7" xfId="13055"/>
    <cellStyle name="20% - Ênfase5 21 8" xfId="13056"/>
    <cellStyle name="20% - Ênfase5 21 9" xfId="13057"/>
    <cellStyle name="20% - Ênfase5 22" xfId="13058"/>
    <cellStyle name="20% - Ênfase5 23" xfId="13059"/>
    <cellStyle name="20% - Ênfase5 24" xfId="13060"/>
    <cellStyle name="20% - Ênfase5 25" xfId="13061"/>
    <cellStyle name="20% - Ênfase5 26" xfId="13062"/>
    <cellStyle name="20% - Ênfase5 27" xfId="13063"/>
    <cellStyle name="20% - Ênfase5 28" xfId="13064"/>
    <cellStyle name="20% - Ênfase5 29" xfId="13065"/>
    <cellStyle name="20% - Ênfase5 3" xfId="13066"/>
    <cellStyle name="20% - Ênfase5 3 10" xfId="13067"/>
    <cellStyle name="20% - Ênfase5 3 10 10" xfId="13068"/>
    <cellStyle name="20% - Ênfase5 3 10 11" xfId="13069"/>
    <cellStyle name="20% - Ênfase5 3 10 12" xfId="13070"/>
    <cellStyle name="20% - Ênfase5 3 10 13" xfId="13071"/>
    <cellStyle name="20% - Ênfase5 3 10 2" xfId="13072"/>
    <cellStyle name="20% - Ênfase5 3 10 3" xfId="13073"/>
    <cellStyle name="20% - Ênfase5 3 10 4" xfId="13074"/>
    <cellStyle name="20% - Ênfase5 3 10 5" xfId="13075"/>
    <cellStyle name="20% - Ênfase5 3 10 6" xfId="13076"/>
    <cellStyle name="20% - Ênfase5 3 10 7" xfId="13077"/>
    <cellStyle name="20% - Ênfase5 3 10 8" xfId="13078"/>
    <cellStyle name="20% - Ênfase5 3 10 9" xfId="13079"/>
    <cellStyle name="20% - Ênfase5 3 11" xfId="13080"/>
    <cellStyle name="20% - Ênfase5 3 11 10" xfId="13081"/>
    <cellStyle name="20% - Ênfase5 3 11 11" xfId="13082"/>
    <cellStyle name="20% - Ênfase5 3 11 12" xfId="13083"/>
    <cellStyle name="20% - Ênfase5 3 11 13" xfId="13084"/>
    <cellStyle name="20% - Ênfase5 3 11 2" xfId="13085"/>
    <cellStyle name="20% - Ênfase5 3 11 3" xfId="13086"/>
    <cellStyle name="20% - Ênfase5 3 11 4" xfId="13087"/>
    <cellStyle name="20% - Ênfase5 3 11 5" xfId="13088"/>
    <cellStyle name="20% - Ênfase5 3 11 6" xfId="13089"/>
    <cellStyle name="20% - Ênfase5 3 11 7" xfId="13090"/>
    <cellStyle name="20% - Ênfase5 3 11 8" xfId="13091"/>
    <cellStyle name="20% - Ênfase5 3 11 9" xfId="13092"/>
    <cellStyle name="20% - Ênfase5 3 12" xfId="13093"/>
    <cellStyle name="20% - Ênfase5 3 12 10" xfId="13094"/>
    <cellStyle name="20% - Ênfase5 3 12 11" xfId="13095"/>
    <cellStyle name="20% - Ênfase5 3 12 12" xfId="13096"/>
    <cellStyle name="20% - Ênfase5 3 12 13" xfId="13097"/>
    <cellStyle name="20% - Ênfase5 3 12 2" xfId="13098"/>
    <cellStyle name="20% - Ênfase5 3 12 3" xfId="13099"/>
    <cellStyle name="20% - Ênfase5 3 12 4" xfId="13100"/>
    <cellStyle name="20% - Ênfase5 3 12 5" xfId="13101"/>
    <cellStyle name="20% - Ênfase5 3 12 6" xfId="13102"/>
    <cellStyle name="20% - Ênfase5 3 12 7" xfId="13103"/>
    <cellStyle name="20% - Ênfase5 3 12 8" xfId="13104"/>
    <cellStyle name="20% - Ênfase5 3 12 9" xfId="13105"/>
    <cellStyle name="20% - Ênfase5 3 13" xfId="13106"/>
    <cellStyle name="20% - Ênfase5 3 14" xfId="13107"/>
    <cellStyle name="20% - Ênfase5 3 15" xfId="13108"/>
    <cellStyle name="20% - Ênfase5 3 16" xfId="13109"/>
    <cellStyle name="20% - Ênfase5 3 17" xfId="13110"/>
    <cellStyle name="20% - Ênfase5 3 18" xfId="13111"/>
    <cellStyle name="20% - Ênfase5 3 19" xfId="13112"/>
    <cellStyle name="20% - Ênfase5 3 2" xfId="13113"/>
    <cellStyle name="20% - Ênfase5 3 2 10" xfId="13114"/>
    <cellStyle name="20% - Ênfase5 3 2 10 10" xfId="13115"/>
    <cellStyle name="20% - Ênfase5 3 2 10 11" xfId="13116"/>
    <cellStyle name="20% - Ênfase5 3 2 10 12" xfId="13117"/>
    <cellStyle name="20% - Ênfase5 3 2 10 13" xfId="13118"/>
    <cellStyle name="20% - Ênfase5 3 2 10 2" xfId="13119"/>
    <cellStyle name="20% - Ênfase5 3 2 10 3" xfId="13120"/>
    <cellStyle name="20% - Ênfase5 3 2 10 4" xfId="13121"/>
    <cellStyle name="20% - Ênfase5 3 2 10 5" xfId="13122"/>
    <cellStyle name="20% - Ênfase5 3 2 10 6" xfId="13123"/>
    <cellStyle name="20% - Ênfase5 3 2 10 7" xfId="13124"/>
    <cellStyle name="20% - Ênfase5 3 2 10 8" xfId="13125"/>
    <cellStyle name="20% - Ênfase5 3 2 10 9" xfId="13126"/>
    <cellStyle name="20% - Ênfase5 3 2 11" xfId="13127"/>
    <cellStyle name="20% - Ênfase5 3 2 11 10" xfId="13128"/>
    <cellStyle name="20% - Ênfase5 3 2 11 11" xfId="13129"/>
    <cellStyle name="20% - Ênfase5 3 2 11 12" xfId="13130"/>
    <cellStyle name="20% - Ênfase5 3 2 11 13" xfId="13131"/>
    <cellStyle name="20% - Ênfase5 3 2 11 2" xfId="13132"/>
    <cellStyle name="20% - Ênfase5 3 2 11 3" xfId="13133"/>
    <cellStyle name="20% - Ênfase5 3 2 11 4" xfId="13134"/>
    <cellStyle name="20% - Ênfase5 3 2 11 5" xfId="13135"/>
    <cellStyle name="20% - Ênfase5 3 2 11 6" xfId="13136"/>
    <cellStyle name="20% - Ênfase5 3 2 11 7" xfId="13137"/>
    <cellStyle name="20% - Ênfase5 3 2 11 8" xfId="13138"/>
    <cellStyle name="20% - Ênfase5 3 2 11 9" xfId="13139"/>
    <cellStyle name="20% - Ênfase5 3 2 12" xfId="13140"/>
    <cellStyle name="20% - Ênfase5 3 2 13" xfId="13141"/>
    <cellStyle name="20% - Ênfase5 3 2 14" xfId="13142"/>
    <cellStyle name="20% - Ênfase5 3 2 15" xfId="13143"/>
    <cellStyle name="20% - Ênfase5 3 2 16" xfId="13144"/>
    <cellStyle name="20% - Ênfase5 3 2 17" xfId="13145"/>
    <cellStyle name="20% - Ênfase5 3 2 18" xfId="13146"/>
    <cellStyle name="20% - Ênfase5 3 2 19" xfId="13147"/>
    <cellStyle name="20% - Ênfase5 3 2 2" xfId="13148"/>
    <cellStyle name="20% - Ênfase5 3 2 2 10" xfId="13149"/>
    <cellStyle name="20% - Ênfase5 3 2 2 11" xfId="13150"/>
    <cellStyle name="20% - Ênfase5 3 2 2 12" xfId="13151"/>
    <cellStyle name="20% - Ênfase5 3 2 2 13" xfId="13152"/>
    <cellStyle name="20% - Ênfase5 3 2 2 2" xfId="13153"/>
    <cellStyle name="20% - Ênfase5 3 2 2 3" xfId="13154"/>
    <cellStyle name="20% - Ênfase5 3 2 2 4" xfId="13155"/>
    <cellStyle name="20% - Ênfase5 3 2 2 5" xfId="13156"/>
    <cellStyle name="20% - Ênfase5 3 2 2 6" xfId="13157"/>
    <cellStyle name="20% - Ênfase5 3 2 2 7" xfId="13158"/>
    <cellStyle name="20% - Ênfase5 3 2 2 8" xfId="13159"/>
    <cellStyle name="20% - Ênfase5 3 2 2 9" xfId="13160"/>
    <cellStyle name="20% - Ênfase5 3 2 20" xfId="13161"/>
    <cellStyle name="20% - Ênfase5 3 2 21" xfId="13162"/>
    <cellStyle name="20% - Ênfase5 3 2 22" xfId="13163"/>
    <cellStyle name="20% - Ênfase5 3 2 23" xfId="13164"/>
    <cellStyle name="20% - Ênfase5 3 2 3" xfId="13165"/>
    <cellStyle name="20% - Ênfase5 3 2 3 10" xfId="13166"/>
    <cellStyle name="20% - Ênfase5 3 2 3 11" xfId="13167"/>
    <cellStyle name="20% - Ênfase5 3 2 3 12" xfId="13168"/>
    <cellStyle name="20% - Ênfase5 3 2 3 13" xfId="13169"/>
    <cellStyle name="20% - Ênfase5 3 2 3 2" xfId="13170"/>
    <cellStyle name="20% - Ênfase5 3 2 3 3" xfId="13171"/>
    <cellStyle name="20% - Ênfase5 3 2 3 4" xfId="13172"/>
    <cellStyle name="20% - Ênfase5 3 2 3 5" xfId="13173"/>
    <cellStyle name="20% - Ênfase5 3 2 3 6" xfId="13174"/>
    <cellStyle name="20% - Ênfase5 3 2 3 7" xfId="13175"/>
    <cellStyle name="20% - Ênfase5 3 2 3 8" xfId="13176"/>
    <cellStyle name="20% - Ênfase5 3 2 3 9" xfId="13177"/>
    <cellStyle name="20% - Ênfase5 3 2 4" xfId="13178"/>
    <cellStyle name="20% - Ênfase5 3 2 4 10" xfId="13179"/>
    <cellStyle name="20% - Ênfase5 3 2 4 11" xfId="13180"/>
    <cellStyle name="20% - Ênfase5 3 2 4 12" xfId="13181"/>
    <cellStyle name="20% - Ênfase5 3 2 4 13" xfId="13182"/>
    <cellStyle name="20% - Ênfase5 3 2 4 2" xfId="13183"/>
    <cellStyle name="20% - Ênfase5 3 2 4 3" xfId="13184"/>
    <cellStyle name="20% - Ênfase5 3 2 4 4" xfId="13185"/>
    <cellStyle name="20% - Ênfase5 3 2 4 5" xfId="13186"/>
    <cellStyle name="20% - Ênfase5 3 2 4 6" xfId="13187"/>
    <cellStyle name="20% - Ênfase5 3 2 4 7" xfId="13188"/>
    <cellStyle name="20% - Ênfase5 3 2 4 8" xfId="13189"/>
    <cellStyle name="20% - Ênfase5 3 2 4 9" xfId="13190"/>
    <cellStyle name="20% - Ênfase5 3 2 5" xfId="13191"/>
    <cellStyle name="20% - Ênfase5 3 2 5 10" xfId="13192"/>
    <cellStyle name="20% - Ênfase5 3 2 5 11" xfId="13193"/>
    <cellStyle name="20% - Ênfase5 3 2 5 12" xfId="13194"/>
    <cellStyle name="20% - Ênfase5 3 2 5 13" xfId="13195"/>
    <cellStyle name="20% - Ênfase5 3 2 5 2" xfId="13196"/>
    <cellStyle name="20% - Ênfase5 3 2 5 3" xfId="13197"/>
    <cellStyle name="20% - Ênfase5 3 2 5 4" xfId="13198"/>
    <cellStyle name="20% - Ênfase5 3 2 5 5" xfId="13199"/>
    <cellStyle name="20% - Ênfase5 3 2 5 6" xfId="13200"/>
    <cellStyle name="20% - Ênfase5 3 2 5 7" xfId="13201"/>
    <cellStyle name="20% - Ênfase5 3 2 5 8" xfId="13202"/>
    <cellStyle name="20% - Ênfase5 3 2 5 9" xfId="13203"/>
    <cellStyle name="20% - Ênfase5 3 2 6" xfId="13204"/>
    <cellStyle name="20% - Ênfase5 3 2 6 10" xfId="13205"/>
    <cellStyle name="20% - Ênfase5 3 2 6 11" xfId="13206"/>
    <cellStyle name="20% - Ênfase5 3 2 6 12" xfId="13207"/>
    <cellStyle name="20% - Ênfase5 3 2 6 13" xfId="13208"/>
    <cellStyle name="20% - Ênfase5 3 2 6 2" xfId="13209"/>
    <cellStyle name="20% - Ênfase5 3 2 6 3" xfId="13210"/>
    <cellStyle name="20% - Ênfase5 3 2 6 4" xfId="13211"/>
    <cellStyle name="20% - Ênfase5 3 2 6 5" xfId="13212"/>
    <cellStyle name="20% - Ênfase5 3 2 6 6" xfId="13213"/>
    <cellStyle name="20% - Ênfase5 3 2 6 7" xfId="13214"/>
    <cellStyle name="20% - Ênfase5 3 2 6 8" xfId="13215"/>
    <cellStyle name="20% - Ênfase5 3 2 6 9" xfId="13216"/>
    <cellStyle name="20% - Ênfase5 3 2 7" xfId="13217"/>
    <cellStyle name="20% - Ênfase5 3 2 7 10" xfId="13218"/>
    <cellStyle name="20% - Ênfase5 3 2 7 11" xfId="13219"/>
    <cellStyle name="20% - Ênfase5 3 2 7 12" xfId="13220"/>
    <cellStyle name="20% - Ênfase5 3 2 7 13" xfId="13221"/>
    <cellStyle name="20% - Ênfase5 3 2 7 2" xfId="13222"/>
    <cellStyle name="20% - Ênfase5 3 2 7 3" xfId="13223"/>
    <cellStyle name="20% - Ênfase5 3 2 7 4" xfId="13224"/>
    <cellStyle name="20% - Ênfase5 3 2 7 5" xfId="13225"/>
    <cellStyle name="20% - Ênfase5 3 2 7 6" xfId="13226"/>
    <cellStyle name="20% - Ênfase5 3 2 7 7" xfId="13227"/>
    <cellStyle name="20% - Ênfase5 3 2 7 8" xfId="13228"/>
    <cellStyle name="20% - Ênfase5 3 2 7 9" xfId="13229"/>
    <cellStyle name="20% - Ênfase5 3 2 8" xfId="13230"/>
    <cellStyle name="20% - Ênfase5 3 2 8 10" xfId="13231"/>
    <cellStyle name="20% - Ênfase5 3 2 8 11" xfId="13232"/>
    <cellStyle name="20% - Ênfase5 3 2 8 12" xfId="13233"/>
    <cellStyle name="20% - Ênfase5 3 2 8 13" xfId="13234"/>
    <cellStyle name="20% - Ênfase5 3 2 8 2" xfId="13235"/>
    <cellStyle name="20% - Ênfase5 3 2 8 3" xfId="13236"/>
    <cellStyle name="20% - Ênfase5 3 2 8 4" xfId="13237"/>
    <cellStyle name="20% - Ênfase5 3 2 8 5" xfId="13238"/>
    <cellStyle name="20% - Ênfase5 3 2 8 6" xfId="13239"/>
    <cellStyle name="20% - Ênfase5 3 2 8 7" xfId="13240"/>
    <cellStyle name="20% - Ênfase5 3 2 8 8" xfId="13241"/>
    <cellStyle name="20% - Ênfase5 3 2 8 9" xfId="13242"/>
    <cellStyle name="20% - Ênfase5 3 2 9" xfId="13243"/>
    <cellStyle name="20% - Ênfase5 3 2 9 10" xfId="13244"/>
    <cellStyle name="20% - Ênfase5 3 2 9 11" xfId="13245"/>
    <cellStyle name="20% - Ênfase5 3 2 9 12" xfId="13246"/>
    <cellStyle name="20% - Ênfase5 3 2 9 13" xfId="13247"/>
    <cellStyle name="20% - Ênfase5 3 2 9 2" xfId="13248"/>
    <cellStyle name="20% - Ênfase5 3 2 9 3" xfId="13249"/>
    <cellStyle name="20% - Ênfase5 3 2 9 4" xfId="13250"/>
    <cellStyle name="20% - Ênfase5 3 2 9 5" xfId="13251"/>
    <cellStyle name="20% - Ênfase5 3 2 9 6" xfId="13252"/>
    <cellStyle name="20% - Ênfase5 3 2 9 7" xfId="13253"/>
    <cellStyle name="20% - Ênfase5 3 2 9 8" xfId="13254"/>
    <cellStyle name="20% - Ênfase5 3 2 9 9" xfId="13255"/>
    <cellStyle name="20% - Ênfase5 3 20" xfId="13256"/>
    <cellStyle name="20% - Ênfase5 3 21" xfId="13257"/>
    <cellStyle name="20% - Ênfase5 3 22" xfId="13258"/>
    <cellStyle name="20% - Ênfase5 3 23" xfId="13259"/>
    <cellStyle name="20% - Ênfase5 3 24" xfId="13260"/>
    <cellStyle name="20% - Ênfase5 3 3" xfId="13261"/>
    <cellStyle name="20% - Ênfase5 3 3 10" xfId="13262"/>
    <cellStyle name="20% - Ênfase5 3 3 11" xfId="13263"/>
    <cellStyle name="20% - Ênfase5 3 3 12" xfId="13264"/>
    <cellStyle name="20% - Ênfase5 3 3 13" xfId="13265"/>
    <cellStyle name="20% - Ênfase5 3 3 2" xfId="13266"/>
    <cellStyle name="20% - Ênfase5 3 3 3" xfId="13267"/>
    <cellStyle name="20% - Ênfase5 3 3 4" xfId="13268"/>
    <cellStyle name="20% - Ênfase5 3 3 5" xfId="13269"/>
    <cellStyle name="20% - Ênfase5 3 3 6" xfId="13270"/>
    <cellStyle name="20% - Ênfase5 3 3 7" xfId="13271"/>
    <cellStyle name="20% - Ênfase5 3 3 8" xfId="13272"/>
    <cellStyle name="20% - Ênfase5 3 3 9" xfId="13273"/>
    <cellStyle name="20% - Ênfase5 3 4" xfId="13274"/>
    <cellStyle name="20% - Ênfase5 3 4 10" xfId="13275"/>
    <cellStyle name="20% - Ênfase5 3 4 11" xfId="13276"/>
    <cellStyle name="20% - Ênfase5 3 4 12" xfId="13277"/>
    <cellStyle name="20% - Ênfase5 3 4 13" xfId="13278"/>
    <cellStyle name="20% - Ênfase5 3 4 2" xfId="13279"/>
    <cellStyle name="20% - Ênfase5 3 4 3" xfId="13280"/>
    <cellStyle name="20% - Ênfase5 3 4 4" xfId="13281"/>
    <cellStyle name="20% - Ênfase5 3 4 5" xfId="13282"/>
    <cellStyle name="20% - Ênfase5 3 4 6" xfId="13283"/>
    <cellStyle name="20% - Ênfase5 3 4 7" xfId="13284"/>
    <cellStyle name="20% - Ênfase5 3 4 8" xfId="13285"/>
    <cellStyle name="20% - Ênfase5 3 4 9" xfId="13286"/>
    <cellStyle name="20% - Ênfase5 3 5" xfId="13287"/>
    <cellStyle name="20% - Ênfase5 3 5 10" xfId="13288"/>
    <cellStyle name="20% - Ênfase5 3 5 11" xfId="13289"/>
    <cellStyle name="20% - Ênfase5 3 5 12" xfId="13290"/>
    <cellStyle name="20% - Ênfase5 3 5 13" xfId="13291"/>
    <cellStyle name="20% - Ênfase5 3 5 2" xfId="13292"/>
    <cellStyle name="20% - Ênfase5 3 5 3" xfId="13293"/>
    <cellStyle name="20% - Ênfase5 3 5 4" xfId="13294"/>
    <cellStyle name="20% - Ênfase5 3 5 5" xfId="13295"/>
    <cellStyle name="20% - Ênfase5 3 5 6" xfId="13296"/>
    <cellStyle name="20% - Ênfase5 3 5 7" xfId="13297"/>
    <cellStyle name="20% - Ênfase5 3 5 8" xfId="13298"/>
    <cellStyle name="20% - Ênfase5 3 5 9" xfId="13299"/>
    <cellStyle name="20% - Ênfase5 3 6" xfId="13300"/>
    <cellStyle name="20% - Ênfase5 3 6 10" xfId="13301"/>
    <cellStyle name="20% - Ênfase5 3 6 11" xfId="13302"/>
    <cellStyle name="20% - Ênfase5 3 6 12" xfId="13303"/>
    <cellStyle name="20% - Ênfase5 3 6 13" xfId="13304"/>
    <cellStyle name="20% - Ênfase5 3 6 2" xfId="13305"/>
    <cellStyle name="20% - Ênfase5 3 6 3" xfId="13306"/>
    <cellStyle name="20% - Ênfase5 3 6 4" xfId="13307"/>
    <cellStyle name="20% - Ênfase5 3 6 5" xfId="13308"/>
    <cellStyle name="20% - Ênfase5 3 6 6" xfId="13309"/>
    <cellStyle name="20% - Ênfase5 3 6 7" xfId="13310"/>
    <cellStyle name="20% - Ênfase5 3 6 8" xfId="13311"/>
    <cellStyle name="20% - Ênfase5 3 6 9" xfId="13312"/>
    <cellStyle name="20% - Ênfase5 3 7" xfId="13313"/>
    <cellStyle name="20% - Ênfase5 3 7 10" xfId="13314"/>
    <cellStyle name="20% - Ênfase5 3 7 11" xfId="13315"/>
    <cellStyle name="20% - Ênfase5 3 7 12" xfId="13316"/>
    <cellStyle name="20% - Ênfase5 3 7 13" xfId="13317"/>
    <cellStyle name="20% - Ênfase5 3 7 2" xfId="13318"/>
    <cellStyle name="20% - Ênfase5 3 7 3" xfId="13319"/>
    <cellStyle name="20% - Ênfase5 3 7 4" xfId="13320"/>
    <cellStyle name="20% - Ênfase5 3 7 5" xfId="13321"/>
    <cellStyle name="20% - Ênfase5 3 7 6" xfId="13322"/>
    <cellStyle name="20% - Ênfase5 3 7 7" xfId="13323"/>
    <cellStyle name="20% - Ênfase5 3 7 8" xfId="13324"/>
    <cellStyle name="20% - Ênfase5 3 7 9" xfId="13325"/>
    <cellStyle name="20% - Ênfase5 3 8" xfId="13326"/>
    <cellStyle name="20% - Ênfase5 3 8 10" xfId="13327"/>
    <cellStyle name="20% - Ênfase5 3 8 11" xfId="13328"/>
    <cellStyle name="20% - Ênfase5 3 8 12" xfId="13329"/>
    <cellStyle name="20% - Ênfase5 3 8 13" xfId="13330"/>
    <cellStyle name="20% - Ênfase5 3 8 2" xfId="13331"/>
    <cellStyle name="20% - Ênfase5 3 8 3" xfId="13332"/>
    <cellStyle name="20% - Ênfase5 3 8 4" xfId="13333"/>
    <cellStyle name="20% - Ênfase5 3 8 5" xfId="13334"/>
    <cellStyle name="20% - Ênfase5 3 8 6" xfId="13335"/>
    <cellStyle name="20% - Ênfase5 3 8 7" xfId="13336"/>
    <cellStyle name="20% - Ênfase5 3 8 8" xfId="13337"/>
    <cellStyle name="20% - Ênfase5 3 8 9" xfId="13338"/>
    <cellStyle name="20% - Ênfase5 3 9" xfId="13339"/>
    <cellStyle name="20% - Ênfase5 3 9 10" xfId="13340"/>
    <cellStyle name="20% - Ênfase5 3 9 11" xfId="13341"/>
    <cellStyle name="20% - Ênfase5 3 9 12" xfId="13342"/>
    <cellStyle name="20% - Ênfase5 3 9 13" xfId="13343"/>
    <cellStyle name="20% - Ênfase5 3 9 2" xfId="13344"/>
    <cellStyle name="20% - Ênfase5 3 9 3" xfId="13345"/>
    <cellStyle name="20% - Ênfase5 3 9 4" xfId="13346"/>
    <cellStyle name="20% - Ênfase5 3 9 5" xfId="13347"/>
    <cellStyle name="20% - Ênfase5 3 9 6" xfId="13348"/>
    <cellStyle name="20% - Ênfase5 3 9 7" xfId="13349"/>
    <cellStyle name="20% - Ênfase5 3 9 8" xfId="13350"/>
    <cellStyle name="20% - Ênfase5 3 9 9" xfId="13351"/>
    <cellStyle name="20% - Ênfase5 30" xfId="13352"/>
    <cellStyle name="20% - Ênfase5 31" xfId="13353"/>
    <cellStyle name="20% - Ênfase5 32" xfId="13354"/>
    <cellStyle name="20% - Ênfase5 33" xfId="13355"/>
    <cellStyle name="20% - Ênfase5 34" xfId="13356"/>
    <cellStyle name="20% - Ênfase5 35" xfId="13357"/>
    <cellStyle name="20% - Ênfase5 36" xfId="13358"/>
    <cellStyle name="20% - Ênfase5 37" xfId="13359"/>
    <cellStyle name="20% - Ênfase5 38" xfId="13360"/>
    <cellStyle name="20% - Ênfase5 39" xfId="13361"/>
    <cellStyle name="20% - Ênfase5 4" xfId="13362"/>
    <cellStyle name="20% - Ênfase5 4 10" xfId="13363"/>
    <cellStyle name="20% - Ênfase5 4 10 10" xfId="13364"/>
    <cellStyle name="20% - Ênfase5 4 10 11" xfId="13365"/>
    <cellStyle name="20% - Ênfase5 4 10 12" xfId="13366"/>
    <cellStyle name="20% - Ênfase5 4 10 13" xfId="13367"/>
    <cellStyle name="20% - Ênfase5 4 10 2" xfId="13368"/>
    <cellStyle name="20% - Ênfase5 4 10 3" xfId="13369"/>
    <cellStyle name="20% - Ênfase5 4 10 4" xfId="13370"/>
    <cellStyle name="20% - Ênfase5 4 10 5" xfId="13371"/>
    <cellStyle name="20% - Ênfase5 4 10 6" xfId="13372"/>
    <cellStyle name="20% - Ênfase5 4 10 7" xfId="13373"/>
    <cellStyle name="20% - Ênfase5 4 10 8" xfId="13374"/>
    <cellStyle name="20% - Ênfase5 4 10 9" xfId="13375"/>
    <cellStyle name="20% - Ênfase5 4 11" xfId="13376"/>
    <cellStyle name="20% - Ênfase5 4 11 10" xfId="13377"/>
    <cellStyle name="20% - Ênfase5 4 11 11" xfId="13378"/>
    <cellStyle name="20% - Ênfase5 4 11 12" xfId="13379"/>
    <cellStyle name="20% - Ênfase5 4 11 13" xfId="13380"/>
    <cellStyle name="20% - Ênfase5 4 11 2" xfId="13381"/>
    <cellStyle name="20% - Ênfase5 4 11 3" xfId="13382"/>
    <cellStyle name="20% - Ênfase5 4 11 4" xfId="13383"/>
    <cellStyle name="20% - Ênfase5 4 11 5" xfId="13384"/>
    <cellStyle name="20% - Ênfase5 4 11 6" xfId="13385"/>
    <cellStyle name="20% - Ênfase5 4 11 7" xfId="13386"/>
    <cellStyle name="20% - Ênfase5 4 11 8" xfId="13387"/>
    <cellStyle name="20% - Ênfase5 4 11 9" xfId="13388"/>
    <cellStyle name="20% - Ênfase5 4 12" xfId="13389"/>
    <cellStyle name="20% - Ênfase5 4 12 10" xfId="13390"/>
    <cellStyle name="20% - Ênfase5 4 12 11" xfId="13391"/>
    <cellStyle name="20% - Ênfase5 4 12 12" xfId="13392"/>
    <cellStyle name="20% - Ênfase5 4 12 13" xfId="13393"/>
    <cellStyle name="20% - Ênfase5 4 12 2" xfId="13394"/>
    <cellStyle name="20% - Ênfase5 4 12 3" xfId="13395"/>
    <cellStyle name="20% - Ênfase5 4 12 4" xfId="13396"/>
    <cellStyle name="20% - Ênfase5 4 12 5" xfId="13397"/>
    <cellStyle name="20% - Ênfase5 4 12 6" xfId="13398"/>
    <cellStyle name="20% - Ênfase5 4 12 7" xfId="13399"/>
    <cellStyle name="20% - Ênfase5 4 12 8" xfId="13400"/>
    <cellStyle name="20% - Ênfase5 4 12 9" xfId="13401"/>
    <cellStyle name="20% - Ênfase5 4 13" xfId="13402"/>
    <cellStyle name="20% - Ênfase5 4 14" xfId="13403"/>
    <cellStyle name="20% - Ênfase5 4 15" xfId="13404"/>
    <cellStyle name="20% - Ênfase5 4 16" xfId="13405"/>
    <cellStyle name="20% - Ênfase5 4 17" xfId="13406"/>
    <cellStyle name="20% - Ênfase5 4 18" xfId="13407"/>
    <cellStyle name="20% - Ênfase5 4 19" xfId="13408"/>
    <cellStyle name="20% - Ênfase5 4 2" xfId="13409"/>
    <cellStyle name="20% - Ênfase5 4 2 10" xfId="13410"/>
    <cellStyle name="20% - Ênfase5 4 2 10 10" xfId="13411"/>
    <cellStyle name="20% - Ênfase5 4 2 10 11" xfId="13412"/>
    <cellStyle name="20% - Ênfase5 4 2 10 12" xfId="13413"/>
    <cellStyle name="20% - Ênfase5 4 2 10 13" xfId="13414"/>
    <cellStyle name="20% - Ênfase5 4 2 10 2" xfId="13415"/>
    <cellStyle name="20% - Ênfase5 4 2 10 3" xfId="13416"/>
    <cellStyle name="20% - Ênfase5 4 2 10 4" xfId="13417"/>
    <cellStyle name="20% - Ênfase5 4 2 10 5" xfId="13418"/>
    <cellStyle name="20% - Ênfase5 4 2 10 6" xfId="13419"/>
    <cellStyle name="20% - Ênfase5 4 2 10 7" xfId="13420"/>
    <cellStyle name="20% - Ênfase5 4 2 10 8" xfId="13421"/>
    <cellStyle name="20% - Ênfase5 4 2 10 9" xfId="13422"/>
    <cellStyle name="20% - Ênfase5 4 2 11" xfId="13423"/>
    <cellStyle name="20% - Ênfase5 4 2 11 10" xfId="13424"/>
    <cellStyle name="20% - Ênfase5 4 2 11 11" xfId="13425"/>
    <cellStyle name="20% - Ênfase5 4 2 11 12" xfId="13426"/>
    <cellStyle name="20% - Ênfase5 4 2 11 13" xfId="13427"/>
    <cellStyle name="20% - Ênfase5 4 2 11 2" xfId="13428"/>
    <cellStyle name="20% - Ênfase5 4 2 11 3" xfId="13429"/>
    <cellStyle name="20% - Ênfase5 4 2 11 4" xfId="13430"/>
    <cellStyle name="20% - Ênfase5 4 2 11 5" xfId="13431"/>
    <cellStyle name="20% - Ênfase5 4 2 11 6" xfId="13432"/>
    <cellStyle name="20% - Ênfase5 4 2 11 7" xfId="13433"/>
    <cellStyle name="20% - Ênfase5 4 2 11 8" xfId="13434"/>
    <cellStyle name="20% - Ênfase5 4 2 11 9" xfId="13435"/>
    <cellStyle name="20% - Ênfase5 4 2 12" xfId="13436"/>
    <cellStyle name="20% - Ênfase5 4 2 13" xfId="13437"/>
    <cellStyle name="20% - Ênfase5 4 2 14" xfId="13438"/>
    <cellStyle name="20% - Ênfase5 4 2 15" xfId="13439"/>
    <cellStyle name="20% - Ênfase5 4 2 16" xfId="13440"/>
    <cellStyle name="20% - Ênfase5 4 2 17" xfId="13441"/>
    <cellStyle name="20% - Ênfase5 4 2 18" xfId="13442"/>
    <cellStyle name="20% - Ênfase5 4 2 19" xfId="13443"/>
    <cellStyle name="20% - Ênfase5 4 2 2" xfId="13444"/>
    <cellStyle name="20% - Ênfase5 4 2 2 10" xfId="13445"/>
    <cellStyle name="20% - Ênfase5 4 2 2 11" xfId="13446"/>
    <cellStyle name="20% - Ênfase5 4 2 2 12" xfId="13447"/>
    <cellStyle name="20% - Ênfase5 4 2 2 13" xfId="13448"/>
    <cellStyle name="20% - Ênfase5 4 2 2 2" xfId="13449"/>
    <cellStyle name="20% - Ênfase5 4 2 2 3" xfId="13450"/>
    <cellStyle name="20% - Ênfase5 4 2 2 4" xfId="13451"/>
    <cellStyle name="20% - Ênfase5 4 2 2 5" xfId="13452"/>
    <cellStyle name="20% - Ênfase5 4 2 2 6" xfId="13453"/>
    <cellStyle name="20% - Ênfase5 4 2 2 7" xfId="13454"/>
    <cellStyle name="20% - Ênfase5 4 2 2 8" xfId="13455"/>
    <cellStyle name="20% - Ênfase5 4 2 2 9" xfId="13456"/>
    <cellStyle name="20% - Ênfase5 4 2 20" xfId="13457"/>
    <cellStyle name="20% - Ênfase5 4 2 21" xfId="13458"/>
    <cellStyle name="20% - Ênfase5 4 2 22" xfId="13459"/>
    <cellStyle name="20% - Ênfase5 4 2 23" xfId="13460"/>
    <cellStyle name="20% - Ênfase5 4 2 3" xfId="13461"/>
    <cellStyle name="20% - Ênfase5 4 2 3 10" xfId="13462"/>
    <cellStyle name="20% - Ênfase5 4 2 3 11" xfId="13463"/>
    <cellStyle name="20% - Ênfase5 4 2 3 12" xfId="13464"/>
    <cellStyle name="20% - Ênfase5 4 2 3 13" xfId="13465"/>
    <cellStyle name="20% - Ênfase5 4 2 3 2" xfId="13466"/>
    <cellStyle name="20% - Ênfase5 4 2 3 3" xfId="13467"/>
    <cellStyle name="20% - Ênfase5 4 2 3 4" xfId="13468"/>
    <cellStyle name="20% - Ênfase5 4 2 3 5" xfId="13469"/>
    <cellStyle name="20% - Ênfase5 4 2 3 6" xfId="13470"/>
    <cellStyle name="20% - Ênfase5 4 2 3 7" xfId="13471"/>
    <cellStyle name="20% - Ênfase5 4 2 3 8" xfId="13472"/>
    <cellStyle name="20% - Ênfase5 4 2 3 9" xfId="13473"/>
    <cellStyle name="20% - Ênfase5 4 2 4" xfId="13474"/>
    <cellStyle name="20% - Ênfase5 4 2 4 10" xfId="13475"/>
    <cellStyle name="20% - Ênfase5 4 2 4 11" xfId="13476"/>
    <cellStyle name="20% - Ênfase5 4 2 4 12" xfId="13477"/>
    <cellStyle name="20% - Ênfase5 4 2 4 13" xfId="13478"/>
    <cellStyle name="20% - Ênfase5 4 2 4 2" xfId="13479"/>
    <cellStyle name="20% - Ênfase5 4 2 4 3" xfId="13480"/>
    <cellStyle name="20% - Ênfase5 4 2 4 4" xfId="13481"/>
    <cellStyle name="20% - Ênfase5 4 2 4 5" xfId="13482"/>
    <cellStyle name="20% - Ênfase5 4 2 4 6" xfId="13483"/>
    <cellStyle name="20% - Ênfase5 4 2 4 7" xfId="13484"/>
    <cellStyle name="20% - Ênfase5 4 2 4 8" xfId="13485"/>
    <cellStyle name="20% - Ênfase5 4 2 4 9" xfId="13486"/>
    <cellStyle name="20% - Ênfase5 4 2 5" xfId="13487"/>
    <cellStyle name="20% - Ênfase5 4 2 5 10" xfId="13488"/>
    <cellStyle name="20% - Ênfase5 4 2 5 11" xfId="13489"/>
    <cellStyle name="20% - Ênfase5 4 2 5 12" xfId="13490"/>
    <cellStyle name="20% - Ênfase5 4 2 5 13" xfId="13491"/>
    <cellStyle name="20% - Ênfase5 4 2 5 2" xfId="13492"/>
    <cellStyle name="20% - Ênfase5 4 2 5 3" xfId="13493"/>
    <cellStyle name="20% - Ênfase5 4 2 5 4" xfId="13494"/>
    <cellStyle name="20% - Ênfase5 4 2 5 5" xfId="13495"/>
    <cellStyle name="20% - Ênfase5 4 2 5 6" xfId="13496"/>
    <cellStyle name="20% - Ênfase5 4 2 5 7" xfId="13497"/>
    <cellStyle name="20% - Ênfase5 4 2 5 8" xfId="13498"/>
    <cellStyle name="20% - Ênfase5 4 2 5 9" xfId="13499"/>
    <cellStyle name="20% - Ênfase5 4 2 6" xfId="13500"/>
    <cellStyle name="20% - Ênfase5 4 2 6 10" xfId="13501"/>
    <cellStyle name="20% - Ênfase5 4 2 6 11" xfId="13502"/>
    <cellStyle name="20% - Ênfase5 4 2 6 12" xfId="13503"/>
    <cellStyle name="20% - Ênfase5 4 2 6 13" xfId="13504"/>
    <cellStyle name="20% - Ênfase5 4 2 6 2" xfId="13505"/>
    <cellStyle name="20% - Ênfase5 4 2 6 3" xfId="13506"/>
    <cellStyle name="20% - Ênfase5 4 2 6 4" xfId="13507"/>
    <cellStyle name="20% - Ênfase5 4 2 6 5" xfId="13508"/>
    <cellStyle name="20% - Ênfase5 4 2 6 6" xfId="13509"/>
    <cellStyle name="20% - Ênfase5 4 2 6 7" xfId="13510"/>
    <cellStyle name="20% - Ênfase5 4 2 6 8" xfId="13511"/>
    <cellStyle name="20% - Ênfase5 4 2 6 9" xfId="13512"/>
    <cellStyle name="20% - Ênfase5 4 2 7" xfId="13513"/>
    <cellStyle name="20% - Ênfase5 4 2 7 10" xfId="13514"/>
    <cellStyle name="20% - Ênfase5 4 2 7 11" xfId="13515"/>
    <cellStyle name="20% - Ênfase5 4 2 7 12" xfId="13516"/>
    <cellStyle name="20% - Ênfase5 4 2 7 13" xfId="13517"/>
    <cellStyle name="20% - Ênfase5 4 2 7 2" xfId="13518"/>
    <cellStyle name="20% - Ênfase5 4 2 7 3" xfId="13519"/>
    <cellStyle name="20% - Ênfase5 4 2 7 4" xfId="13520"/>
    <cellStyle name="20% - Ênfase5 4 2 7 5" xfId="13521"/>
    <cellStyle name="20% - Ênfase5 4 2 7 6" xfId="13522"/>
    <cellStyle name="20% - Ênfase5 4 2 7 7" xfId="13523"/>
    <cellStyle name="20% - Ênfase5 4 2 7 8" xfId="13524"/>
    <cellStyle name="20% - Ênfase5 4 2 7 9" xfId="13525"/>
    <cellStyle name="20% - Ênfase5 4 2 8" xfId="13526"/>
    <cellStyle name="20% - Ênfase5 4 2 8 10" xfId="13527"/>
    <cellStyle name="20% - Ênfase5 4 2 8 11" xfId="13528"/>
    <cellStyle name="20% - Ênfase5 4 2 8 12" xfId="13529"/>
    <cellStyle name="20% - Ênfase5 4 2 8 13" xfId="13530"/>
    <cellStyle name="20% - Ênfase5 4 2 8 2" xfId="13531"/>
    <cellStyle name="20% - Ênfase5 4 2 8 3" xfId="13532"/>
    <cellStyle name="20% - Ênfase5 4 2 8 4" xfId="13533"/>
    <cellStyle name="20% - Ênfase5 4 2 8 5" xfId="13534"/>
    <cellStyle name="20% - Ênfase5 4 2 8 6" xfId="13535"/>
    <cellStyle name="20% - Ênfase5 4 2 8 7" xfId="13536"/>
    <cellStyle name="20% - Ênfase5 4 2 8 8" xfId="13537"/>
    <cellStyle name="20% - Ênfase5 4 2 8 9" xfId="13538"/>
    <cellStyle name="20% - Ênfase5 4 2 9" xfId="13539"/>
    <cellStyle name="20% - Ênfase5 4 2 9 10" xfId="13540"/>
    <cellStyle name="20% - Ênfase5 4 2 9 11" xfId="13541"/>
    <cellStyle name="20% - Ênfase5 4 2 9 12" xfId="13542"/>
    <cellStyle name="20% - Ênfase5 4 2 9 13" xfId="13543"/>
    <cellStyle name="20% - Ênfase5 4 2 9 2" xfId="13544"/>
    <cellStyle name="20% - Ênfase5 4 2 9 3" xfId="13545"/>
    <cellStyle name="20% - Ênfase5 4 2 9 4" xfId="13546"/>
    <cellStyle name="20% - Ênfase5 4 2 9 5" xfId="13547"/>
    <cellStyle name="20% - Ênfase5 4 2 9 6" xfId="13548"/>
    <cellStyle name="20% - Ênfase5 4 2 9 7" xfId="13549"/>
    <cellStyle name="20% - Ênfase5 4 2 9 8" xfId="13550"/>
    <cellStyle name="20% - Ênfase5 4 2 9 9" xfId="13551"/>
    <cellStyle name="20% - Ênfase5 4 20" xfId="13552"/>
    <cellStyle name="20% - Ênfase5 4 21" xfId="13553"/>
    <cellStyle name="20% - Ênfase5 4 22" xfId="13554"/>
    <cellStyle name="20% - Ênfase5 4 23" xfId="13555"/>
    <cellStyle name="20% - Ênfase5 4 24" xfId="13556"/>
    <cellStyle name="20% - Ênfase5 4 3" xfId="13557"/>
    <cellStyle name="20% - Ênfase5 4 3 10" xfId="13558"/>
    <cellStyle name="20% - Ênfase5 4 3 11" xfId="13559"/>
    <cellStyle name="20% - Ênfase5 4 3 12" xfId="13560"/>
    <cellStyle name="20% - Ênfase5 4 3 13" xfId="13561"/>
    <cellStyle name="20% - Ênfase5 4 3 2" xfId="13562"/>
    <cellStyle name="20% - Ênfase5 4 3 3" xfId="13563"/>
    <cellStyle name="20% - Ênfase5 4 3 4" xfId="13564"/>
    <cellStyle name="20% - Ênfase5 4 3 5" xfId="13565"/>
    <cellStyle name="20% - Ênfase5 4 3 6" xfId="13566"/>
    <cellStyle name="20% - Ênfase5 4 3 7" xfId="13567"/>
    <cellStyle name="20% - Ênfase5 4 3 8" xfId="13568"/>
    <cellStyle name="20% - Ênfase5 4 3 9" xfId="13569"/>
    <cellStyle name="20% - Ênfase5 4 4" xfId="13570"/>
    <cellStyle name="20% - Ênfase5 4 4 10" xfId="13571"/>
    <cellStyle name="20% - Ênfase5 4 4 11" xfId="13572"/>
    <cellStyle name="20% - Ênfase5 4 4 12" xfId="13573"/>
    <cellStyle name="20% - Ênfase5 4 4 13" xfId="13574"/>
    <cellStyle name="20% - Ênfase5 4 4 2" xfId="13575"/>
    <cellStyle name="20% - Ênfase5 4 4 3" xfId="13576"/>
    <cellStyle name="20% - Ênfase5 4 4 4" xfId="13577"/>
    <cellStyle name="20% - Ênfase5 4 4 5" xfId="13578"/>
    <cellStyle name="20% - Ênfase5 4 4 6" xfId="13579"/>
    <cellStyle name="20% - Ênfase5 4 4 7" xfId="13580"/>
    <cellStyle name="20% - Ênfase5 4 4 8" xfId="13581"/>
    <cellStyle name="20% - Ênfase5 4 4 9" xfId="13582"/>
    <cellStyle name="20% - Ênfase5 4 5" xfId="13583"/>
    <cellStyle name="20% - Ênfase5 4 5 10" xfId="13584"/>
    <cellStyle name="20% - Ênfase5 4 5 11" xfId="13585"/>
    <cellStyle name="20% - Ênfase5 4 5 12" xfId="13586"/>
    <cellStyle name="20% - Ênfase5 4 5 13" xfId="13587"/>
    <cellStyle name="20% - Ênfase5 4 5 2" xfId="13588"/>
    <cellStyle name="20% - Ênfase5 4 5 3" xfId="13589"/>
    <cellStyle name="20% - Ênfase5 4 5 4" xfId="13590"/>
    <cellStyle name="20% - Ênfase5 4 5 5" xfId="13591"/>
    <cellStyle name="20% - Ênfase5 4 5 6" xfId="13592"/>
    <cellStyle name="20% - Ênfase5 4 5 7" xfId="13593"/>
    <cellStyle name="20% - Ênfase5 4 5 8" xfId="13594"/>
    <cellStyle name="20% - Ênfase5 4 5 9" xfId="13595"/>
    <cellStyle name="20% - Ênfase5 4 6" xfId="13596"/>
    <cellStyle name="20% - Ênfase5 4 6 10" xfId="13597"/>
    <cellStyle name="20% - Ênfase5 4 6 11" xfId="13598"/>
    <cellStyle name="20% - Ênfase5 4 6 12" xfId="13599"/>
    <cellStyle name="20% - Ênfase5 4 6 13" xfId="13600"/>
    <cellStyle name="20% - Ênfase5 4 6 2" xfId="13601"/>
    <cellStyle name="20% - Ênfase5 4 6 3" xfId="13602"/>
    <cellStyle name="20% - Ênfase5 4 6 4" xfId="13603"/>
    <cellStyle name="20% - Ênfase5 4 6 5" xfId="13604"/>
    <cellStyle name="20% - Ênfase5 4 6 6" xfId="13605"/>
    <cellStyle name="20% - Ênfase5 4 6 7" xfId="13606"/>
    <cellStyle name="20% - Ênfase5 4 6 8" xfId="13607"/>
    <cellStyle name="20% - Ênfase5 4 6 9" xfId="13608"/>
    <cellStyle name="20% - Ênfase5 4 7" xfId="13609"/>
    <cellStyle name="20% - Ênfase5 4 7 10" xfId="13610"/>
    <cellStyle name="20% - Ênfase5 4 7 11" xfId="13611"/>
    <cellStyle name="20% - Ênfase5 4 7 12" xfId="13612"/>
    <cellStyle name="20% - Ênfase5 4 7 13" xfId="13613"/>
    <cellStyle name="20% - Ênfase5 4 7 2" xfId="13614"/>
    <cellStyle name="20% - Ênfase5 4 7 3" xfId="13615"/>
    <cellStyle name="20% - Ênfase5 4 7 4" xfId="13616"/>
    <cellStyle name="20% - Ênfase5 4 7 5" xfId="13617"/>
    <cellStyle name="20% - Ênfase5 4 7 6" xfId="13618"/>
    <cellStyle name="20% - Ênfase5 4 7 7" xfId="13619"/>
    <cellStyle name="20% - Ênfase5 4 7 8" xfId="13620"/>
    <cellStyle name="20% - Ênfase5 4 7 9" xfId="13621"/>
    <cellStyle name="20% - Ênfase5 4 8" xfId="13622"/>
    <cellStyle name="20% - Ênfase5 4 8 10" xfId="13623"/>
    <cellStyle name="20% - Ênfase5 4 8 11" xfId="13624"/>
    <cellStyle name="20% - Ênfase5 4 8 12" xfId="13625"/>
    <cellStyle name="20% - Ênfase5 4 8 13" xfId="13626"/>
    <cellStyle name="20% - Ênfase5 4 8 2" xfId="13627"/>
    <cellStyle name="20% - Ênfase5 4 8 3" xfId="13628"/>
    <cellStyle name="20% - Ênfase5 4 8 4" xfId="13629"/>
    <cellStyle name="20% - Ênfase5 4 8 5" xfId="13630"/>
    <cellStyle name="20% - Ênfase5 4 8 6" xfId="13631"/>
    <cellStyle name="20% - Ênfase5 4 8 7" xfId="13632"/>
    <cellStyle name="20% - Ênfase5 4 8 8" xfId="13633"/>
    <cellStyle name="20% - Ênfase5 4 8 9" xfId="13634"/>
    <cellStyle name="20% - Ênfase5 4 9" xfId="13635"/>
    <cellStyle name="20% - Ênfase5 4 9 10" xfId="13636"/>
    <cellStyle name="20% - Ênfase5 4 9 11" xfId="13637"/>
    <cellStyle name="20% - Ênfase5 4 9 12" xfId="13638"/>
    <cellStyle name="20% - Ênfase5 4 9 13" xfId="13639"/>
    <cellStyle name="20% - Ênfase5 4 9 2" xfId="13640"/>
    <cellStyle name="20% - Ênfase5 4 9 3" xfId="13641"/>
    <cellStyle name="20% - Ênfase5 4 9 4" xfId="13642"/>
    <cellStyle name="20% - Ênfase5 4 9 5" xfId="13643"/>
    <cellStyle name="20% - Ênfase5 4 9 6" xfId="13644"/>
    <cellStyle name="20% - Ênfase5 4 9 7" xfId="13645"/>
    <cellStyle name="20% - Ênfase5 4 9 8" xfId="13646"/>
    <cellStyle name="20% - Ênfase5 4 9 9" xfId="13647"/>
    <cellStyle name="20% - Ênfase5 40" xfId="13648"/>
    <cellStyle name="20% - Ênfase5 41" xfId="13649"/>
    <cellStyle name="20% - Ênfase5 5" xfId="13650"/>
    <cellStyle name="20% - Ênfase5 5 10" xfId="13651"/>
    <cellStyle name="20% - Ênfase5 5 10 10" xfId="13652"/>
    <cellStyle name="20% - Ênfase5 5 10 11" xfId="13653"/>
    <cellStyle name="20% - Ênfase5 5 10 12" xfId="13654"/>
    <cellStyle name="20% - Ênfase5 5 10 13" xfId="13655"/>
    <cellStyle name="20% - Ênfase5 5 10 2" xfId="13656"/>
    <cellStyle name="20% - Ênfase5 5 10 3" xfId="13657"/>
    <cellStyle name="20% - Ênfase5 5 10 4" xfId="13658"/>
    <cellStyle name="20% - Ênfase5 5 10 5" xfId="13659"/>
    <cellStyle name="20% - Ênfase5 5 10 6" xfId="13660"/>
    <cellStyle name="20% - Ênfase5 5 10 7" xfId="13661"/>
    <cellStyle name="20% - Ênfase5 5 10 8" xfId="13662"/>
    <cellStyle name="20% - Ênfase5 5 10 9" xfId="13663"/>
    <cellStyle name="20% - Ênfase5 5 11" xfId="13664"/>
    <cellStyle name="20% - Ênfase5 5 11 10" xfId="13665"/>
    <cellStyle name="20% - Ênfase5 5 11 11" xfId="13666"/>
    <cellStyle name="20% - Ênfase5 5 11 12" xfId="13667"/>
    <cellStyle name="20% - Ênfase5 5 11 13" xfId="13668"/>
    <cellStyle name="20% - Ênfase5 5 11 2" xfId="13669"/>
    <cellStyle name="20% - Ênfase5 5 11 3" xfId="13670"/>
    <cellStyle name="20% - Ênfase5 5 11 4" xfId="13671"/>
    <cellStyle name="20% - Ênfase5 5 11 5" xfId="13672"/>
    <cellStyle name="20% - Ênfase5 5 11 6" xfId="13673"/>
    <cellStyle name="20% - Ênfase5 5 11 7" xfId="13674"/>
    <cellStyle name="20% - Ênfase5 5 11 8" xfId="13675"/>
    <cellStyle name="20% - Ênfase5 5 11 9" xfId="13676"/>
    <cellStyle name="20% - Ênfase5 5 12" xfId="13677"/>
    <cellStyle name="20% - Ênfase5 5 12 10" xfId="13678"/>
    <cellStyle name="20% - Ênfase5 5 12 11" xfId="13679"/>
    <cellStyle name="20% - Ênfase5 5 12 12" xfId="13680"/>
    <cellStyle name="20% - Ênfase5 5 12 13" xfId="13681"/>
    <cellStyle name="20% - Ênfase5 5 12 2" xfId="13682"/>
    <cellStyle name="20% - Ênfase5 5 12 3" xfId="13683"/>
    <cellStyle name="20% - Ênfase5 5 12 4" xfId="13684"/>
    <cellStyle name="20% - Ênfase5 5 12 5" xfId="13685"/>
    <cellStyle name="20% - Ênfase5 5 12 6" xfId="13686"/>
    <cellStyle name="20% - Ênfase5 5 12 7" xfId="13687"/>
    <cellStyle name="20% - Ênfase5 5 12 8" xfId="13688"/>
    <cellStyle name="20% - Ênfase5 5 12 9" xfId="13689"/>
    <cellStyle name="20% - Ênfase5 5 13" xfId="13690"/>
    <cellStyle name="20% - Ênfase5 5 14" xfId="13691"/>
    <cellStyle name="20% - Ênfase5 5 15" xfId="13692"/>
    <cellStyle name="20% - Ênfase5 5 16" xfId="13693"/>
    <cellStyle name="20% - Ênfase5 5 17" xfId="13694"/>
    <cellStyle name="20% - Ênfase5 5 18" xfId="13695"/>
    <cellStyle name="20% - Ênfase5 5 19" xfId="13696"/>
    <cellStyle name="20% - Ênfase5 5 2" xfId="13697"/>
    <cellStyle name="20% - Ênfase5 5 2 10" xfId="13698"/>
    <cellStyle name="20% - Ênfase5 5 2 10 10" xfId="13699"/>
    <cellStyle name="20% - Ênfase5 5 2 10 11" xfId="13700"/>
    <cellStyle name="20% - Ênfase5 5 2 10 12" xfId="13701"/>
    <cellStyle name="20% - Ênfase5 5 2 10 13" xfId="13702"/>
    <cellStyle name="20% - Ênfase5 5 2 10 2" xfId="13703"/>
    <cellStyle name="20% - Ênfase5 5 2 10 3" xfId="13704"/>
    <cellStyle name="20% - Ênfase5 5 2 10 4" xfId="13705"/>
    <cellStyle name="20% - Ênfase5 5 2 10 5" xfId="13706"/>
    <cellStyle name="20% - Ênfase5 5 2 10 6" xfId="13707"/>
    <cellStyle name="20% - Ênfase5 5 2 10 7" xfId="13708"/>
    <cellStyle name="20% - Ênfase5 5 2 10 8" xfId="13709"/>
    <cellStyle name="20% - Ênfase5 5 2 10 9" xfId="13710"/>
    <cellStyle name="20% - Ênfase5 5 2 11" xfId="13711"/>
    <cellStyle name="20% - Ênfase5 5 2 11 10" xfId="13712"/>
    <cellStyle name="20% - Ênfase5 5 2 11 11" xfId="13713"/>
    <cellStyle name="20% - Ênfase5 5 2 11 12" xfId="13714"/>
    <cellStyle name="20% - Ênfase5 5 2 11 13" xfId="13715"/>
    <cellStyle name="20% - Ênfase5 5 2 11 2" xfId="13716"/>
    <cellStyle name="20% - Ênfase5 5 2 11 3" xfId="13717"/>
    <cellStyle name="20% - Ênfase5 5 2 11 4" xfId="13718"/>
    <cellStyle name="20% - Ênfase5 5 2 11 5" xfId="13719"/>
    <cellStyle name="20% - Ênfase5 5 2 11 6" xfId="13720"/>
    <cellStyle name="20% - Ênfase5 5 2 11 7" xfId="13721"/>
    <cellStyle name="20% - Ênfase5 5 2 11 8" xfId="13722"/>
    <cellStyle name="20% - Ênfase5 5 2 11 9" xfId="13723"/>
    <cellStyle name="20% - Ênfase5 5 2 12" xfId="13724"/>
    <cellStyle name="20% - Ênfase5 5 2 13" xfId="13725"/>
    <cellStyle name="20% - Ênfase5 5 2 14" xfId="13726"/>
    <cellStyle name="20% - Ênfase5 5 2 15" xfId="13727"/>
    <cellStyle name="20% - Ênfase5 5 2 16" xfId="13728"/>
    <cellStyle name="20% - Ênfase5 5 2 17" xfId="13729"/>
    <cellStyle name="20% - Ênfase5 5 2 18" xfId="13730"/>
    <cellStyle name="20% - Ênfase5 5 2 19" xfId="13731"/>
    <cellStyle name="20% - Ênfase5 5 2 2" xfId="13732"/>
    <cellStyle name="20% - Ênfase5 5 2 2 10" xfId="13733"/>
    <cellStyle name="20% - Ênfase5 5 2 2 11" xfId="13734"/>
    <cellStyle name="20% - Ênfase5 5 2 2 12" xfId="13735"/>
    <cellStyle name="20% - Ênfase5 5 2 2 13" xfId="13736"/>
    <cellStyle name="20% - Ênfase5 5 2 2 2" xfId="13737"/>
    <cellStyle name="20% - Ênfase5 5 2 2 3" xfId="13738"/>
    <cellStyle name="20% - Ênfase5 5 2 2 4" xfId="13739"/>
    <cellStyle name="20% - Ênfase5 5 2 2 5" xfId="13740"/>
    <cellStyle name="20% - Ênfase5 5 2 2 6" xfId="13741"/>
    <cellStyle name="20% - Ênfase5 5 2 2 7" xfId="13742"/>
    <cellStyle name="20% - Ênfase5 5 2 2 8" xfId="13743"/>
    <cellStyle name="20% - Ênfase5 5 2 2 9" xfId="13744"/>
    <cellStyle name="20% - Ênfase5 5 2 20" xfId="13745"/>
    <cellStyle name="20% - Ênfase5 5 2 21" xfId="13746"/>
    <cellStyle name="20% - Ênfase5 5 2 22" xfId="13747"/>
    <cellStyle name="20% - Ênfase5 5 2 23" xfId="13748"/>
    <cellStyle name="20% - Ênfase5 5 2 3" xfId="13749"/>
    <cellStyle name="20% - Ênfase5 5 2 3 10" xfId="13750"/>
    <cellStyle name="20% - Ênfase5 5 2 3 11" xfId="13751"/>
    <cellStyle name="20% - Ênfase5 5 2 3 12" xfId="13752"/>
    <cellStyle name="20% - Ênfase5 5 2 3 13" xfId="13753"/>
    <cellStyle name="20% - Ênfase5 5 2 3 2" xfId="13754"/>
    <cellStyle name="20% - Ênfase5 5 2 3 3" xfId="13755"/>
    <cellStyle name="20% - Ênfase5 5 2 3 4" xfId="13756"/>
    <cellStyle name="20% - Ênfase5 5 2 3 5" xfId="13757"/>
    <cellStyle name="20% - Ênfase5 5 2 3 6" xfId="13758"/>
    <cellStyle name="20% - Ênfase5 5 2 3 7" xfId="13759"/>
    <cellStyle name="20% - Ênfase5 5 2 3 8" xfId="13760"/>
    <cellStyle name="20% - Ênfase5 5 2 3 9" xfId="13761"/>
    <cellStyle name="20% - Ênfase5 5 2 4" xfId="13762"/>
    <cellStyle name="20% - Ênfase5 5 2 4 10" xfId="13763"/>
    <cellStyle name="20% - Ênfase5 5 2 4 11" xfId="13764"/>
    <cellStyle name="20% - Ênfase5 5 2 4 12" xfId="13765"/>
    <cellStyle name="20% - Ênfase5 5 2 4 13" xfId="13766"/>
    <cellStyle name="20% - Ênfase5 5 2 4 2" xfId="13767"/>
    <cellStyle name="20% - Ênfase5 5 2 4 3" xfId="13768"/>
    <cellStyle name="20% - Ênfase5 5 2 4 4" xfId="13769"/>
    <cellStyle name="20% - Ênfase5 5 2 4 5" xfId="13770"/>
    <cellStyle name="20% - Ênfase5 5 2 4 6" xfId="13771"/>
    <cellStyle name="20% - Ênfase5 5 2 4 7" xfId="13772"/>
    <cellStyle name="20% - Ênfase5 5 2 4 8" xfId="13773"/>
    <cellStyle name="20% - Ênfase5 5 2 4 9" xfId="13774"/>
    <cellStyle name="20% - Ênfase5 5 2 5" xfId="13775"/>
    <cellStyle name="20% - Ênfase5 5 2 5 10" xfId="13776"/>
    <cellStyle name="20% - Ênfase5 5 2 5 11" xfId="13777"/>
    <cellStyle name="20% - Ênfase5 5 2 5 12" xfId="13778"/>
    <cellStyle name="20% - Ênfase5 5 2 5 13" xfId="13779"/>
    <cellStyle name="20% - Ênfase5 5 2 5 2" xfId="13780"/>
    <cellStyle name="20% - Ênfase5 5 2 5 3" xfId="13781"/>
    <cellStyle name="20% - Ênfase5 5 2 5 4" xfId="13782"/>
    <cellStyle name="20% - Ênfase5 5 2 5 5" xfId="13783"/>
    <cellStyle name="20% - Ênfase5 5 2 5 6" xfId="13784"/>
    <cellStyle name="20% - Ênfase5 5 2 5 7" xfId="13785"/>
    <cellStyle name="20% - Ênfase5 5 2 5 8" xfId="13786"/>
    <cellStyle name="20% - Ênfase5 5 2 5 9" xfId="13787"/>
    <cellStyle name="20% - Ênfase5 5 2 6" xfId="13788"/>
    <cellStyle name="20% - Ênfase5 5 2 6 10" xfId="13789"/>
    <cellStyle name="20% - Ênfase5 5 2 6 11" xfId="13790"/>
    <cellStyle name="20% - Ênfase5 5 2 6 12" xfId="13791"/>
    <cellStyle name="20% - Ênfase5 5 2 6 13" xfId="13792"/>
    <cellStyle name="20% - Ênfase5 5 2 6 2" xfId="13793"/>
    <cellStyle name="20% - Ênfase5 5 2 6 3" xfId="13794"/>
    <cellStyle name="20% - Ênfase5 5 2 6 4" xfId="13795"/>
    <cellStyle name="20% - Ênfase5 5 2 6 5" xfId="13796"/>
    <cellStyle name="20% - Ênfase5 5 2 6 6" xfId="13797"/>
    <cellStyle name="20% - Ênfase5 5 2 6 7" xfId="13798"/>
    <cellStyle name="20% - Ênfase5 5 2 6 8" xfId="13799"/>
    <cellStyle name="20% - Ênfase5 5 2 6 9" xfId="13800"/>
    <cellStyle name="20% - Ênfase5 5 2 7" xfId="13801"/>
    <cellStyle name="20% - Ênfase5 5 2 7 10" xfId="13802"/>
    <cellStyle name="20% - Ênfase5 5 2 7 11" xfId="13803"/>
    <cellStyle name="20% - Ênfase5 5 2 7 12" xfId="13804"/>
    <cellStyle name="20% - Ênfase5 5 2 7 13" xfId="13805"/>
    <cellStyle name="20% - Ênfase5 5 2 7 2" xfId="13806"/>
    <cellStyle name="20% - Ênfase5 5 2 7 3" xfId="13807"/>
    <cellStyle name="20% - Ênfase5 5 2 7 4" xfId="13808"/>
    <cellStyle name="20% - Ênfase5 5 2 7 5" xfId="13809"/>
    <cellStyle name="20% - Ênfase5 5 2 7 6" xfId="13810"/>
    <cellStyle name="20% - Ênfase5 5 2 7 7" xfId="13811"/>
    <cellStyle name="20% - Ênfase5 5 2 7 8" xfId="13812"/>
    <cellStyle name="20% - Ênfase5 5 2 7 9" xfId="13813"/>
    <cellStyle name="20% - Ênfase5 5 2 8" xfId="13814"/>
    <cellStyle name="20% - Ênfase5 5 2 8 10" xfId="13815"/>
    <cellStyle name="20% - Ênfase5 5 2 8 11" xfId="13816"/>
    <cellStyle name="20% - Ênfase5 5 2 8 12" xfId="13817"/>
    <cellStyle name="20% - Ênfase5 5 2 8 13" xfId="13818"/>
    <cellStyle name="20% - Ênfase5 5 2 8 2" xfId="13819"/>
    <cellStyle name="20% - Ênfase5 5 2 8 3" xfId="13820"/>
    <cellStyle name="20% - Ênfase5 5 2 8 4" xfId="13821"/>
    <cellStyle name="20% - Ênfase5 5 2 8 5" xfId="13822"/>
    <cellStyle name="20% - Ênfase5 5 2 8 6" xfId="13823"/>
    <cellStyle name="20% - Ênfase5 5 2 8 7" xfId="13824"/>
    <cellStyle name="20% - Ênfase5 5 2 8 8" xfId="13825"/>
    <cellStyle name="20% - Ênfase5 5 2 8 9" xfId="13826"/>
    <cellStyle name="20% - Ênfase5 5 2 9" xfId="13827"/>
    <cellStyle name="20% - Ênfase5 5 2 9 10" xfId="13828"/>
    <cellStyle name="20% - Ênfase5 5 2 9 11" xfId="13829"/>
    <cellStyle name="20% - Ênfase5 5 2 9 12" xfId="13830"/>
    <cellStyle name="20% - Ênfase5 5 2 9 13" xfId="13831"/>
    <cellStyle name="20% - Ênfase5 5 2 9 2" xfId="13832"/>
    <cellStyle name="20% - Ênfase5 5 2 9 3" xfId="13833"/>
    <cellStyle name="20% - Ênfase5 5 2 9 4" xfId="13834"/>
    <cellStyle name="20% - Ênfase5 5 2 9 5" xfId="13835"/>
    <cellStyle name="20% - Ênfase5 5 2 9 6" xfId="13836"/>
    <cellStyle name="20% - Ênfase5 5 2 9 7" xfId="13837"/>
    <cellStyle name="20% - Ênfase5 5 2 9 8" xfId="13838"/>
    <cellStyle name="20% - Ênfase5 5 2 9 9" xfId="13839"/>
    <cellStyle name="20% - Ênfase5 5 20" xfId="13840"/>
    <cellStyle name="20% - Ênfase5 5 21" xfId="13841"/>
    <cellStyle name="20% - Ênfase5 5 22" xfId="13842"/>
    <cellStyle name="20% - Ênfase5 5 23" xfId="13843"/>
    <cellStyle name="20% - Ênfase5 5 24" xfId="13844"/>
    <cellStyle name="20% - Ênfase5 5 3" xfId="13845"/>
    <cellStyle name="20% - Ênfase5 5 3 10" xfId="13846"/>
    <cellStyle name="20% - Ênfase5 5 3 11" xfId="13847"/>
    <cellStyle name="20% - Ênfase5 5 3 12" xfId="13848"/>
    <cellStyle name="20% - Ênfase5 5 3 13" xfId="13849"/>
    <cellStyle name="20% - Ênfase5 5 3 2" xfId="13850"/>
    <cellStyle name="20% - Ênfase5 5 3 3" xfId="13851"/>
    <cellStyle name="20% - Ênfase5 5 3 4" xfId="13852"/>
    <cellStyle name="20% - Ênfase5 5 3 5" xfId="13853"/>
    <cellStyle name="20% - Ênfase5 5 3 6" xfId="13854"/>
    <cellStyle name="20% - Ênfase5 5 3 7" xfId="13855"/>
    <cellStyle name="20% - Ênfase5 5 3 8" xfId="13856"/>
    <cellStyle name="20% - Ênfase5 5 3 9" xfId="13857"/>
    <cellStyle name="20% - Ênfase5 5 4" xfId="13858"/>
    <cellStyle name="20% - Ênfase5 5 4 10" xfId="13859"/>
    <cellStyle name="20% - Ênfase5 5 4 11" xfId="13860"/>
    <cellStyle name="20% - Ênfase5 5 4 12" xfId="13861"/>
    <cellStyle name="20% - Ênfase5 5 4 13" xfId="13862"/>
    <cellStyle name="20% - Ênfase5 5 4 2" xfId="13863"/>
    <cellStyle name="20% - Ênfase5 5 4 3" xfId="13864"/>
    <cellStyle name="20% - Ênfase5 5 4 4" xfId="13865"/>
    <cellStyle name="20% - Ênfase5 5 4 5" xfId="13866"/>
    <cellStyle name="20% - Ênfase5 5 4 6" xfId="13867"/>
    <cellStyle name="20% - Ênfase5 5 4 7" xfId="13868"/>
    <cellStyle name="20% - Ênfase5 5 4 8" xfId="13869"/>
    <cellStyle name="20% - Ênfase5 5 4 9" xfId="13870"/>
    <cellStyle name="20% - Ênfase5 5 5" xfId="13871"/>
    <cellStyle name="20% - Ênfase5 5 5 10" xfId="13872"/>
    <cellStyle name="20% - Ênfase5 5 5 11" xfId="13873"/>
    <cellStyle name="20% - Ênfase5 5 5 12" xfId="13874"/>
    <cellStyle name="20% - Ênfase5 5 5 13" xfId="13875"/>
    <cellStyle name="20% - Ênfase5 5 5 2" xfId="13876"/>
    <cellStyle name="20% - Ênfase5 5 5 3" xfId="13877"/>
    <cellStyle name="20% - Ênfase5 5 5 4" xfId="13878"/>
    <cellStyle name="20% - Ênfase5 5 5 5" xfId="13879"/>
    <cellStyle name="20% - Ênfase5 5 5 6" xfId="13880"/>
    <cellStyle name="20% - Ênfase5 5 5 7" xfId="13881"/>
    <cellStyle name="20% - Ênfase5 5 5 8" xfId="13882"/>
    <cellStyle name="20% - Ênfase5 5 5 9" xfId="13883"/>
    <cellStyle name="20% - Ênfase5 5 6" xfId="13884"/>
    <cellStyle name="20% - Ênfase5 5 6 10" xfId="13885"/>
    <cellStyle name="20% - Ênfase5 5 6 11" xfId="13886"/>
    <cellStyle name="20% - Ênfase5 5 6 12" xfId="13887"/>
    <cellStyle name="20% - Ênfase5 5 6 13" xfId="13888"/>
    <cellStyle name="20% - Ênfase5 5 6 2" xfId="13889"/>
    <cellStyle name="20% - Ênfase5 5 6 3" xfId="13890"/>
    <cellStyle name="20% - Ênfase5 5 6 4" xfId="13891"/>
    <cellStyle name="20% - Ênfase5 5 6 5" xfId="13892"/>
    <cellStyle name="20% - Ênfase5 5 6 6" xfId="13893"/>
    <cellStyle name="20% - Ênfase5 5 6 7" xfId="13894"/>
    <cellStyle name="20% - Ênfase5 5 6 8" xfId="13895"/>
    <cellStyle name="20% - Ênfase5 5 6 9" xfId="13896"/>
    <cellStyle name="20% - Ênfase5 5 7" xfId="13897"/>
    <cellStyle name="20% - Ênfase5 5 7 10" xfId="13898"/>
    <cellStyle name="20% - Ênfase5 5 7 11" xfId="13899"/>
    <cellStyle name="20% - Ênfase5 5 7 12" xfId="13900"/>
    <cellStyle name="20% - Ênfase5 5 7 13" xfId="13901"/>
    <cellStyle name="20% - Ênfase5 5 7 2" xfId="13902"/>
    <cellStyle name="20% - Ênfase5 5 7 3" xfId="13903"/>
    <cellStyle name="20% - Ênfase5 5 7 4" xfId="13904"/>
    <cellStyle name="20% - Ênfase5 5 7 5" xfId="13905"/>
    <cellStyle name="20% - Ênfase5 5 7 6" xfId="13906"/>
    <cellStyle name="20% - Ênfase5 5 7 7" xfId="13907"/>
    <cellStyle name="20% - Ênfase5 5 7 8" xfId="13908"/>
    <cellStyle name="20% - Ênfase5 5 7 9" xfId="13909"/>
    <cellStyle name="20% - Ênfase5 5 8" xfId="13910"/>
    <cellStyle name="20% - Ênfase5 5 8 10" xfId="13911"/>
    <cellStyle name="20% - Ênfase5 5 8 11" xfId="13912"/>
    <cellStyle name="20% - Ênfase5 5 8 12" xfId="13913"/>
    <cellStyle name="20% - Ênfase5 5 8 13" xfId="13914"/>
    <cellStyle name="20% - Ênfase5 5 8 2" xfId="13915"/>
    <cellStyle name="20% - Ênfase5 5 8 3" xfId="13916"/>
    <cellStyle name="20% - Ênfase5 5 8 4" xfId="13917"/>
    <cellStyle name="20% - Ênfase5 5 8 5" xfId="13918"/>
    <cellStyle name="20% - Ênfase5 5 8 6" xfId="13919"/>
    <cellStyle name="20% - Ênfase5 5 8 7" xfId="13920"/>
    <cellStyle name="20% - Ênfase5 5 8 8" xfId="13921"/>
    <cellStyle name="20% - Ênfase5 5 8 9" xfId="13922"/>
    <cellStyle name="20% - Ênfase5 5 9" xfId="13923"/>
    <cellStyle name="20% - Ênfase5 5 9 10" xfId="13924"/>
    <cellStyle name="20% - Ênfase5 5 9 11" xfId="13925"/>
    <cellStyle name="20% - Ênfase5 5 9 12" xfId="13926"/>
    <cellStyle name="20% - Ênfase5 5 9 13" xfId="13927"/>
    <cellStyle name="20% - Ênfase5 5 9 2" xfId="13928"/>
    <cellStyle name="20% - Ênfase5 5 9 3" xfId="13929"/>
    <cellStyle name="20% - Ênfase5 5 9 4" xfId="13930"/>
    <cellStyle name="20% - Ênfase5 5 9 5" xfId="13931"/>
    <cellStyle name="20% - Ênfase5 5 9 6" xfId="13932"/>
    <cellStyle name="20% - Ênfase5 5 9 7" xfId="13933"/>
    <cellStyle name="20% - Ênfase5 5 9 8" xfId="13934"/>
    <cellStyle name="20% - Ênfase5 5 9 9" xfId="13935"/>
    <cellStyle name="20% - Ênfase5 6" xfId="13936"/>
    <cellStyle name="20% - Ênfase5 6 10" xfId="13937"/>
    <cellStyle name="20% - Ênfase5 6 10 10" xfId="13938"/>
    <cellStyle name="20% - Ênfase5 6 10 11" xfId="13939"/>
    <cellStyle name="20% - Ênfase5 6 10 12" xfId="13940"/>
    <cellStyle name="20% - Ênfase5 6 10 13" xfId="13941"/>
    <cellStyle name="20% - Ênfase5 6 10 2" xfId="13942"/>
    <cellStyle name="20% - Ênfase5 6 10 3" xfId="13943"/>
    <cellStyle name="20% - Ênfase5 6 10 4" xfId="13944"/>
    <cellStyle name="20% - Ênfase5 6 10 5" xfId="13945"/>
    <cellStyle name="20% - Ênfase5 6 10 6" xfId="13946"/>
    <cellStyle name="20% - Ênfase5 6 10 7" xfId="13947"/>
    <cellStyle name="20% - Ênfase5 6 10 8" xfId="13948"/>
    <cellStyle name="20% - Ênfase5 6 10 9" xfId="13949"/>
    <cellStyle name="20% - Ênfase5 6 11" xfId="13950"/>
    <cellStyle name="20% - Ênfase5 6 11 10" xfId="13951"/>
    <cellStyle name="20% - Ênfase5 6 11 11" xfId="13952"/>
    <cellStyle name="20% - Ênfase5 6 11 12" xfId="13953"/>
    <cellStyle name="20% - Ênfase5 6 11 13" xfId="13954"/>
    <cellStyle name="20% - Ênfase5 6 11 2" xfId="13955"/>
    <cellStyle name="20% - Ênfase5 6 11 3" xfId="13956"/>
    <cellStyle name="20% - Ênfase5 6 11 4" xfId="13957"/>
    <cellStyle name="20% - Ênfase5 6 11 5" xfId="13958"/>
    <cellStyle name="20% - Ênfase5 6 11 6" xfId="13959"/>
    <cellStyle name="20% - Ênfase5 6 11 7" xfId="13960"/>
    <cellStyle name="20% - Ênfase5 6 11 8" xfId="13961"/>
    <cellStyle name="20% - Ênfase5 6 11 9" xfId="13962"/>
    <cellStyle name="20% - Ênfase5 6 12" xfId="13963"/>
    <cellStyle name="20% - Ênfase5 6 12 10" xfId="13964"/>
    <cellStyle name="20% - Ênfase5 6 12 11" xfId="13965"/>
    <cellStyle name="20% - Ênfase5 6 12 12" xfId="13966"/>
    <cellStyle name="20% - Ênfase5 6 12 13" xfId="13967"/>
    <cellStyle name="20% - Ênfase5 6 12 2" xfId="13968"/>
    <cellStyle name="20% - Ênfase5 6 12 3" xfId="13969"/>
    <cellStyle name="20% - Ênfase5 6 12 4" xfId="13970"/>
    <cellStyle name="20% - Ênfase5 6 12 5" xfId="13971"/>
    <cellStyle name="20% - Ênfase5 6 12 6" xfId="13972"/>
    <cellStyle name="20% - Ênfase5 6 12 7" xfId="13973"/>
    <cellStyle name="20% - Ênfase5 6 12 8" xfId="13974"/>
    <cellStyle name="20% - Ênfase5 6 12 9" xfId="13975"/>
    <cellStyle name="20% - Ênfase5 6 13" xfId="13976"/>
    <cellStyle name="20% - Ênfase5 6 14" xfId="13977"/>
    <cellStyle name="20% - Ênfase5 6 15" xfId="13978"/>
    <cellStyle name="20% - Ênfase5 6 16" xfId="13979"/>
    <cellStyle name="20% - Ênfase5 6 17" xfId="13980"/>
    <cellStyle name="20% - Ênfase5 6 18" xfId="13981"/>
    <cellStyle name="20% - Ênfase5 6 19" xfId="13982"/>
    <cellStyle name="20% - Ênfase5 6 2" xfId="13983"/>
    <cellStyle name="20% - Ênfase5 6 2 10" xfId="13984"/>
    <cellStyle name="20% - Ênfase5 6 2 10 10" xfId="13985"/>
    <cellStyle name="20% - Ênfase5 6 2 10 11" xfId="13986"/>
    <cellStyle name="20% - Ênfase5 6 2 10 12" xfId="13987"/>
    <cellStyle name="20% - Ênfase5 6 2 10 13" xfId="13988"/>
    <cellStyle name="20% - Ênfase5 6 2 10 2" xfId="13989"/>
    <cellStyle name="20% - Ênfase5 6 2 10 3" xfId="13990"/>
    <cellStyle name="20% - Ênfase5 6 2 10 4" xfId="13991"/>
    <cellStyle name="20% - Ênfase5 6 2 10 5" xfId="13992"/>
    <cellStyle name="20% - Ênfase5 6 2 10 6" xfId="13993"/>
    <cellStyle name="20% - Ênfase5 6 2 10 7" xfId="13994"/>
    <cellStyle name="20% - Ênfase5 6 2 10 8" xfId="13995"/>
    <cellStyle name="20% - Ênfase5 6 2 10 9" xfId="13996"/>
    <cellStyle name="20% - Ênfase5 6 2 11" xfId="13997"/>
    <cellStyle name="20% - Ênfase5 6 2 11 10" xfId="13998"/>
    <cellStyle name="20% - Ênfase5 6 2 11 11" xfId="13999"/>
    <cellStyle name="20% - Ênfase5 6 2 11 12" xfId="14000"/>
    <cellStyle name="20% - Ênfase5 6 2 11 13" xfId="14001"/>
    <cellStyle name="20% - Ênfase5 6 2 11 2" xfId="14002"/>
    <cellStyle name="20% - Ênfase5 6 2 11 3" xfId="14003"/>
    <cellStyle name="20% - Ênfase5 6 2 11 4" xfId="14004"/>
    <cellStyle name="20% - Ênfase5 6 2 11 5" xfId="14005"/>
    <cellStyle name="20% - Ênfase5 6 2 11 6" xfId="14006"/>
    <cellStyle name="20% - Ênfase5 6 2 11 7" xfId="14007"/>
    <cellStyle name="20% - Ênfase5 6 2 11 8" xfId="14008"/>
    <cellStyle name="20% - Ênfase5 6 2 11 9" xfId="14009"/>
    <cellStyle name="20% - Ênfase5 6 2 12" xfId="14010"/>
    <cellStyle name="20% - Ênfase5 6 2 13" xfId="14011"/>
    <cellStyle name="20% - Ênfase5 6 2 14" xfId="14012"/>
    <cellStyle name="20% - Ênfase5 6 2 15" xfId="14013"/>
    <cellStyle name="20% - Ênfase5 6 2 16" xfId="14014"/>
    <cellStyle name="20% - Ênfase5 6 2 17" xfId="14015"/>
    <cellStyle name="20% - Ênfase5 6 2 18" xfId="14016"/>
    <cellStyle name="20% - Ênfase5 6 2 19" xfId="14017"/>
    <cellStyle name="20% - Ênfase5 6 2 2" xfId="14018"/>
    <cellStyle name="20% - Ênfase5 6 2 2 10" xfId="14019"/>
    <cellStyle name="20% - Ênfase5 6 2 2 11" xfId="14020"/>
    <cellStyle name="20% - Ênfase5 6 2 2 12" xfId="14021"/>
    <cellStyle name="20% - Ênfase5 6 2 2 13" xfId="14022"/>
    <cellStyle name="20% - Ênfase5 6 2 2 2" xfId="14023"/>
    <cellStyle name="20% - Ênfase5 6 2 2 3" xfId="14024"/>
    <cellStyle name="20% - Ênfase5 6 2 2 4" xfId="14025"/>
    <cellStyle name="20% - Ênfase5 6 2 2 5" xfId="14026"/>
    <cellStyle name="20% - Ênfase5 6 2 2 6" xfId="14027"/>
    <cellStyle name="20% - Ênfase5 6 2 2 7" xfId="14028"/>
    <cellStyle name="20% - Ênfase5 6 2 2 8" xfId="14029"/>
    <cellStyle name="20% - Ênfase5 6 2 2 9" xfId="14030"/>
    <cellStyle name="20% - Ênfase5 6 2 20" xfId="14031"/>
    <cellStyle name="20% - Ênfase5 6 2 21" xfId="14032"/>
    <cellStyle name="20% - Ênfase5 6 2 22" xfId="14033"/>
    <cellStyle name="20% - Ênfase5 6 2 23" xfId="14034"/>
    <cellStyle name="20% - Ênfase5 6 2 3" xfId="14035"/>
    <cellStyle name="20% - Ênfase5 6 2 3 10" xfId="14036"/>
    <cellStyle name="20% - Ênfase5 6 2 3 11" xfId="14037"/>
    <cellStyle name="20% - Ênfase5 6 2 3 12" xfId="14038"/>
    <cellStyle name="20% - Ênfase5 6 2 3 13" xfId="14039"/>
    <cellStyle name="20% - Ênfase5 6 2 3 2" xfId="14040"/>
    <cellStyle name="20% - Ênfase5 6 2 3 3" xfId="14041"/>
    <cellStyle name="20% - Ênfase5 6 2 3 4" xfId="14042"/>
    <cellStyle name="20% - Ênfase5 6 2 3 5" xfId="14043"/>
    <cellStyle name="20% - Ênfase5 6 2 3 6" xfId="14044"/>
    <cellStyle name="20% - Ênfase5 6 2 3 7" xfId="14045"/>
    <cellStyle name="20% - Ênfase5 6 2 3 8" xfId="14046"/>
    <cellStyle name="20% - Ênfase5 6 2 3 9" xfId="14047"/>
    <cellStyle name="20% - Ênfase5 6 2 4" xfId="14048"/>
    <cellStyle name="20% - Ênfase5 6 2 4 10" xfId="14049"/>
    <cellStyle name="20% - Ênfase5 6 2 4 11" xfId="14050"/>
    <cellStyle name="20% - Ênfase5 6 2 4 12" xfId="14051"/>
    <cellStyle name="20% - Ênfase5 6 2 4 13" xfId="14052"/>
    <cellStyle name="20% - Ênfase5 6 2 4 2" xfId="14053"/>
    <cellStyle name="20% - Ênfase5 6 2 4 3" xfId="14054"/>
    <cellStyle name="20% - Ênfase5 6 2 4 4" xfId="14055"/>
    <cellStyle name="20% - Ênfase5 6 2 4 5" xfId="14056"/>
    <cellStyle name="20% - Ênfase5 6 2 4 6" xfId="14057"/>
    <cellStyle name="20% - Ênfase5 6 2 4 7" xfId="14058"/>
    <cellStyle name="20% - Ênfase5 6 2 4 8" xfId="14059"/>
    <cellStyle name="20% - Ênfase5 6 2 4 9" xfId="14060"/>
    <cellStyle name="20% - Ênfase5 6 2 5" xfId="14061"/>
    <cellStyle name="20% - Ênfase5 6 2 5 10" xfId="14062"/>
    <cellStyle name="20% - Ênfase5 6 2 5 11" xfId="14063"/>
    <cellStyle name="20% - Ênfase5 6 2 5 12" xfId="14064"/>
    <cellStyle name="20% - Ênfase5 6 2 5 13" xfId="14065"/>
    <cellStyle name="20% - Ênfase5 6 2 5 2" xfId="14066"/>
    <cellStyle name="20% - Ênfase5 6 2 5 3" xfId="14067"/>
    <cellStyle name="20% - Ênfase5 6 2 5 4" xfId="14068"/>
    <cellStyle name="20% - Ênfase5 6 2 5 5" xfId="14069"/>
    <cellStyle name="20% - Ênfase5 6 2 5 6" xfId="14070"/>
    <cellStyle name="20% - Ênfase5 6 2 5 7" xfId="14071"/>
    <cellStyle name="20% - Ênfase5 6 2 5 8" xfId="14072"/>
    <cellStyle name="20% - Ênfase5 6 2 5 9" xfId="14073"/>
    <cellStyle name="20% - Ênfase5 6 2 6" xfId="14074"/>
    <cellStyle name="20% - Ênfase5 6 2 6 10" xfId="14075"/>
    <cellStyle name="20% - Ênfase5 6 2 6 11" xfId="14076"/>
    <cellStyle name="20% - Ênfase5 6 2 6 12" xfId="14077"/>
    <cellStyle name="20% - Ênfase5 6 2 6 13" xfId="14078"/>
    <cellStyle name="20% - Ênfase5 6 2 6 2" xfId="14079"/>
    <cellStyle name="20% - Ênfase5 6 2 6 3" xfId="14080"/>
    <cellStyle name="20% - Ênfase5 6 2 6 4" xfId="14081"/>
    <cellStyle name="20% - Ênfase5 6 2 6 5" xfId="14082"/>
    <cellStyle name="20% - Ênfase5 6 2 6 6" xfId="14083"/>
    <cellStyle name="20% - Ênfase5 6 2 6 7" xfId="14084"/>
    <cellStyle name="20% - Ênfase5 6 2 6 8" xfId="14085"/>
    <cellStyle name="20% - Ênfase5 6 2 6 9" xfId="14086"/>
    <cellStyle name="20% - Ênfase5 6 2 7" xfId="14087"/>
    <cellStyle name="20% - Ênfase5 6 2 7 10" xfId="14088"/>
    <cellStyle name="20% - Ênfase5 6 2 7 11" xfId="14089"/>
    <cellStyle name="20% - Ênfase5 6 2 7 12" xfId="14090"/>
    <cellStyle name="20% - Ênfase5 6 2 7 13" xfId="14091"/>
    <cellStyle name="20% - Ênfase5 6 2 7 2" xfId="14092"/>
    <cellStyle name="20% - Ênfase5 6 2 7 3" xfId="14093"/>
    <cellStyle name="20% - Ênfase5 6 2 7 4" xfId="14094"/>
    <cellStyle name="20% - Ênfase5 6 2 7 5" xfId="14095"/>
    <cellStyle name="20% - Ênfase5 6 2 7 6" xfId="14096"/>
    <cellStyle name="20% - Ênfase5 6 2 7 7" xfId="14097"/>
    <cellStyle name="20% - Ênfase5 6 2 7 8" xfId="14098"/>
    <cellStyle name="20% - Ênfase5 6 2 7 9" xfId="14099"/>
    <cellStyle name="20% - Ênfase5 6 2 8" xfId="14100"/>
    <cellStyle name="20% - Ênfase5 6 2 8 10" xfId="14101"/>
    <cellStyle name="20% - Ênfase5 6 2 8 11" xfId="14102"/>
    <cellStyle name="20% - Ênfase5 6 2 8 12" xfId="14103"/>
    <cellStyle name="20% - Ênfase5 6 2 8 13" xfId="14104"/>
    <cellStyle name="20% - Ênfase5 6 2 8 2" xfId="14105"/>
    <cellStyle name="20% - Ênfase5 6 2 8 3" xfId="14106"/>
    <cellStyle name="20% - Ênfase5 6 2 8 4" xfId="14107"/>
    <cellStyle name="20% - Ênfase5 6 2 8 5" xfId="14108"/>
    <cellStyle name="20% - Ênfase5 6 2 8 6" xfId="14109"/>
    <cellStyle name="20% - Ênfase5 6 2 8 7" xfId="14110"/>
    <cellStyle name="20% - Ênfase5 6 2 8 8" xfId="14111"/>
    <cellStyle name="20% - Ênfase5 6 2 8 9" xfId="14112"/>
    <cellStyle name="20% - Ênfase5 6 2 9" xfId="14113"/>
    <cellStyle name="20% - Ênfase5 6 2 9 10" xfId="14114"/>
    <cellStyle name="20% - Ênfase5 6 2 9 11" xfId="14115"/>
    <cellStyle name="20% - Ênfase5 6 2 9 12" xfId="14116"/>
    <cellStyle name="20% - Ênfase5 6 2 9 13" xfId="14117"/>
    <cellStyle name="20% - Ênfase5 6 2 9 2" xfId="14118"/>
    <cellStyle name="20% - Ênfase5 6 2 9 3" xfId="14119"/>
    <cellStyle name="20% - Ênfase5 6 2 9 4" xfId="14120"/>
    <cellStyle name="20% - Ênfase5 6 2 9 5" xfId="14121"/>
    <cellStyle name="20% - Ênfase5 6 2 9 6" xfId="14122"/>
    <cellStyle name="20% - Ênfase5 6 2 9 7" xfId="14123"/>
    <cellStyle name="20% - Ênfase5 6 2 9 8" xfId="14124"/>
    <cellStyle name="20% - Ênfase5 6 2 9 9" xfId="14125"/>
    <cellStyle name="20% - Ênfase5 6 20" xfId="14126"/>
    <cellStyle name="20% - Ênfase5 6 21" xfId="14127"/>
    <cellStyle name="20% - Ênfase5 6 22" xfId="14128"/>
    <cellStyle name="20% - Ênfase5 6 23" xfId="14129"/>
    <cellStyle name="20% - Ênfase5 6 24" xfId="14130"/>
    <cellStyle name="20% - Ênfase5 6 3" xfId="14131"/>
    <cellStyle name="20% - Ênfase5 6 3 10" xfId="14132"/>
    <cellStyle name="20% - Ênfase5 6 3 11" xfId="14133"/>
    <cellStyle name="20% - Ênfase5 6 3 12" xfId="14134"/>
    <cellStyle name="20% - Ênfase5 6 3 13" xfId="14135"/>
    <cellStyle name="20% - Ênfase5 6 3 2" xfId="14136"/>
    <cellStyle name="20% - Ênfase5 6 3 3" xfId="14137"/>
    <cellStyle name="20% - Ênfase5 6 3 4" xfId="14138"/>
    <cellStyle name="20% - Ênfase5 6 3 5" xfId="14139"/>
    <cellStyle name="20% - Ênfase5 6 3 6" xfId="14140"/>
    <cellStyle name="20% - Ênfase5 6 3 7" xfId="14141"/>
    <cellStyle name="20% - Ênfase5 6 3 8" xfId="14142"/>
    <cellStyle name="20% - Ênfase5 6 3 9" xfId="14143"/>
    <cellStyle name="20% - Ênfase5 6 4" xfId="14144"/>
    <cellStyle name="20% - Ênfase5 6 4 10" xfId="14145"/>
    <cellStyle name="20% - Ênfase5 6 4 11" xfId="14146"/>
    <cellStyle name="20% - Ênfase5 6 4 12" xfId="14147"/>
    <cellStyle name="20% - Ênfase5 6 4 13" xfId="14148"/>
    <cellStyle name="20% - Ênfase5 6 4 2" xfId="14149"/>
    <cellStyle name="20% - Ênfase5 6 4 3" xfId="14150"/>
    <cellStyle name="20% - Ênfase5 6 4 4" xfId="14151"/>
    <cellStyle name="20% - Ênfase5 6 4 5" xfId="14152"/>
    <cellStyle name="20% - Ênfase5 6 4 6" xfId="14153"/>
    <cellStyle name="20% - Ênfase5 6 4 7" xfId="14154"/>
    <cellStyle name="20% - Ênfase5 6 4 8" xfId="14155"/>
    <cellStyle name="20% - Ênfase5 6 4 9" xfId="14156"/>
    <cellStyle name="20% - Ênfase5 6 5" xfId="14157"/>
    <cellStyle name="20% - Ênfase5 6 5 10" xfId="14158"/>
    <cellStyle name="20% - Ênfase5 6 5 11" xfId="14159"/>
    <cellStyle name="20% - Ênfase5 6 5 12" xfId="14160"/>
    <cellStyle name="20% - Ênfase5 6 5 13" xfId="14161"/>
    <cellStyle name="20% - Ênfase5 6 5 2" xfId="14162"/>
    <cellStyle name="20% - Ênfase5 6 5 3" xfId="14163"/>
    <cellStyle name="20% - Ênfase5 6 5 4" xfId="14164"/>
    <cellStyle name="20% - Ênfase5 6 5 5" xfId="14165"/>
    <cellStyle name="20% - Ênfase5 6 5 6" xfId="14166"/>
    <cellStyle name="20% - Ênfase5 6 5 7" xfId="14167"/>
    <cellStyle name="20% - Ênfase5 6 5 8" xfId="14168"/>
    <cellStyle name="20% - Ênfase5 6 5 9" xfId="14169"/>
    <cellStyle name="20% - Ênfase5 6 6" xfId="14170"/>
    <cellStyle name="20% - Ênfase5 6 6 10" xfId="14171"/>
    <cellStyle name="20% - Ênfase5 6 6 11" xfId="14172"/>
    <cellStyle name="20% - Ênfase5 6 6 12" xfId="14173"/>
    <cellStyle name="20% - Ênfase5 6 6 13" xfId="14174"/>
    <cellStyle name="20% - Ênfase5 6 6 2" xfId="14175"/>
    <cellStyle name="20% - Ênfase5 6 6 3" xfId="14176"/>
    <cellStyle name="20% - Ênfase5 6 6 4" xfId="14177"/>
    <cellStyle name="20% - Ênfase5 6 6 5" xfId="14178"/>
    <cellStyle name="20% - Ênfase5 6 6 6" xfId="14179"/>
    <cellStyle name="20% - Ênfase5 6 6 7" xfId="14180"/>
    <cellStyle name="20% - Ênfase5 6 6 8" xfId="14181"/>
    <cellStyle name="20% - Ênfase5 6 6 9" xfId="14182"/>
    <cellStyle name="20% - Ênfase5 6 7" xfId="14183"/>
    <cellStyle name="20% - Ênfase5 6 7 10" xfId="14184"/>
    <cellStyle name="20% - Ênfase5 6 7 11" xfId="14185"/>
    <cellStyle name="20% - Ênfase5 6 7 12" xfId="14186"/>
    <cellStyle name="20% - Ênfase5 6 7 13" xfId="14187"/>
    <cellStyle name="20% - Ênfase5 6 7 2" xfId="14188"/>
    <cellStyle name="20% - Ênfase5 6 7 3" xfId="14189"/>
    <cellStyle name="20% - Ênfase5 6 7 4" xfId="14190"/>
    <cellStyle name="20% - Ênfase5 6 7 5" xfId="14191"/>
    <cellStyle name="20% - Ênfase5 6 7 6" xfId="14192"/>
    <cellStyle name="20% - Ênfase5 6 7 7" xfId="14193"/>
    <cellStyle name="20% - Ênfase5 6 7 8" xfId="14194"/>
    <cellStyle name="20% - Ênfase5 6 7 9" xfId="14195"/>
    <cellStyle name="20% - Ênfase5 6 8" xfId="14196"/>
    <cellStyle name="20% - Ênfase5 6 8 10" xfId="14197"/>
    <cellStyle name="20% - Ênfase5 6 8 11" xfId="14198"/>
    <cellStyle name="20% - Ênfase5 6 8 12" xfId="14199"/>
    <cellStyle name="20% - Ênfase5 6 8 13" xfId="14200"/>
    <cellStyle name="20% - Ênfase5 6 8 2" xfId="14201"/>
    <cellStyle name="20% - Ênfase5 6 8 3" xfId="14202"/>
    <cellStyle name="20% - Ênfase5 6 8 4" xfId="14203"/>
    <cellStyle name="20% - Ênfase5 6 8 5" xfId="14204"/>
    <cellStyle name="20% - Ênfase5 6 8 6" xfId="14205"/>
    <cellStyle name="20% - Ênfase5 6 8 7" xfId="14206"/>
    <cellStyle name="20% - Ênfase5 6 8 8" xfId="14207"/>
    <cellStyle name="20% - Ênfase5 6 8 9" xfId="14208"/>
    <cellStyle name="20% - Ênfase5 6 9" xfId="14209"/>
    <cellStyle name="20% - Ênfase5 6 9 10" xfId="14210"/>
    <cellStyle name="20% - Ênfase5 6 9 11" xfId="14211"/>
    <cellStyle name="20% - Ênfase5 6 9 12" xfId="14212"/>
    <cellStyle name="20% - Ênfase5 6 9 13" xfId="14213"/>
    <cellStyle name="20% - Ênfase5 6 9 2" xfId="14214"/>
    <cellStyle name="20% - Ênfase5 6 9 3" xfId="14215"/>
    <cellStyle name="20% - Ênfase5 6 9 4" xfId="14216"/>
    <cellStyle name="20% - Ênfase5 6 9 5" xfId="14217"/>
    <cellStyle name="20% - Ênfase5 6 9 6" xfId="14218"/>
    <cellStyle name="20% - Ênfase5 6 9 7" xfId="14219"/>
    <cellStyle name="20% - Ênfase5 6 9 8" xfId="14220"/>
    <cellStyle name="20% - Ênfase5 6 9 9" xfId="14221"/>
    <cellStyle name="20% - Ênfase5 7" xfId="14222"/>
    <cellStyle name="20% - Ênfase5 7 10" xfId="14223"/>
    <cellStyle name="20% - Ênfase5 7 10 10" xfId="14224"/>
    <cellStyle name="20% - Ênfase5 7 10 11" xfId="14225"/>
    <cellStyle name="20% - Ênfase5 7 10 12" xfId="14226"/>
    <cellStyle name="20% - Ênfase5 7 10 13" xfId="14227"/>
    <cellStyle name="20% - Ênfase5 7 10 2" xfId="14228"/>
    <cellStyle name="20% - Ênfase5 7 10 3" xfId="14229"/>
    <cellStyle name="20% - Ênfase5 7 10 4" xfId="14230"/>
    <cellStyle name="20% - Ênfase5 7 10 5" xfId="14231"/>
    <cellStyle name="20% - Ênfase5 7 10 6" xfId="14232"/>
    <cellStyle name="20% - Ênfase5 7 10 7" xfId="14233"/>
    <cellStyle name="20% - Ênfase5 7 10 8" xfId="14234"/>
    <cellStyle name="20% - Ênfase5 7 10 9" xfId="14235"/>
    <cellStyle name="20% - Ênfase5 7 11" xfId="14236"/>
    <cellStyle name="20% - Ênfase5 7 11 10" xfId="14237"/>
    <cellStyle name="20% - Ênfase5 7 11 11" xfId="14238"/>
    <cellStyle name="20% - Ênfase5 7 11 12" xfId="14239"/>
    <cellStyle name="20% - Ênfase5 7 11 13" xfId="14240"/>
    <cellStyle name="20% - Ênfase5 7 11 2" xfId="14241"/>
    <cellStyle name="20% - Ênfase5 7 11 3" xfId="14242"/>
    <cellStyle name="20% - Ênfase5 7 11 4" xfId="14243"/>
    <cellStyle name="20% - Ênfase5 7 11 5" xfId="14244"/>
    <cellStyle name="20% - Ênfase5 7 11 6" xfId="14245"/>
    <cellStyle name="20% - Ênfase5 7 11 7" xfId="14246"/>
    <cellStyle name="20% - Ênfase5 7 11 8" xfId="14247"/>
    <cellStyle name="20% - Ênfase5 7 11 9" xfId="14248"/>
    <cellStyle name="20% - Ênfase5 7 12" xfId="14249"/>
    <cellStyle name="20% - Ênfase5 7 12 10" xfId="14250"/>
    <cellStyle name="20% - Ênfase5 7 12 11" xfId="14251"/>
    <cellStyle name="20% - Ênfase5 7 12 12" xfId="14252"/>
    <cellStyle name="20% - Ênfase5 7 12 13" xfId="14253"/>
    <cellStyle name="20% - Ênfase5 7 12 2" xfId="14254"/>
    <cellStyle name="20% - Ênfase5 7 12 3" xfId="14255"/>
    <cellStyle name="20% - Ênfase5 7 12 4" xfId="14256"/>
    <cellStyle name="20% - Ênfase5 7 12 5" xfId="14257"/>
    <cellStyle name="20% - Ênfase5 7 12 6" xfId="14258"/>
    <cellStyle name="20% - Ênfase5 7 12 7" xfId="14259"/>
    <cellStyle name="20% - Ênfase5 7 12 8" xfId="14260"/>
    <cellStyle name="20% - Ênfase5 7 12 9" xfId="14261"/>
    <cellStyle name="20% - Ênfase5 7 13" xfId="14262"/>
    <cellStyle name="20% - Ênfase5 7 14" xfId="14263"/>
    <cellStyle name="20% - Ênfase5 7 15" xfId="14264"/>
    <cellStyle name="20% - Ênfase5 7 16" xfId="14265"/>
    <cellStyle name="20% - Ênfase5 7 17" xfId="14266"/>
    <cellStyle name="20% - Ênfase5 7 18" xfId="14267"/>
    <cellStyle name="20% - Ênfase5 7 19" xfId="14268"/>
    <cellStyle name="20% - Ênfase5 7 2" xfId="14269"/>
    <cellStyle name="20% - Ênfase5 7 2 10" xfId="14270"/>
    <cellStyle name="20% - Ênfase5 7 2 10 10" xfId="14271"/>
    <cellStyle name="20% - Ênfase5 7 2 10 11" xfId="14272"/>
    <cellStyle name="20% - Ênfase5 7 2 10 12" xfId="14273"/>
    <cellStyle name="20% - Ênfase5 7 2 10 13" xfId="14274"/>
    <cellStyle name="20% - Ênfase5 7 2 10 2" xfId="14275"/>
    <cellStyle name="20% - Ênfase5 7 2 10 3" xfId="14276"/>
    <cellStyle name="20% - Ênfase5 7 2 10 4" xfId="14277"/>
    <cellStyle name="20% - Ênfase5 7 2 10 5" xfId="14278"/>
    <cellStyle name="20% - Ênfase5 7 2 10 6" xfId="14279"/>
    <cellStyle name="20% - Ênfase5 7 2 10 7" xfId="14280"/>
    <cellStyle name="20% - Ênfase5 7 2 10 8" xfId="14281"/>
    <cellStyle name="20% - Ênfase5 7 2 10 9" xfId="14282"/>
    <cellStyle name="20% - Ênfase5 7 2 11" xfId="14283"/>
    <cellStyle name="20% - Ênfase5 7 2 11 10" xfId="14284"/>
    <cellStyle name="20% - Ênfase5 7 2 11 11" xfId="14285"/>
    <cellStyle name="20% - Ênfase5 7 2 11 12" xfId="14286"/>
    <cellStyle name="20% - Ênfase5 7 2 11 13" xfId="14287"/>
    <cellStyle name="20% - Ênfase5 7 2 11 2" xfId="14288"/>
    <cellStyle name="20% - Ênfase5 7 2 11 3" xfId="14289"/>
    <cellStyle name="20% - Ênfase5 7 2 11 4" xfId="14290"/>
    <cellStyle name="20% - Ênfase5 7 2 11 5" xfId="14291"/>
    <cellStyle name="20% - Ênfase5 7 2 11 6" xfId="14292"/>
    <cellStyle name="20% - Ênfase5 7 2 11 7" xfId="14293"/>
    <cellStyle name="20% - Ênfase5 7 2 11 8" xfId="14294"/>
    <cellStyle name="20% - Ênfase5 7 2 11 9" xfId="14295"/>
    <cellStyle name="20% - Ênfase5 7 2 12" xfId="14296"/>
    <cellStyle name="20% - Ênfase5 7 2 13" xfId="14297"/>
    <cellStyle name="20% - Ênfase5 7 2 14" xfId="14298"/>
    <cellStyle name="20% - Ênfase5 7 2 15" xfId="14299"/>
    <cellStyle name="20% - Ênfase5 7 2 16" xfId="14300"/>
    <cellStyle name="20% - Ênfase5 7 2 17" xfId="14301"/>
    <cellStyle name="20% - Ênfase5 7 2 18" xfId="14302"/>
    <cellStyle name="20% - Ênfase5 7 2 19" xfId="14303"/>
    <cellStyle name="20% - Ênfase5 7 2 2" xfId="14304"/>
    <cellStyle name="20% - Ênfase5 7 2 2 10" xfId="14305"/>
    <cellStyle name="20% - Ênfase5 7 2 2 11" xfId="14306"/>
    <cellStyle name="20% - Ênfase5 7 2 2 12" xfId="14307"/>
    <cellStyle name="20% - Ênfase5 7 2 2 13" xfId="14308"/>
    <cellStyle name="20% - Ênfase5 7 2 2 2" xfId="14309"/>
    <cellStyle name="20% - Ênfase5 7 2 2 3" xfId="14310"/>
    <cellStyle name="20% - Ênfase5 7 2 2 4" xfId="14311"/>
    <cellStyle name="20% - Ênfase5 7 2 2 5" xfId="14312"/>
    <cellStyle name="20% - Ênfase5 7 2 2 6" xfId="14313"/>
    <cellStyle name="20% - Ênfase5 7 2 2 7" xfId="14314"/>
    <cellStyle name="20% - Ênfase5 7 2 2 8" xfId="14315"/>
    <cellStyle name="20% - Ênfase5 7 2 2 9" xfId="14316"/>
    <cellStyle name="20% - Ênfase5 7 2 20" xfId="14317"/>
    <cellStyle name="20% - Ênfase5 7 2 21" xfId="14318"/>
    <cellStyle name="20% - Ênfase5 7 2 22" xfId="14319"/>
    <cellStyle name="20% - Ênfase5 7 2 23" xfId="14320"/>
    <cellStyle name="20% - Ênfase5 7 2 3" xfId="14321"/>
    <cellStyle name="20% - Ênfase5 7 2 3 10" xfId="14322"/>
    <cellStyle name="20% - Ênfase5 7 2 3 11" xfId="14323"/>
    <cellStyle name="20% - Ênfase5 7 2 3 12" xfId="14324"/>
    <cellStyle name="20% - Ênfase5 7 2 3 13" xfId="14325"/>
    <cellStyle name="20% - Ênfase5 7 2 3 2" xfId="14326"/>
    <cellStyle name="20% - Ênfase5 7 2 3 3" xfId="14327"/>
    <cellStyle name="20% - Ênfase5 7 2 3 4" xfId="14328"/>
    <cellStyle name="20% - Ênfase5 7 2 3 5" xfId="14329"/>
    <cellStyle name="20% - Ênfase5 7 2 3 6" xfId="14330"/>
    <cellStyle name="20% - Ênfase5 7 2 3 7" xfId="14331"/>
    <cellStyle name="20% - Ênfase5 7 2 3 8" xfId="14332"/>
    <cellStyle name="20% - Ênfase5 7 2 3 9" xfId="14333"/>
    <cellStyle name="20% - Ênfase5 7 2 4" xfId="14334"/>
    <cellStyle name="20% - Ênfase5 7 2 4 10" xfId="14335"/>
    <cellStyle name="20% - Ênfase5 7 2 4 11" xfId="14336"/>
    <cellStyle name="20% - Ênfase5 7 2 4 12" xfId="14337"/>
    <cellStyle name="20% - Ênfase5 7 2 4 13" xfId="14338"/>
    <cellStyle name="20% - Ênfase5 7 2 4 2" xfId="14339"/>
    <cellStyle name="20% - Ênfase5 7 2 4 3" xfId="14340"/>
    <cellStyle name="20% - Ênfase5 7 2 4 4" xfId="14341"/>
    <cellStyle name="20% - Ênfase5 7 2 4 5" xfId="14342"/>
    <cellStyle name="20% - Ênfase5 7 2 4 6" xfId="14343"/>
    <cellStyle name="20% - Ênfase5 7 2 4 7" xfId="14344"/>
    <cellStyle name="20% - Ênfase5 7 2 4 8" xfId="14345"/>
    <cellStyle name="20% - Ênfase5 7 2 4 9" xfId="14346"/>
    <cellStyle name="20% - Ênfase5 7 2 5" xfId="14347"/>
    <cellStyle name="20% - Ênfase5 7 2 5 10" xfId="14348"/>
    <cellStyle name="20% - Ênfase5 7 2 5 11" xfId="14349"/>
    <cellStyle name="20% - Ênfase5 7 2 5 12" xfId="14350"/>
    <cellStyle name="20% - Ênfase5 7 2 5 13" xfId="14351"/>
    <cellStyle name="20% - Ênfase5 7 2 5 2" xfId="14352"/>
    <cellStyle name="20% - Ênfase5 7 2 5 3" xfId="14353"/>
    <cellStyle name="20% - Ênfase5 7 2 5 4" xfId="14354"/>
    <cellStyle name="20% - Ênfase5 7 2 5 5" xfId="14355"/>
    <cellStyle name="20% - Ênfase5 7 2 5 6" xfId="14356"/>
    <cellStyle name="20% - Ênfase5 7 2 5 7" xfId="14357"/>
    <cellStyle name="20% - Ênfase5 7 2 5 8" xfId="14358"/>
    <cellStyle name="20% - Ênfase5 7 2 5 9" xfId="14359"/>
    <cellStyle name="20% - Ênfase5 7 2 6" xfId="14360"/>
    <cellStyle name="20% - Ênfase5 7 2 6 10" xfId="14361"/>
    <cellStyle name="20% - Ênfase5 7 2 6 11" xfId="14362"/>
    <cellStyle name="20% - Ênfase5 7 2 6 12" xfId="14363"/>
    <cellStyle name="20% - Ênfase5 7 2 6 13" xfId="14364"/>
    <cellStyle name="20% - Ênfase5 7 2 6 2" xfId="14365"/>
    <cellStyle name="20% - Ênfase5 7 2 6 3" xfId="14366"/>
    <cellStyle name="20% - Ênfase5 7 2 6 4" xfId="14367"/>
    <cellStyle name="20% - Ênfase5 7 2 6 5" xfId="14368"/>
    <cellStyle name="20% - Ênfase5 7 2 6 6" xfId="14369"/>
    <cellStyle name="20% - Ênfase5 7 2 6 7" xfId="14370"/>
    <cellStyle name="20% - Ênfase5 7 2 6 8" xfId="14371"/>
    <cellStyle name="20% - Ênfase5 7 2 6 9" xfId="14372"/>
    <cellStyle name="20% - Ênfase5 7 2 7" xfId="14373"/>
    <cellStyle name="20% - Ênfase5 7 2 7 10" xfId="14374"/>
    <cellStyle name="20% - Ênfase5 7 2 7 11" xfId="14375"/>
    <cellStyle name="20% - Ênfase5 7 2 7 12" xfId="14376"/>
    <cellStyle name="20% - Ênfase5 7 2 7 13" xfId="14377"/>
    <cellStyle name="20% - Ênfase5 7 2 7 2" xfId="14378"/>
    <cellStyle name="20% - Ênfase5 7 2 7 3" xfId="14379"/>
    <cellStyle name="20% - Ênfase5 7 2 7 4" xfId="14380"/>
    <cellStyle name="20% - Ênfase5 7 2 7 5" xfId="14381"/>
    <cellStyle name="20% - Ênfase5 7 2 7 6" xfId="14382"/>
    <cellStyle name="20% - Ênfase5 7 2 7 7" xfId="14383"/>
    <cellStyle name="20% - Ênfase5 7 2 7 8" xfId="14384"/>
    <cellStyle name="20% - Ênfase5 7 2 7 9" xfId="14385"/>
    <cellStyle name="20% - Ênfase5 7 2 8" xfId="14386"/>
    <cellStyle name="20% - Ênfase5 7 2 8 10" xfId="14387"/>
    <cellStyle name="20% - Ênfase5 7 2 8 11" xfId="14388"/>
    <cellStyle name="20% - Ênfase5 7 2 8 12" xfId="14389"/>
    <cellStyle name="20% - Ênfase5 7 2 8 13" xfId="14390"/>
    <cellStyle name="20% - Ênfase5 7 2 8 2" xfId="14391"/>
    <cellStyle name="20% - Ênfase5 7 2 8 3" xfId="14392"/>
    <cellStyle name="20% - Ênfase5 7 2 8 4" xfId="14393"/>
    <cellStyle name="20% - Ênfase5 7 2 8 5" xfId="14394"/>
    <cellStyle name="20% - Ênfase5 7 2 8 6" xfId="14395"/>
    <cellStyle name="20% - Ênfase5 7 2 8 7" xfId="14396"/>
    <cellStyle name="20% - Ênfase5 7 2 8 8" xfId="14397"/>
    <cellStyle name="20% - Ênfase5 7 2 8 9" xfId="14398"/>
    <cellStyle name="20% - Ênfase5 7 2 9" xfId="14399"/>
    <cellStyle name="20% - Ênfase5 7 2 9 10" xfId="14400"/>
    <cellStyle name="20% - Ênfase5 7 2 9 11" xfId="14401"/>
    <cellStyle name="20% - Ênfase5 7 2 9 12" xfId="14402"/>
    <cellStyle name="20% - Ênfase5 7 2 9 13" xfId="14403"/>
    <cellStyle name="20% - Ênfase5 7 2 9 2" xfId="14404"/>
    <cellStyle name="20% - Ênfase5 7 2 9 3" xfId="14405"/>
    <cellStyle name="20% - Ênfase5 7 2 9 4" xfId="14406"/>
    <cellStyle name="20% - Ênfase5 7 2 9 5" xfId="14407"/>
    <cellStyle name="20% - Ênfase5 7 2 9 6" xfId="14408"/>
    <cellStyle name="20% - Ênfase5 7 2 9 7" xfId="14409"/>
    <cellStyle name="20% - Ênfase5 7 2 9 8" xfId="14410"/>
    <cellStyle name="20% - Ênfase5 7 2 9 9" xfId="14411"/>
    <cellStyle name="20% - Ênfase5 7 20" xfId="14412"/>
    <cellStyle name="20% - Ênfase5 7 21" xfId="14413"/>
    <cellStyle name="20% - Ênfase5 7 22" xfId="14414"/>
    <cellStyle name="20% - Ênfase5 7 23" xfId="14415"/>
    <cellStyle name="20% - Ênfase5 7 24" xfId="14416"/>
    <cellStyle name="20% - Ênfase5 7 3" xfId="14417"/>
    <cellStyle name="20% - Ênfase5 7 3 10" xfId="14418"/>
    <cellStyle name="20% - Ênfase5 7 3 11" xfId="14419"/>
    <cellStyle name="20% - Ênfase5 7 3 12" xfId="14420"/>
    <cellStyle name="20% - Ênfase5 7 3 13" xfId="14421"/>
    <cellStyle name="20% - Ênfase5 7 3 2" xfId="14422"/>
    <cellStyle name="20% - Ênfase5 7 3 3" xfId="14423"/>
    <cellStyle name="20% - Ênfase5 7 3 4" xfId="14424"/>
    <cellStyle name="20% - Ênfase5 7 3 5" xfId="14425"/>
    <cellStyle name="20% - Ênfase5 7 3 6" xfId="14426"/>
    <cellStyle name="20% - Ênfase5 7 3 7" xfId="14427"/>
    <cellStyle name="20% - Ênfase5 7 3 8" xfId="14428"/>
    <cellStyle name="20% - Ênfase5 7 3 9" xfId="14429"/>
    <cellStyle name="20% - Ênfase5 7 4" xfId="14430"/>
    <cellStyle name="20% - Ênfase5 7 4 10" xfId="14431"/>
    <cellStyle name="20% - Ênfase5 7 4 11" xfId="14432"/>
    <cellStyle name="20% - Ênfase5 7 4 12" xfId="14433"/>
    <cellStyle name="20% - Ênfase5 7 4 13" xfId="14434"/>
    <cellStyle name="20% - Ênfase5 7 4 2" xfId="14435"/>
    <cellStyle name="20% - Ênfase5 7 4 3" xfId="14436"/>
    <cellStyle name="20% - Ênfase5 7 4 4" xfId="14437"/>
    <cellStyle name="20% - Ênfase5 7 4 5" xfId="14438"/>
    <cellStyle name="20% - Ênfase5 7 4 6" xfId="14439"/>
    <cellStyle name="20% - Ênfase5 7 4 7" xfId="14440"/>
    <cellStyle name="20% - Ênfase5 7 4 8" xfId="14441"/>
    <cellStyle name="20% - Ênfase5 7 4 9" xfId="14442"/>
    <cellStyle name="20% - Ênfase5 7 5" xfId="14443"/>
    <cellStyle name="20% - Ênfase5 7 5 10" xfId="14444"/>
    <cellStyle name="20% - Ênfase5 7 5 11" xfId="14445"/>
    <cellStyle name="20% - Ênfase5 7 5 12" xfId="14446"/>
    <cellStyle name="20% - Ênfase5 7 5 13" xfId="14447"/>
    <cellStyle name="20% - Ênfase5 7 5 2" xfId="14448"/>
    <cellStyle name="20% - Ênfase5 7 5 3" xfId="14449"/>
    <cellStyle name="20% - Ênfase5 7 5 4" xfId="14450"/>
    <cellStyle name="20% - Ênfase5 7 5 5" xfId="14451"/>
    <cellStyle name="20% - Ênfase5 7 5 6" xfId="14452"/>
    <cellStyle name="20% - Ênfase5 7 5 7" xfId="14453"/>
    <cellStyle name="20% - Ênfase5 7 5 8" xfId="14454"/>
    <cellStyle name="20% - Ênfase5 7 5 9" xfId="14455"/>
    <cellStyle name="20% - Ênfase5 7 6" xfId="14456"/>
    <cellStyle name="20% - Ênfase5 7 6 10" xfId="14457"/>
    <cellStyle name="20% - Ênfase5 7 6 11" xfId="14458"/>
    <cellStyle name="20% - Ênfase5 7 6 12" xfId="14459"/>
    <cellStyle name="20% - Ênfase5 7 6 13" xfId="14460"/>
    <cellStyle name="20% - Ênfase5 7 6 2" xfId="14461"/>
    <cellStyle name="20% - Ênfase5 7 6 3" xfId="14462"/>
    <cellStyle name="20% - Ênfase5 7 6 4" xfId="14463"/>
    <cellStyle name="20% - Ênfase5 7 6 5" xfId="14464"/>
    <cellStyle name="20% - Ênfase5 7 6 6" xfId="14465"/>
    <cellStyle name="20% - Ênfase5 7 6 7" xfId="14466"/>
    <cellStyle name="20% - Ênfase5 7 6 8" xfId="14467"/>
    <cellStyle name="20% - Ênfase5 7 6 9" xfId="14468"/>
    <cellStyle name="20% - Ênfase5 7 7" xfId="14469"/>
    <cellStyle name="20% - Ênfase5 7 7 10" xfId="14470"/>
    <cellStyle name="20% - Ênfase5 7 7 11" xfId="14471"/>
    <cellStyle name="20% - Ênfase5 7 7 12" xfId="14472"/>
    <cellStyle name="20% - Ênfase5 7 7 13" xfId="14473"/>
    <cellStyle name="20% - Ênfase5 7 7 2" xfId="14474"/>
    <cellStyle name="20% - Ênfase5 7 7 3" xfId="14475"/>
    <cellStyle name="20% - Ênfase5 7 7 4" xfId="14476"/>
    <cellStyle name="20% - Ênfase5 7 7 5" xfId="14477"/>
    <cellStyle name="20% - Ênfase5 7 7 6" xfId="14478"/>
    <cellStyle name="20% - Ênfase5 7 7 7" xfId="14479"/>
    <cellStyle name="20% - Ênfase5 7 7 8" xfId="14480"/>
    <cellStyle name="20% - Ênfase5 7 7 9" xfId="14481"/>
    <cellStyle name="20% - Ênfase5 7 8" xfId="14482"/>
    <cellStyle name="20% - Ênfase5 7 8 10" xfId="14483"/>
    <cellStyle name="20% - Ênfase5 7 8 11" xfId="14484"/>
    <cellStyle name="20% - Ênfase5 7 8 12" xfId="14485"/>
    <cellStyle name="20% - Ênfase5 7 8 13" xfId="14486"/>
    <cellStyle name="20% - Ênfase5 7 8 2" xfId="14487"/>
    <cellStyle name="20% - Ênfase5 7 8 3" xfId="14488"/>
    <cellStyle name="20% - Ênfase5 7 8 4" xfId="14489"/>
    <cellStyle name="20% - Ênfase5 7 8 5" xfId="14490"/>
    <cellStyle name="20% - Ênfase5 7 8 6" xfId="14491"/>
    <cellStyle name="20% - Ênfase5 7 8 7" xfId="14492"/>
    <cellStyle name="20% - Ênfase5 7 8 8" xfId="14493"/>
    <cellStyle name="20% - Ênfase5 7 8 9" xfId="14494"/>
    <cellStyle name="20% - Ênfase5 7 9" xfId="14495"/>
    <cellStyle name="20% - Ênfase5 7 9 10" xfId="14496"/>
    <cellStyle name="20% - Ênfase5 7 9 11" xfId="14497"/>
    <cellStyle name="20% - Ênfase5 7 9 12" xfId="14498"/>
    <cellStyle name="20% - Ênfase5 7 9 13" xfId="14499"/>
    <cellStyle name="20% - Ênfase5 7 9 2" xfId="14500"/>
    <cellStyle name="20% - Ênfase5 7 9 3" xfId="14501"/>
    <cellStyle name="20% - Ênfase5 7 9 4" xfId="14502"/>
    <cellStyle name="20% - Ênfase5 7 9 5" xfId="14503"/>
    <cellStyle name="20% - Ênfase5 7 9 6" xfId="14504"/>
    <cellStyle name="20% - Ênfase5 7 9 7" xfId="14505"/>
    <cellStyle name="20% - Ênfase5 7 9 8" xfId="14506"/>
    <cellStyle name="20% - Ênfase5 7 9 9" xfId="14507"/>
    <cellStyle name="20% - Ênfase5 8" xfId="14508"/>
    <cellStyle name="20% - Ênfase5 8 10" xfId="14509"/>
    <cellStyle name="20% - Ênfase5 8 10 10" xfId="14510"/>
    <cellStyle name="20% - Ênfase5 8 10 11" xfId="14511"/>
    <cellStyle name="20% - Ênfase5 8 10 12" xfId="14512"/>
    <cellStyle name="20% - Ênfase5 8 10 13" xfId="14513"/>
    <cellStyle name="20% - Ênfase5 8 10 2" xfId="14514"/>
    <cellStyle name="20% - Ênfase5 8 10 3" xfId="14515"/>
    <cellStyle name="20% - Ênfase5 8 10 4" xfId="14516"/>
    <cellStyle name="20% - Ênfase5 8 10 5" xfId="14517"/>
    <cellStyle name="20% - Ênfase5 8 10 6" xfId="14518"/>
    <cellStyle name="20% - Ênfase5 8 10 7" xfId="14519"/>
    <cellStyle name="20% - Ênfase5 8 10 8" xfId="14520"/>
    <cellStyle name="20% - Ênfase5 8 10 9" xfId="14521"/>
    <cellStyle name="20% - Ênfase5 8 11" xfId="14522"/>
    <cellStyle name="20% - Ênfase5 8 11 10" xfId="14523"/>
    <cellStyle name="20% - Ênfase5 8 11 11" xfId="14524"/>
    <cellStyle name="20% - Ênfase5 8 11 12" xfId="14525"/>
    <cellStyle name="20% - Ênfase5 8 11 13" xfId="14526"/>
    <cellStyle name="20% - Ênfase5 8 11 2" xfId="14527"/>
    <cellStyle name="20% - Ênfase5 8 11 3" xfId="14528"/>
    <cellStyle name="20% - Ênfase5 8 11 4" xfId="14529"/>
    <cellStyle name="20% - Ênfase5 8 11 5" xfId="14530"/>
    <cellStyle name="20% - Ênfase5 8 11 6" xfId="14531"/>
    <cellStyle name="20% - Ênfase5 8 11 7" xfId="14532"/>
    <cellStyle name="20% - Ênfase5 8 11 8" xfId="14533"/>
    <cellStyle name="20% - Ênfase5 8 11 9" xfId="14534"/>
    <cellStyle name="20% - Ênfase5 8 12" xfId="14535"/>
    <cellStyle name="20% - Ênfase5 8 12 10" xfId="14536"/>
    <cellStyle name="20% - Ênfase5 8 12 11" xfId="14537"/>
    <cellStyle name="20% - Ênfase5 8 12 12" xfId="14538"/>
    <cellStyle name="20% - Ênfase5 8 12 13" xfId="14539"/>
    <cellStyle name="20% - Ênfase5 8 12 2" xfId="14540"/>
    <cellStyle name="20% - Ênfase5 8 12 3" xfId="14541"/>
    <cellStyle name="20% - Ênfase5 8 12 4" xfId="14542"/>
    <cellStyle name="20% - Ênfase5 8 12 5" xfId="14543"/>
    <cellStyle name="20% - Ênfase5 8 12 6" xfId="14544"/>
    <cellStyle name="20% - Ênfase5 8 12 7" xfId="14545"/>
    <cellStyle name="20% - Ênfase5 8 12 8" xfId="14546"/>
    <cellStyle name="20% - Ênfase5 8 12 9" xfId="14547"/>
    <cellStyle name="20% - Ênfase5 8 13" xfId="14548"/>
    <cellStyle name="20% - Ênfase5 8 14" xfId="14549"/>
    <cellStyle name="20% - Ênfase5 8 15" xfId="14550"/>
    <cellStyle name="20% - Ênfase5 8 16" xfId="14551"/>
    <cellStyle name="20% - Ênfase5 8 17" xfId="14552"/>
    <cellStyle name="20% - Ênfase5 8 18" xfId="14553"/>
    <cellStyle name="20% - Ênfase5 8 19" xfId="14554"/>
    <cellStyle name="20% - Ênfase5 8 2" xfId="14555"/>
    <cellStyle name="20% - Ênfase5 8 2 10" xfId="14556"/>
    <cellStyle name="20% - Ênfase5 8 2 10 10" xfId="14557"/>
    <cellStyle name="20% - Ênfase5 8 2 10 11" xfId="14558"/>
    <cellStyle name="20% - Ênfase5 8 2 10 12" xfId="14559"/>
    <cellStyle name="20% - Ênfase5 8 2 10 13" xfId="14560"/>
    <cellStyle name="20% - Ênfase5 8 2 10 2" xfId="14561"/>
    <cellStyle name="20% - Ênfase5 8 2 10 3" xfId="14562"/>
    <cellStyle name="20% - Ênfase5 8 2 10 4" xfId="14563"/>
    <cellStyle name="20% - Ênfase5 8 2 10 5" xfId="14564"/>
    <cellStyle name="20% - Ênfase5 8 2 10 6" xfId="14565"/>
    <cellStyle name="20% - Ênfase5 8 2 10 7" xfId="14566"/>
    <cellStyle name="20% - Ênfase5 8 2 10 8" xfId="14567"/>
    <cellStyle name="20% - Ênfase5 8 2 10 9" xfId="14568"/>
    <cellStyle name="20% - Ênfase5 8 2 11" xfId="14569"/>
    <cellStyle name="20% - Ênfase5 8 2 11 10" xfId="14570"/>
    <cellStyle name="20% - Ênfase5 8 2 11 11" xfId="14571"/>
    <cellStyle name="20% - Ênfase5 8 2 11 12" xfId="14572"/>
    <cellStyle name="20% - Ênfase5 8 2 11 13" xfId="14573"/>
    <cellStyle name="20% - Ênfase5 8 2 11 2" xfId="14574"/>
    <cellStyle name="20% - Ênfase5 8 2 11 3" xfId="14575"/>
    <cellStyle name="20% - Ênfase5 8 2 11 4" xfId="14576"/>
    <cellStyle name="20% - Ênfase5 8 2 11 5" xfId="14577"/>
    <cellStyle name="20% - Ênfase5 8 2 11 6" xfId="14578"/>
    <cellStyle name="20% - Ênfase5 8 2 11 7" xfId="14579"/>
    <cellStyle name="20% - Ênfase5 8 2 11 8" xfId="14580"/>
    <cellStyle name="20% - Ênfase5 8 2 11 9" xfId="14581"/>
    <cellStyle name="20% - Ênfase5 8 2 12" xfId="14582"/>
    <cellStyle name="20% - Ênfase5 8 2 13" xfId="14583"/>
    <cellStyle name="20% - Ênfase5 8 2 14" xfId="14584"/>
    <cellStyle name="20% - Ênfase5 8 2 15" xfId="14585"/>
    <cellStyle name="20% - Ênfase5 8 2 16" xfId="14586"/>
    <cellStyle name="20% - Ênfase5 8 2 17" xfId="14587"/>
    <cellStyle name="20% - Ênfase5 8 2 18" xfId="14588"/>
    <cellStyle name="20% - Ênfase5 8 2 19" xfId="14589"/>
    <cellStyle name="20% - Ênfase5 8 2 2" xfId="14590"/>
    <cellStyle name="20% - Ênfase5 8 2 2 10" xfId="14591"/>
    <cellStyle name="20% - Ênfase5 8 2 2 11" xfId="14592"/>
    <cellStyle name="20% - Ênfase5 8 2 2 12" xfId="14593"/>
    <cellStyle name="20% - Ênfase5 8 2 2 13" xfId="14594"/>
    <cellStyle name="20% - Ênfase5 8 2 2 2" xfId="14595"/>
    <cellStyle name="20% - Ênfase5 8 2 2 3" xfId="14596"/>
    <cellStyle name="20% - Ênfase5 8 2 2 4" xfId="14597"/>
    <cellStyle name="20% - Ênfase5 8 2 2 5" xfId="14598"/>
    <cellStyle name="20% - Ênfase5 8 2 2 6" xfId="14599"/>
    <cellStyle name="20% - Ênfase5 8 2 2 7" xfId="14600"/>
    <cellStyle name="20% - Ênfase5 8 2 2 8" xfId="14601"/>
    <cellStyle name="20% - Ênfase5 8 2 2 9" xfId="14602"/>
    <cellStyle name="20% - Ênfase5 8 2 20" xfId="14603"/>
    <cellStyle name="20% - Ênfase5 8 2 21" xfId="14604"/>
    <cellStyle name="20% - Ênfase5 8 2 22" xfId="14605"/>
    <cellStyle name="20% - Ênfase5 8 2 23" xfId="14606"/>
    <cellStyle name="20% - Ênfase5 8 2 3" xfId="14607"/>
    <cellStyle name="20% - Ênfase5 8 2 3 10" xfId="14608"/>
    <cellStyle name="20% - Ênfase5 8 2 3 11" xfId="14609"/>
    <cellStyle name="20% - Ênfase5 8 2 3 12" xfId="14610"/>
    <cellStyle name="20% - Ênfase5 8 2 3 13" xfId="14611"/>
    <cellStyle name="20% - Ênfase5 8 2 3 2" xfId="14612"/>
    <cellStyle name="20% - Ênfase5 8 2 3 3" xfId="14613"/>
    <cellStyle name="20% - Ênfase5 8 2 3 4" xfId="14614"/>
    <cellStyle name="20% - Ênfase5 8 2 3 5" xfId="14615"/>
    <cellStyle name="20% - Ênfase5 8 2 3 6" xfId="14616"/>
    <cellStyle name="20% - Ênfase5 8 2 3 7" xfId="14617"/>
    <cellStyle name="20% - Ênfase5 8 2 3 8" xfId="14618"/>
    <cellStyle name="20% - Ênfase5 8 2 3 9" xfId="14619"/>
    <cellStyle name="20% - Ênfase5 8 2 4" xfId="14620"/>
    <cellStyle name="20% - Ênfase5 8 2 4 10" xfId="14621"/>
    <cellStyle name="20% - Ênfase5 8 2 4 11" xfId="14622"/>
    <cellStyle name="20% - Ênfase5 8 2 4 12" xfId="14623"/>
    <cellStyle name="20% - Ênfase5 8 2 4 13" xfId="14624"/>
    <cellStyle name="20% - Ênfase5 8 2 4 2" xfId="14625"/>
    <cellStyle name="20% - Ênfase5 8 2 4 3" xfId="14626"/>
    <cellStyle name="20% - Ênfase5 8 2 4 4" xfId="14627"/>
    <cellStyle name="20% - Ênfase5 8 2 4 5" xfId="14628"/>
    <cellStyle name="20% - Ênfase5 8 2 4 6" xfId="14629"/>
    <cellStyle name="20% - Ênfase5 8 2 4 7" xfId="14630"/>
    <cellStyle name="20% - Ênfase5 8 2 4 8" xfId="14631"/>
    <cellStyle name="20% - Ênfase5 8 2 4 9" xfId="14632"/>
    <cellStyle name="20% - Ênfase5 8 2 5" xfId="14633"/>
    <cellStyle name="20% - Ênfase5 8 2 5 10" xfId="14634"/>
    <cellStyle name="20% - Ênfase5 8 2 5 11" xfId="14635"/>
    <cellStyle name="20% - Ênfase5 8 2 5 12" xfId="14636"/>
    <cellStyle name="20% - Ênfase5 8 2 5 13" xfId="14637"/>
    <cellStyle name="20% - Ênfase5 8 2 5 2" xfId="14638"/>
    <cellStyle name="20% - Ênfase5 8 2 5 3" xfId="14639"/>
    <cellStyle name="20% - Ênfase5 8 2 5 4" xfId="14640"/>
    <cellStyle name="20% - Ênfase5 8 2 5 5" xfId="14641"/>
    <cellStyle name="20% - Ênfase5 8 2 5 6" xfId="14642"/>
    <cellStyle name="20% - Ênfase5 8 2 5 7" xfId="14643"/>
    <cellStyle name="20% - Ênfase5 8 2 5 8" xfId="14644"/>
    <cellStyle name="20% - Ênfase5 8 2 5 9" xfId="14645"/>
    <cellStyle name="20% - Ênfase5 8 2 6" xfId="14646"/>
    <cellStyle name="20% - Ênfase5 8 2 6 10" xfId="14647"/>
    <cellStyle name="20% - Ênfase5 8 2 6 11" xfId="14648"/>
    <cellStyle name="20% - Ênfase5 8 2 6 12" xfId="14649"/>
    <cellStyle name="20% - Ênfase5 8 2 6 13" xfId="14650"/>
    <cellStyle name="20% - Ênfase5 8 2 6 2" xfId="14651"/>
    <cellStyle name="20% - Ênfase5 8 2 6 3" xfId="14652"/>
    <cellStyle name="20% - Ênfase5 8 2 6 4" xfId="14653"/>
    <cellStyle name="20% - Ênfase5 8 2 6 5" xfId="14654"/>
    <cellStyle name="20% - Ênfase5 8 2 6 6" xfId="14655"/>
    <cellStyle name="20% - Ênfase5 8 2 6 7" xfId="14656"/>
    <cellStyle name="20% - Ênfase5 8 2 6 8" xfId="14657"/>
    <cellStyle name="20% - Ênfase5 8 2 6 9" xfId="14658"/>
    <cellStyle name="20% - Ênfase5 8 2 7" xfId="14659"/>
    <cellStyle name="20% - Ênfase5 8 2 7 10" xfId="14660"/>
    <cellStyle name="20% - Ênfase5 8 2 7 11" xfId="14661"/>
    <cellStyle name="20% - Ênfase5 8 2 7 12" xfId="14662"/>
    <cellStyle name="20% - Ênfase5 8 2 7 13" xfId="14663"/>
    <cellStyle name="20% - Ênfase5 8 2 7 2" xfId="14664"/>
    <cellStyle name="20% - Ênfase5 8 2 7 3" xfId="14665"/>
    <cellStyle name="20% - Ênfase5 8 2 7 4" xfId="14666"/>
    <cellStyle name="20% - Ênfase5 8 2 7 5" xfId="14667"/>
    <cellStyle name="20% - Ênfase5 8 2 7 6" xfId="14668"/>
    <cellStyle name="20% - Ênfase5 8 2 7 7" xfId="14669"/>
    <cellStyle name="20% - Ênfase5 8 2 7 8" xfId="14670"/>
    <cellStyle name="20% - Ênfase5 8 2 7 9" xfId="14671"/>
    <cellStyle name="20% - Ênfase5 8 2 8" xfId="14672"/>
    <cellStyle name="20% - Ênfase5 8 2 8 10" xfId="14673"/>
    <cellStyle name="20% - Ênfase5 8 2 8 11" xfId="14674"/>
    <cellStyle name="20% - Ênfase5 8 2 8 12" xfId="14675"/>
    <cellStyle name="20% - Ênfase5 8 2 8 13" xfId="14676"/>
    <cellStyle name="20% - Ênfase5 8 2 8 2" xfId="14677"/>
    <cellStyle name="20% - Ênfase5 8 2 8 3" xfId="14678"/>
    <cellStyle name="20% - Ênfase5 8 2 8 4" xfId="14679"/>
    <cellStyle name="20% - Ênfase5 8 2 8 5" xfId="14680"/>
    <cellStyle name="20% - Ênfase5 8 2 8 6" xfId="14681"/>
    <cellStyle name="20% - Ênfase5 8 2 8 7" xfId="14682"/>
    <cellStyle name="20% - Ênfase5 8 2 8 8" xfId="14683"/>
    <cellStyle name="20% - Ênfase5 8 2 8 9" xfId="14684"/>
    <cellStyle name="20% - Ênfase5 8 2 9" xfId="14685"/>
    <cellStyle name="20% - Ênfase5 8 2 9 10" xfId="14686"/>
    <cellStyle name="20% - Ênfase5 8 2 9 11" xfId="14687"/>
    <cellStyle name="20% - Ênfase5 8 2 9 12" xfId="14688"/>
    <cellStyle name="20% - Ênfase5 8 2 9 13" xfId="14689"/>
    <cellStyle name="20% - Ênfase5 8 2 9 2" xfId="14690"/>
    <cellStyle name="20% - Ênfase5 8 2 9 3" xfId="14691"/>
    <cellStyle name="20% - Ênfase5 8 2 9 4" xfId="14692"/>
    <cellStyle name="20% - Ênfase5 8 2 9 5" xfId="14693"/>
    <cellStyle name="20% - Ênfase5 8 2 9 6" xfId="14694"/>
    <cellStyle name="20% - Ênfase5 8 2 9 7" xfId="14695"/>
    <cellStyle name="20% - Ênfase5 8 2 9 8" xfId="14696"/>
    <cellStyle name="20% - Ênfase5 8 2 9 9" xfId="14697"/>
    <cellStyle name="20% - Ênfase5 8 20" xfId="14698"/>
    <cellStyle name="20% - Ênfase5 8 21" xfId="14699"/>
    <cellStyle name="20% - Ênfase5 8 22" xfId="14700"/>
    <cellStyle name="20% - Ênfase5 8 23" xfId="14701"/>
    <cellStyle name="20% - Ênfase5 8 24" xfId="14702"/>
    <cellStyle name="20% - Ênfase5 8 3" xfId="14703"/>
    <cellStyle name="20% - Ênfase5 8 3 10" xfId="14704"/>
    <cellStyle name="20% - Ênfase5 8 3 11" xfId="14705"/>
    <cellStyle name="20% - Ênfase5 8 3 12" xfId="14706"/>
    <cellStyle name="20% - Ênfase5 8 3 13" xfId="14707"/>
    <cellStyle name="20% - Ênfase5 8 3 2" xfId="14708"/>
    <cellStyle name="20% - Ênfase5 8 3 3" xfId="14709"/>
    <cellStyle name="20% - Ênfase5 8 3 4" xfId="14710"/>
    <cellStyle name="20% - Ênfase5 8 3 5" xfId="14711"/>
    <cellStyle name="20% - Ênfase5 8 3 6" xfId="14712"/>
    <cellStyle name="20% - Ênfase5 8 3 7" xfId="14713"/>
    <cellStyle name="20% - Ênfase5 8 3 8" xfId="14714"/>
    <cellStyle name="20% - Ênfase5 8 3 9" xfId="14715"/>
    <cellStyle name="20% - Ênfase5 8 4" xfId="14716"/>
    <cellStyle name="20% - Ênfase5 8 4 10" xfId="14717"/>
    <cellStyle name="20% - Ênfase5 8 4 11" xfId="14718"/>
    <cellStyle name="20% - Ênfase5 8 4 12" xfId="14719"/>
    <cellStyle name="20% - Ênfase5 8 4 13" xfId="14720"/>
    <cellStyle name="20% - Ênfase5 8 4 2" xfId="14721"/>
    <cellStyle name="20% - Ênfase5 8 4 3" xfId="14722"/>
    <cellStyle name="20% - Ênfase5 8 4 4" xfId="14723"/>
    <cellStyle name="20% - Ênfase5 8 4 5" xfId="14724"/>
    <cellStyle name="20% - Ênfase5 8 4 6" xfId="14725"/>
    <cellStyle name="20% - Ênfase5 8 4 7" xfId="14726"/>
    <cellStyle name="20% - Ênfase5 8 4 8" xfId="14727"/>
    <cellStyle name="20% - Ênfase5 8 4 9" xfId="14728"/>
    <cellStyle name="20% - Ênfase5 8 5" xfId="14729"/>
    <cellStyle name="20% - Ênfase5 8 5 10" xfId="14730"/>
    <cellStyle name="20% - Ênfase5 8 5 11" xfId="14731"/>
    <cellStyle name="20% - Ênfase5 8 5 12" xfId="14732"/>
    <cellStyle name="20% - Ênfase5 8 5 13" xfId="14733"/>
    <cellStyle name="20% - Ênfase5 8 5 2" xfId="14734"/>
    <cellStyle name="20% - Ênfase5 8 5 3" xfId="14735"/>
    <cellStyle name="20% - Ênfase5 8 5 4" xfId="14736"/>
    <cellStyle name="20% - Ênfase5 8 5 5" xfId="14737"/>
    <cellStyle name="20% - Ênfase5 8 5 6" xfId="14738"/>
    <cellStyle name="20% - Ênfase5 8 5 7" xfId="14739"/>
    <cellStyle name="20% - Ênfase5 8 5 8" xfId="14740"/>
    <cellStyle name="20% - Ênfase5 8 5 9" xfId="14741"/>
    <cellStyle name="20% - Ênfase5 8 6" xfId="14742"/>
    <cellStyle name="20% - Ênfase5 8 6 10" xfId="14743"/>
    <cellStyle name="20% - Ênfase5 8 6 11" xfId="14744"/>
    <cellStyle name="20% - Ênfase5 8 6 12" xfId="14745"/>
    <cellStyle name="20% - Ênfase5 8 6 13" xfId="14746"/>
    <cellStyle name="20% - Ênfase5 8 6 2" xfId="14747"/>
    <cellStyle name="20% - Ênfase5 8 6 3" xfId="14748"/>
    <cellStyle name="20% - Ênfase5 8 6 4" xfId="14749"/>
    <cellStyle name="20% - Ênfase5 8 6 5" xfId="14750"/>
    <cellStyle name="20% - Ênfase5 8 6 6" xfId="14751"/>
    <cellStyle name="20% - Ênfase5 8 6 7" xfId="14752"/>
    <cellStyle name="20% - Ênfase5 8 6 8" xfId="14753"/>
    <cellStyle name="20% - Ênfase5 8 6 9" xfId="14754"/>
    <cellStyle name="20% - Ênfase5 8 7" xfId="14755"/>
    <cellStyle name="20% - Ênfase5 8 7 10" xfId="14756"/>
    <cellStyle name="20% - Ênfase5 8 7 11" xfId="14757"/>
    <cellStyle name="20% - Ênfase5 8 7 12" xfId="14758"/>
    <cellStyle name="20% - Ênfase5 8 7 13" xfId="14759"/>
    <cellStyle name="20% - Ênfase5 8 7 2" xfId="14760"/>
    <cellStyle name="20% - Ênfase5 8 7 3" xfId="14761"/>
    <cellStyle name="20% - Ênfase5 8 7 4" xfId="14762"/>
    <cellStyle name="20% - Ênfase5 8 7 5" xfId="14763"/>
    <cellStyle name="20% - Ênfase5 8 7 6" xfId="14764"/>
    <cellStyle name="20% - Ênfase5 8 7 7" xfId="14765"/>
    <cellStyle name="20% - Ênfase5 8 7 8" xfId="14766"/>
    <cellStyle name="20% - Ênfase5 8 7 9" xfId="14767"/>
    <cellStyle name="20% - Ênfase5 8 8" xfId="14768"/>
    <cellStyle name="20% - Ênfase5 8 8 10" xfId="14769"/>
    <cellStyle name="20% - Ênfase5 8 8 11" xfId="14770"/>
    <cellStyle name="20% - Ênfase5 8 8 12" xfId="14771"/>
    <cellStyle name="20% - Ênfase5 8 8 13" xfId="14772"/>
    <cellStyle name="20% - Ênfase5 8 8 2" xfId="14773"/>
    <cellStyle name="20% - Ênfase5 8 8 3" xfId="14774"/>
    <cellStyle name="20% - Ênfase5 8 8 4" xfId="14775"/>
    <cellStyle name="20% - Ênfase5 8 8 5" xfId="14776"/>
    <cellStyle name="20% - Ênfase5 8 8 6" xfId="14777"/>
    <cellStyle name="20% - Ênfase5 8 8 7" xfId="14778"/>
    <cellStyle name="20% - Ênfase5 8 8 8" xfId="14779"/>
    <cellStyle name="20% - Ênfase5 8 8 9" xfId="14780"/>
    <cellStyle name="20% - Ênfase5 8 9" xfId="14781"/>
    <cellStyle name="20% - Ênfase5 8 9 10" xfId="14782"/>
    <cellStyle name="20% - Ênfase5 8 9 11" xfId="14783"/>
    <cellStyle name="20% - Ênfase5 8 9 12" xfId="14784"/>
    <cellStyle name="20% - Ênfase5 8 9 13" xfId="14785"/>
    <cellStyle name="20% - Ênfase5 8 9 2" xfId="14786"/>
    <cellStyle name="20% - Ênfase5 8 9 3" xfId="14787"/>
    <cellStyle name="20% - Ênfase5 8 9 4" xfId="14788"/>
    <cellStyle name="20% - Ênfase5 8 9 5" xfId="14789"/>
    <cellStyle name="20% - Ênfase5 8 9 6" xfId="14790"/>
    <cellStyle name="20% - Ênfase5 8 9 7" xfId="14791"/>
    <cellStyle name="20% - Ênfase5 8 9 8" xfId="14792"/>
    <cellStyle name="20% - Ênfase5 8 9 9" xfId="14793"/>
    <cellStyle name="20% - Ênfase5 9" xfId="14794"/>
    <cellStyle name="20% - Ênfase5 9 10" xfId="14795"/>
    <cellStyle name="20% - Ênfase5 9 10 10" xfId="14796"/>
    <cellStyle name="20% - Ênfase5 9 10 11" xfId="14797"/>
    <cellStyle name="20% - Ênfase5 9 10 12" xfId="14798"/>
    <cellStyle name="20% - Ênfase5 9 10 13" xfId="14799"/>
    <cellStyle name="20% - Ênfase5 9 10 2" xfId="14800"/>
    <cellStyle name="20% - Ênfase5 9 10 3" xfId="14801"/>
    <cellStyle name="20% - Ênfase5 9 10 4" xfId="14802"/>
    <cellStyle name="20% - Ênfase5 9 10 5" xfId="14803"/>
    <cellStyle name="20% - Ênfase5 9 10 6" xfId="14804"/>
    <cellStyle name="20% - Ênfase5 9 10 7" xfId="14805"/>
    <cellStyle name="20% - Ênfase5 9 10 8" xfId="14806"/>
    <cellStyle name="20% - Ênfase5 9 10 9" xfId="14807"/>
    <cellStyle name="20% - Ênfase5 9 11" xfId="14808"/>
    <cellStyle name="20% - Ênfase5 9 11 10" xfId="14809"/>
    <cellStyle name="20% - Ênfase5 9 11 11" xfId="14810"/>
    <cellStyle name="20% - Ênfase5 9 11 12" xfId="14811"/>
    <cellStyle name="20% - Ênfase5 9 11 13" xfId="14812"/>
    <cellStyle name="20% - Ênfase5 9 11 2" xfId="14813"/>
    <cellStyle name="20% - Ênfase5 9 11 3" xfId="14814"/>
    <cellStyle name="20% - Ênfase5 9 11 4" xfId="14815"/>
    <cellStyle name="20% - Ênfase5 9 11 5" xfId="14816"/>
    <cellStyle name="20% - Ênfase5 9 11 6" xfId="14817"/>
    <cellStyle name="20% - Ênfase5 9 11 7" xfId="14818"/>
    <cellStyle name="20% - Ênfase5 9 11 8" xfId="14819"/>
    <cellStyle name="20% - Ênfase5 9 11 9" xfId="14820"/>
    <cellStyle name="20% - Ênfase5 9 12" xfId="14821"/>
    <cellStyle name="20% - Ênfase5 9 12 10" xfId="14822"/>
    <cellStyle name="20% - Ênfase5 9 12 11" xfId="14823"/>
    <cellStyle name="20% - Ênfase5 9 12 12" xfId="14824"/>
    <cellStyle name="20% - Ênfase5 9 12 13" xfId="14825"/>
    <cellStyle name="20% - Ênfase5 9 12 2" xfId="14826"/>
    <cellStyle name="20% - Ênfase5 9 12 3" xfId="14827"/>
    <cellStyle name="20% - Ênfase5 9 12 4" xfId="14828"/>
    <cellStyle name="20% - Ênfase5 9 12 5" xfId="14829"/>
    <cellStyle name="20% - Ênfase5 9 12 6" xfId="14830"/>
    <cellStyle name="20% - Ênfase5 9 12 7" xfId="14831"/>
    <cellStyle name="20% - Ênfase5 9 12 8" xfId="14832"/>
    <cellStyle name="20% - Ênfase5 9 12 9" xfId="14833"/>
    <cellStyle name="20% - Ênfase5 9 13" xfId="14834"/>
    <cellStyle name="20% - Ênfase5 9 14" xfId="14835"/>
    <cellStyle name="20% - Ênfase5 9 15" xfId="14836"/>
    <cellStyle name="20% - Ênfase5 9 16" xfId="14837"/>
    <cellStyle name="20% - Ênfase5 9 17" xfId="14838"/>
    <cellStyle name="20% - Ênfase5 9 18" xfId="14839"/>
    <cellStyle name="20% - Ênfase5 9 19" xfId="14840"/>
    <cellStyle name="20% - Ênfase5 9 2" xfId="14841"/>
    <cellStyle name="20% - Ênfase5 9 2 10" xfId="14842"/>
    <cellStyle name="20% - Ênfase5 9 2 10 10" xfId="14843"/>
    <cellStyle name="20% - Ênfase5 9 2 10 11" xfId="14844"/>
    <cellStyle name="20% - Ênfase5 9 2 10 12" xfId="14845"/>
    <cellStyle name="20% - Ênfase5 9 2 10 13" xfId="14846"/>
    <cellStyle name="20% - Ênfase5 9 2 10 2" xfId="14847"/>
    <cellStyle name="20% - Ênfase5 9 2 10 3" xfId="14848"/>
    <cellStyle name="20% - Ênfase5 9 2 10 4" xfId="14849"/>
    <cellStyle name="20% - Ênfase5 9 2 10 5" xfId="14850"/>
    <cellStyle name="20% - Ênfase5 9 2 10 6" xfId="14851"/>
    <cellStyle name="20% - Ênfase5 9 2 10 7" xfId="14852"/>
    <cellStyle name="20% - Ênfase5 9 2 10 8" xfId="14853"/>
    <cellStyle name="20% - Ênfase5 9 2 10 9" xfId="14854"/>
    <cellStyle name="20% - Ênfase5 9 2 11" xfId="14855"/>
    <cellStyle name="20% - Ênfase5 9 2 11 10" xfId="14856"/>
    <cellStyle name="20% - Ênfase5 9 2 11 11" xfId="14857"/>
    <cellStyle name="20% - Ênfase5 9 2 11 12" xfId="14858"/>
    <cellStyle name="20% - Ênfase5 9 2 11 13" xfId="14859"/>
    <cellStyle name="20% - Ênfase5 9 2 11 2" xfId="14860"/>
    <cellStyle name="20% - Ênfase5 9 2 11 3" xfId="14861"/>
    <cellStyle name="20% - Ênfase5 9 2 11 4" xfId="14862"/>
    <cellStyle name="20% - Ênfase5 9 2 11 5" xfId="14863"/>
    <cellStyle name="20% - Ênfase5 9 2 11 6" xfId="14864"/>
    <cellStyle name="20% - Ênfase5 9 2 11 7" xfId="14865"/>
    <cellStyle name="20% - Ênfase5 9 2 11 8" xfId="14866"/>
    <cellStyle name="20% - Ênfase5 9 2 11 9" xfId="14867"/>
    <cellStyle name="20% - Ênfase5 9 2 12" xfId="14868"/>
    <cellStyle name="20% - Ênfase5 9 2 13" xfId="14869"/>
    <cellStyle name="20% - Ênfase5 9 2 14" xfId="14870"/>
    <cellStyle name="20% - Ênfase5 9 2 15" xfId="14871"/>
    <cellStyle name="20% - Ênfase5 9 2 16" xfId="14872"/>
    <cellStyle name="20% - Ênfase5 9 2 17" xfId="14873"/>
    <cellStyle name="20% - Ênfase5 9 2 18" xfId="14874"/>
    <cellStyle name="20% - Ênfase5 9 2 19" xfId="14875"/>
    <cellStyle name="20% - Ênfase5 9 2 2" xfId="14876"/>
    <cellStyle name="20% - Ênfase5 9 2 2 10" xfId="14877"/>
    <cellStyle name="20% - Ênfase5 9 2 2 11" xfId="14878"/>
    <cellStyle name="20% - Ênfase5 9 2 2 12" xfId="14879"/>
    <cellStyle name="20% - Ênfase5 9 2 2 13" xfId="14880"/>
    <cellStyle name="20% - Ênfase5 9 2 2 2" xfId="14881"/>
    <cellStyle name="20% - Ênfase5 9 2 2 3" xfId="14882"/>
    <cellStyle name="20% - Ênfase5 9 2 2 4" xfId="14883"/>
    <cellStyle name="20% - Ênfase5 9 2 2 5" xfId="14884"/>
    <cellStyle name="20% - Ênfase5 9 2 2 6" xfId="14885"/>
    <cellStyle name="20% - Ênfase5 9 2 2 7" xfId="14886"/>
    <cellStyle name="20% - Ênfase5 9 2 2 8" xfId="14887"/>
    <cellStyle name="20% - Ênfase5 9 2 2 9" xfId="14888"/>
    <cellStyle name="20% - Ênfase5 9 2 20" xfId="14889"/>
    <cellStyle name="20% - Ênfase5 9 2 21" xfId="14890"/>
    <cellStyle name="20% - Ênfase5 9 2 22" xfId="14891"/>
    <cellStyle name="20% - Ênfase5 9 2 23" xfId="14892"/>
    <cellStyle name="20% - Ênfase5 9 2 3" xfId="14893"/>
    <cellStyle name="20% - Ênfase5 9 2 3 10" xfId="14894"/>
    <cellStyle name="20% - Ênfase5 9 2 3 11" xfId="14895"/>
    <cellStyle name="20% - Ênfase5 9 2 3 12" xfId="14896"/>
    <cellStyle name="20% - Ênfase5 9 2 3 13" xfId="14897"/>
    <cellStyle name="20% - Ênfase5 9 2 3 2" xfId="14898"/>
    <cellStyle name="20% - Ênfase5 9 2 3 3" xfId="14899"/>
    <cellStyle name="20% - Ênfase5 9 2 3 4" xfId="14900"/>
    <cellStyle name="20% - Ênfase5 9 2 3 5" xfId="14901"/>
    <cellStyle name="20% - Ênfase5 9 2 3 6" xfId="14902"/>
    <cellStyle name="20% - Ênfase5 9 2 3 7" xfId="14903"/>
    <cellStyle name="20% - Ênfase5 9 2 3 8" xfId="14904"/>
    <cellStyle name="20% - Ênfase5 9 2 3 9" xfId="14905"/>
    <cellStyle name="20% - Ênfase5 9 2 4" xfId="14906"/>
    <cellStyle name="20% - Ênfase5 9 2 4 10" xfId="14907"/>
    <cellStyle name="20% - Ênfase5 9 2 4 11" xfId="14908"/>
    <cellStyle name="20% - Ênfase5 9 2 4 12" xfId="14909"/>
    <cellStyle name="20% - Ênfase5 9 2 4 13" xfId="14910"/>
    <cellStyle name="20% - Ênfase5 9 2 4 2" xfId="14911"/>
    <cellStyle name="20% - Ênfase5 9 2 4 3" xfId="14912"/>
    <cellStyle name="20% - Ênfase5 9 2 4 4" xfId="14913"/>
    <cellStyle name="20% - Ênfase5 9 2 4 5" xfId="14914"/>
    <cellStyle name="20% - Ênfase5 9 2 4 6" xfId="14915"/>
    <cellStyle name="20% - Ênfase5 9 2 4 7" xfId="14916"/>
    <cellStyle name="20% - Ênfase5 9 2 4 8" xfId="14917"/>
    <cellStyle name="20% - Ênfase5 9 2 4 9" xfId="14918"/>
    <cellStyle name="20% - Ênfase5 9 2 5" xfId="14919"/>
    <cellStyle name="20% - Ênfase5 9 2 5 10" xfId="14920"/>
    <cellStyle name="20% - Ênfase5 9 2 5 11" xfId="14921"/>
    <cellStyle name="20% - Ênfase5 9 2 5 12" xfId="14922"/>
    <cellStyle name="20% - Ênfase5 9 2 5 13" xfId="14923"/>
    <cellStyle name="20% - Ênfase5 9 2 5 2" xfId="14924"/>
    <cellStyle name="20% - Ênfase5 9 2 5 3" xfId="14925"/>
    <cellStyle name="20% - Ênfase5 9 2 5 4" xfId="14926"/>
    <cellStyle name="20% - Ênfase5 9 2 5 5" xfId="14927"/>
    <cellStyle name="20% - Ênfase5 9 2 5 6" xfId="14928"/>
    <cellStyle name="20% - Ênfase5 9 2 5 7" xfId="14929"/>
    <cellStyle name="20% - Ênfase5 9 2 5 8" xfId="14930"/>
    <cellStyle name="20% - Ênfase5 9 2 5 9" xfId="14931"/>
    <cellStyle name="20% - Ênfase5 9 2 6" xfId="14932"/>
    <cellStyle name="20% - Ênfase5 9 2 6 10" xfId="14933"/>
    <cellStyle name="20% - Ênfase5 9 2 6 11" xfId="14934"/>
    <cellStyle name="20% - Ênfase5 9 2 6 12" xfId="14935"/>
    <cellStyle name="20% - Ênfase5 9 2 6 13" xfId="14936"/>
    <cellStyle name="20% - Ênfase5 9 2 6 2" xfId="14937"/>
    <cellStyle name="20% - Ênfase5 9 2 6 3" xfId="14938"/>
    <cellStyle name="20% - Ênfase5 9 2 6 4" xfId="14939"/>
    <cellStyle name="20% - Ênfase5 9 2 6 5" xfId="14940"/>
    <cellStyle name="20% - Ênfase5 9 2 6 6" xfId="14941"/>
    <cellStyle name="20% - Ênfase5 9 2 6 7" xfId="14942"/>
    <cellStyle name="20% - Ênfase5 9 2 6 8" xfId="14943"/>
    <cellStyle name="20% - Ênfase5 9 2 6 9" xfId="14944"/>
    <cellStyle name="20% - Ênfase5 9 2 7" xfId="14945"/>
    <cellStyle name="20% - Ênfase5 9 2 7 10" xfId="14946"/>
    <cellStyle name="20% - Ênfase5 9 2 7 11" xfId="14947"/>
    <cellStyle name="20% - Ênfase5 9 2 7 12" xfId="14948"/>
    <cellStyle name="20% - Ênfase5 9 2 7 13" xfId="14949"/>
    <cellStyle name="20% - Ênfase5 9 2 7 2" xfId="14950"/>
    <cellStyle name="20% - Ênfase5 9 2 7 3" xfId="14951"/>
    <cellStyle name="20% - Ênfase5 9 2 7 4" xfId="14952"/>
    <cellStyle name="20% - Ênfase5 9 2 7 5" xfId="14953"/>
    <cellStyle name="20% - Ênfase5 9 2 7 6" xfId="14954"/>
    <cellStyle name="20% - Ênfase5 9 2 7 7" xfId="14955"/>
    <cellStyle name="20% - Ênfase5 9 2 7 8" xfId="14956"/>
    <cellStyle name="20% - Ênfase5 9 2 7 9" xfId="14957"/>
    <cellStyle name="20% - Ênfase5 9 2 8" xfId="14958"/>
    <cellStyle name="20% - Ênfase5 9 2 8 10" xfId="14959"/>
    <cellStyle name="20% - Ênfase5 9 2 8 11" xfId="14960"/>
    <cellStyle name="20% - Ênfase5 9 2 8 12" xfId="14961"/>
    <cellStyle name="20% - Ênfase5 9 2 8 13" xfId="14962"/>
    <cellStyle name="20% - Ênfase5 9 2 8 2" xfId="14963"/>
    <cellStyle name="20% - Ênfase5 9 2 8 3" xfId="14964"/>
    <cellStyle name="20% - Ênfase5 9 2 8 4" xfId="14965"/>
    <cellStyle name="20% - Ênfase5 9 2 8 5" xfId="14966"/>
    <cellStyle name="20% - Ênfase5 9 2 8 6" xfId="14967"/>
    <cellStyle name="20% - Ênfase5 9 2 8 7" xfId="14968"/>
    <cellStyle name="20% - Ênfase5 9 2 8 8" xfId="14969"/>
    <cellStyle name="20% - Ênfase5 9 2 8 9" xfId="14970"/>
    <cellStyle name="20% - Ênfase5 9 2 9" xfId="14971"/>
    <cellStyle name="20% - Ênfase5 9 2 9 10" xfId="14972"/>
    <cellStyle name="20% - Ênfase5 9 2 9 11" xfId="14973"/>
    <cellStyle name="20% - Ênfase5 9 2 9 12" xfId="14974"/>
    <cellStyle name="20% - Ênfase5 9 2 9 13" xfId="14975"/>
    <cellStyle name="20% - Ênfase5 9 2 9 2" xfId="14976"/>
    <cellStyle name="20% - Ênfase5 9 2 9 3" xfId="14977"/>
    <cellStyle name="20% - Ênfase5 9 2 9 4" xfId="14978"/>
    <cellStyle name="20% - Ênfase5 9 2 9 5" xfId="14979"/>
    <cellStyle name="20% - Ênfase5 9 2 9 6" xfId="14980"/>
    <cellStyle name="20% - Ênfase5 9 2 9 7" xfId="14981"/>
    <cellStyle name="20% - Ênfase5 9 2 9 8" xfId="14982"/>
    <cellStyle name="20% - Ênfase5 9 2 9 9" xfId="14983"/>
    <cellStyle name="20% - Ênfase5 9 20" xfId="14984"/>
    <cellStyle name="20% - Ênfase5 9 21" xfId="14985"/>
    <cellStyle name="20% - Ênfase5 9 22" xfId="14986"/>
    <cellStyle name="20% - Ênfase5 9 23" xfId="14987"/>
    <cellStyle name="20% - Ênfase5 9 24" xfId="14988"/>
    <cellStyle name="20% - Ênfase5 9 3" xfId="14989"/>
    <cellStyle name="20% - Ênfase5 9 3 10" xfId="14990"/>
    <cellStyle name="20% - Ênfase5 9 3 11" xfId="14991"/>
    <cellStyle name="20% - Ênfase5 9 3 12" xfId="14992"/>
    <cellStyle name="20% - Ênfase5 9 3 13" xfId="14993"/>
    <cellStyle name="20% - Ênfase5 9 3 2" xfId="14994"/>
    <cellStyle name="20% - Ênfase5 9 3 3" xfId="14995"/>
    <cellStyle name="20% - Ênfase5 9 3 4" xfId="14996"/>
    <cellStyle name="20% - Ênfase5 9 3 5" xfId="14997"/>
    <cellStyle name="20% - Ênfase5 9 3 6" xfId="14998"/>
    <cellStyle name="20% - Ênfase5 9 3 7" xfId="14999"/>
    <cellStyle name="20% - Ênfase5 9 3 8" xfId="15000"/>
    <cellStyle name="20% - Ênfase5 9 3 9" xfId="15001"/>
    <cellStyle name="20% - Ênfase5 9 4" xfId="15002"/>
    <cellStyle name="20% - Ênfase5 9 4 10" xfId="15003"/>
    <cellStyle name="20% - Ênfase5 9 4 11" xfId="15004"/>
    <cellStyle name="20% - Ênfase5 9 4 12" xfId="15005"/>
    <cellStyle name="20% - Ênfase5 9 4 13" xfId="15006"/>
    <cellStyle name="20% - Ênfase5 9 4 2" xfId="15007"/>
    <cellStyle name="20% - Ênfase5 9 4 3" xfId="15008"/>
    <cellStyle name="20% - Ênfase5 9 4 4" xfId="15009"/>
    <cellStyle name="20% - Ênfase5 9 4 5" xfId="15010"/>
    <cellStyle name="20% - Ênfase5 9 4 6" xfId="15011"/>
    <cellStyle name="20% - Ênfase5 9 4 7" xfId="15012"/>
    <cellStyle name="20% - Ênfase5 9 4 8" xfId="15013"/>
    <cellStyle name="20% - Ênfase5 9 4 9" xfId="15014"/>
    <cellStyle name="20% - Ênfase5 9 5" xfId="15015"/>
    <cellStyle name="20% - Ênfase5 9 5 10" xfId="15016"/>
    <cellStyle name="20% - Ênfase5 9 5 11" xfId="15017"/>
    <cellStyle name="20% - Ênfase5 9 5 12" xfId="15018"/>
    <cellStyle name="20% - Ênfase5 9 5 13" xfId="15019"/>
    <cellStyle name="20% - Ênfase5 9 5 2" xfId="15020"/>
    <cellStyle name="20% - Ênfase5 9 5 3" xfId="15021"/>
    <cellStyle name="20% - Ênfase5 9 5 4" xfId="15022"/>
    <cellStyle name="20% - Ênfase5 9 5 5" xfId="15023"/>
    <cellStyle name="20% - Ênfase5 9 5 6" xfId="15024"/>
    <cellStyle name="20% - Ênfase5 9 5 7" xfId="15025"/>
    <cellStyle name="20% - Ênfase5 9 5 8" xfId="15026"/>
    <cellStyle name="20% - Ênfase5 9 5 9" xfId="15027"/>
    <cellStyle name="20% - Ênfase5 9 6" xfId="15028"/>
    <cellStyle name="20% - Ênfase5 9 6 10" xfId="15029"/>
    <cellStyle name="20% - Ênfase5 9 6 11" xfId="15030"/>
    <cellStyle name="20% - Ênfase5 9 6 12" xfId="15031"/>
    <cellStyle name="20% - Ênfase5 9 6 13" xfId="15032"/>
    <cellStyle name="20% - Ênfase5 9 6 2" xfId="15033"/>
    <cellStyle name="20% - Ênfase5 9 6 3" xfId="15034"/>
    <cellStyle name="20% - Ênfase5 9 6 4" xfId="15035"/>
    <cellStyle name="20% - Ênfase5 9 6 5" xfId="15036"/>
    <cellStyle name="20% - Ênfase5 9 6 6" xfId="15037"/>
    <cellStyle name="20% - Ênfase5 9 6 7" xfId="15038"/>
    <cellStyle name="20% - Ênfase5 9 6 8" xfId="15039"/>
    <cellStyle name="20% - Ênfase5 9 6 9" xfId="15040"/>
    <cellStyle name="20% - Ênfase5 9 7" xfId="15041"/>
    <cellStyle name="20% - Ênfase5 9 7 10" xfId="15042"/>
    <cellStyle name="20% - Ênfase5 9 7 11" xfId="15043"/>
    <cellStyle name="20% - Ênfase5 9 7 12" xfId="15044"/>
    <cellStyle name="20% - Ênfase5 9 7 13" xfId="15045"/>
    <cellStyle name="20% - Ênfase5 9 7 2" xfId="15046"/>
    <cellStyle name="20% - Ênfase5 9 7 3" xfId="15047"/>
    <cellStyle name="20% - Ênfase5 9 7 4" xfId="15048"/>
    <cellStyle name="20% - Ênfase5 9 7 5" xfId="15049"/>
    <cellStyle name="20% - Ênfase5 9 7 6" xfId="15050"/>
    <cellStyle name="20% - Ênfase5 9 7 7" xfId="15051"/>
    <cellStyle name="20% - Ênfase5 9 7 8" xfId="15052"/>
    <cellStyle name="20% - Ênfase5 9 7 9" xfId="15053"/>
    <cellStyle name="20% - Ênfase5 9 8" xfId="15054"/>
    <cellStyle name="20% - Ênfase5 9 8 10" xfId="15055"/>
    <cellStyle name="20% - Ênfase5 9 8 11" xfId="15056"/>
    <cellStyle name="20% - Ênfase5 9 8 12" xfId="15057"/>
    <cellStyle name="20% - Ênfase5 9 8 13" xfId="15058"/>
    <cellStyle name="20% - Ênfase5 9 8 2" xfId="15059"/>
    <cellStyle name="20% - Ênfase5 9 8 3" xfId="15060"/>
    <cellStyle name="20% - Ênfase5 9 8 4" xfId="15061"/>
    <cellStyle name="20% - Ênfase5 9 8 5" xfId="15062"/>
    <cellStyle name="20% - Ênfase5 9 8 6" xfId="15063"/>
    <cellStyle name="20% - Ênfase5 9 8 7" xfId="15064"/>
    <cellStyle name="20% - Ênfase5 9 8 8" xfId="15065"/>
    <cellStyle name="20% - Ênfase5 9 8 9" xfId="15066"/>
    <cellStyle name="20% - Ênfase5 9 9" xfId="15067"/>
    <cellStyle name="20% - Ênfase5 9 9 10" xfId="15068"/>
    <cellStyle name="20% - Ênfase5 9 9 11" xfId="15069"/>
    <cellStyle name="20% - Ênfase5 9 9 12" xfId="15070"/>
    <cellStyle name="20% - Ênfase5 9 9 13" xfId="15071"/>
    <cellStyle name="20% - Ênfase5 9 9 2" xfId="15072"/>
    <cellStyle name="20% - Ênfase5 9 9 3" xfId="15073"/>
    <cellStyle name="20% - Ênfase5 9 9 4" xfId="15074"/>
    <cellStyle name="20% - Ênfase5 9 9 5" xfId="15075"/>
    <cellStyle name="20% - Ênfase5 9 9 6" xfId="15076"/>
    <cellStyle name="20% - Ênfase5 9 9 7" xfId="15077"/>
    <cellStyle name="20% - Ênfase5 9 9 8" xfId="15078"/>
    <cellStyle name="20% - Ênfase5 9 9 9" xfId="15079"/>
    <cellStyle name="20% - Ênfase6 10" xfId="15080"/>
    <cellStyle name="20% - Ênfase6 10 10" xfId="15081"/>
    <cellStyle name="20% - Ênfase6 10 10 10" xfId="15082"/>
    <cellStyle name="20% - Ênfase6 10 10 11" xfId="15083"/>
    <cellStyle name="20% - Ênfase6 10 10 12" xfId="15084"/>
    <cellStyle name="20% - Ênfase6 10 10 13" xfId="15085"/>
    <cellStyle name="20% - Ênfase6 10 10 2" xfId="15086"/>
    <cellStyle name="20% - Ênfase6 10 10 3" xfId="15087"/>
    <cellStyle name="20% - Ênfase6 10 10 4" xfId="15088"/>
    <cellStyle name="20% - Ênfase6 10 10 5" xfId="15089"/>
    <cellStyle name="20% - Ênfase6 10 10 6" xfId="15090"/>
    <cellStyle name="20% - Ênfase6 10 10 7" xfId="15091"/>
    <cellStyle name="20% - Ênfase6 10 10 8" xfId="15092"/>
    <cellStyle name="20% - Ênfase6 10 10 9" xfId="15093"/>
    <cellStyle name="20% - Ênfase6 10 11" xfId="15094"/>
    <cellStyle name="20% - Ênfase6 10 11 10" xfId="15095"/>
    <cellStyle name="20% - Ênfase6 10 11 11" xfId="15096"/>
    <cellStyle name="20% - Ênfase6 10 11 12" xfId="15097"/>
    <cellStyle name="20% - Ênfase6 10 11 13" xfId="15098"/>
    <cellStyle name="20% - Ênfase6 10 11 2" xfId="15099"/>
    <cellStyle name="20% - Ênfase6 10 11 3" xfId="15100"/>
    <cellStyle name="20% - Ênfase6 10 11 4" xfId="15101"/>
    <cellStyle name="20% - Ênfase6 10 11 5" xfId="15102"/>
    <cellStyle name="20% - Ênfase6 10 11 6" xfId="15103"/>
    <cellStyle name="20% - Ênfase6 10 11 7" xfId="15104"/>
    <cellStyle name="20% - Ênfase6 10 11 8" xfId="15105"/>
    <cellStyle name="20% - Ênfase6 10 11 9" xfId="15106"/>
    <cellStyle name="20% - Ênfase6 10 12" xfId="15107"/>
    <cellStyle name="20% - Ênfase6 10 12 10" xfId="15108"/>
    <cellStyle name="20% - Ênfase6 10 12 11" xfId="15109"/>
    <cellStyle name="20% - Ênfase6 10 12 12" xfId="15110"/>
    <cellStyle name="20% - Ênfase6 10 12 13" xfId="15111"/>
    <cellStyle name="20% - Ênfase6 10 12 2" xfId="15112"/>
    <cellStyle name="20% - Ênfase6 10 12 3" xfId="15113"/>
    <cellStyle name="20% - Ênfase6 10 12 4" xfId="15114"/>
    <cellStyle name="20% - Ênfase6 10 12 5" xfId="15115"/>
    <cellStyle name="20% - Ênfase6 10 12 6" xfId="15116"/>
    <cellStyle name="20% - Ênfase6 10 12 7" xfId="15117"/>
    <cellStyle name="20% - Ênfase6 10 12 8" xfId="15118"/>
    <cellStyle name="20% - Ênfase6 10 12 9" xfId="15119"/>
    <cellStyle name="20% - Ênfase6 10 13" xfId="15120"/>
    <cellStyle name="20% - Ênfase6 10 14" xfId="15121"/>
    <cellStyle name="20% - Ênfase6 10 15" xfId="15122"/>
    <cellStyle name="20% - Ênfase6 10 16" xfId="15123"/>
    <cellStyle name="20% - Ênfase6 10 17" xfId="15124"/>
    <cellStyle name="20% - Ênfase6 10 18" xfId="15125"/>
    <cellStyle name="20% - Ênfase6 10 19" xfId="15126"/>
    <cellStyle name="20% - Ênfase6 10 2" xfId="15127"/>
    <cellStyle name="20% - Ênfase6 10 2 10" xfId="15128"/>
    <cellStyle name="20% - Ênfase6 10 2 10 10" xfId="15129"/>
    <cellStyle name="20% - Ênfase6 10 2 10 11" xfId="15130"/>
    <cellStyle name="20% - Ênfase6 10 2 10 12" xfId="15131"/>
    <cellStyle name="20% - Ênfase6 10 2 10 13" xfId="15132"/>
    <cellStyle name="20% - Ênfase6 10 2 10 2" xfId="15133"/>
    <cellStyle name="20% - Ênfase6 10 2 10 3" xfId="15134"/>
    <cellStyle name="20% - Ênfase6 10 2 10 4" xfId="15135"/>
    <cellStyle name="20% - Ênfase6 10 2 10 5" xfId="15136"/>
    <cellStyle name="20% - Ênfase6 10 2 10 6" xfId="15137"/>
    <cellStyle name="20% - Ênfase6 10 2 10 7" xfId="15138"/>
    <cellStyle name="20% - Ênfase6 10 2 10 8" xfId="15139"/>
    <cellStyle name="20% - Ênfase6 10 2 10 9" xfId="15140"/>
    <cellStyle name="20% - Ênfase6 10 2 11" xfId="15141"/>
    <cellStyle name="20% - Ênfase6 10 2 11 10" xfId="15142"/>
    <cellStyle name="20% - Ênfase6 10 2 11 11" xfId="15143"/>
    <cellStyle name="20% - Ênfase6 10 2 11 12" xfId="15144"/>
    <cellStyle name="20% - Ênfase6 10 2 11 13" xfId="15145"/>
    <cellStyle name="20% - Ênfase6 10 2 11 2" xfId="15146"/>
    <cellStyle name="20% - Ênfase6 10 2 11 3" xfId="15147"/>
    <cellStyle name="20% - Ênfase6 10 2 11 4" xfId="15148"/>
    <cellStyle name="20% - Ênfase6 10 2 11 5" xfId="15149"/>
    <cellStyle name="20% - Ênfase6 10 2 11 6" xfId="15150"/>
    <cellStyle name="20% - Ênfase6 10 2 11 7" xfId="15151"/>
    <cellStyle name="20% - Ênfase6 10 2 11 8" xfId="15152"/>
    <cellStyle name="20% - Ênfase6 10 2 11 9" xfId="15153"/>
    <cellStyle name="20% - Ênfase6 10 2 12" xfId="15154"/>
    <cellStyle name="20% - Ênfase6 10 2 13" xfId="15155"/>
    <cellStyle name="20% - Ênfase6 10 2 14" xfId="15156"/>
    <cellStyle name="20% - Ênfase6 10 2 15" xfId="15157"/>
    <cellStyle name="20% - Ênfase6 10 2 16" xfId="15158"/>
    <cellStyle name="20% - Ênfase6 10 2 17" xfId="15159"/>
    <cellStyle name="20% - Ênfase6 10 2 18" xfId="15160"/>
    <cellStyle name="20% - Ênfase6 10 2 19" xfId="15161"/>
    <cellStyle name="20% - Ênfase6 10 2 2" xfId="15162"/>
    <cellStyle name="20% - Ênfase6 10 2 2 10" xfId="15163"/>
    <cellStyle name="20% - Ênfase6 10 2 2 11" xfId="15164"/>
    <cellStyle name="20% - Ênfase6 10 2 2 12" xfId="15165"/>
    <cellStyle name="20% - Ênfase6 10 2 2 13" xfId="15166"/>
    <cellStyle name="20% - Ênfase6 10 2 2 2" xfId="15167"/>
    <cellStyle name="20% - Ênfase6 10 2 2 3" xfId="15168"/>
    <cellStyle name="20% - Ênfase6 10 2 2 4" xfId="15169"/>
    <cellStyle name="20% - Ênfase6 10 2 2 5" xfId="15170"/>
    <cellStyle name="20% - Ênfase6 10 2 2 6" xfId="15171"/>
    <cellStyle name="20% - Ênfase6 10 2 2 7" xfId="15172"/>
    <cellStyle name="20% - Ênfase6 10 2 2 8" xfId="15173"/>
    <cellStyle name="20% - Ênfase6 10 2 2 9" xfId="15174"/>
    <cellStyle name="20% - Ênfase6 10 2 20" xfId="15175"/>
    <cellStyle name="20% - Ênfase6 10 2 21" xfId="15176"/>
    <cellStyle name="20% - Ênfase6 10 2 22" xfId="15177"/>
    <cellStyle name="20% - Ênfase6 10 2 23" xfId="15178"/>
    <cellStyle name="20% - Ênfase6 10 2 3" xfId="15179"/>
    <cellStyle name="20% - Ênfase6 10 2 3 10" xfId="15180"/>
    <cellStyle name="20% - Ênfase6 10 2 3 11" xfId="15181"/>
    <cellStyle name="20% - Ênfase6 10 2 3 12" xfId="15182"/>
    <cellStyle name="20% - Ênfase6 10 2 3 13" xfId="15183"/>
    <cellStyle name="20% - Ênfase6 10 2 3 2" xfId="15184"/>
    <cellStyle name="20% - Ênfase6 10 2 3 3" xfId="15185"/>
    <cellStyle name="20% - Ênfase6 10 2 3 4" xfId="15186"/>
    <cellStyle name="20% - Ênfase6 10 2 3 5" xfId="15187"/>
    <cellStyle name="20% - Ênfase6 10 2 3 6" xfId="15188"/>
    <cellStyle name="20% - Ênfase6 10 2 3 7" xfId="15189"/>
    <cellStyle name="20% - Ênfase6 10 2 3 8" xfId="15190"/>
    <cellStyle name="20% - Ênfase6 10 2 3 9" xfId="15191"/>
    <cellStyle name="20% - Ênfase6 10 2 4" xfId="15192"/>
    <cellStyle name="20% - Ênfase6 10 2 4 10" xfId="15193"/>
    <cellStyle name="20% - Ênfase6 10 2 4 11" xfId="15194"/>
    <cellStyle name="20% - Ênfase6 10 2 4 12" xfId="15195"/>
    <cellStyle name="20% - Ênfase6 10 2 4 13" xfId="15196"/>
    <cellStyle name="20% - Ênfase6 10 2 4 2" xfId="15197"/>
    <cellStyle name="20% - Ênfase6 10 2 4 3" xfId="15198"/>
    <cellStyle name="20% - Ênfase6 10 2 4 4" xfId="15199"/>
    <cellStyle name="20% - Ênfase6 10 2 4 5" xfId="15200"/>
    <cellStyle name="20% - Ênfase6 10 2 4 6" xfId="15201"/>
    <cellStyle name="20% - Ênfase6 10 2 4 7" xfId="15202"/>
    <cellStyle name="20% - Ênfase6 10 2 4 8" xfId="15203"/>
    <cellStyle name="20% - Ênfase6 10 2 4 9" xfId="15204"/>
    <cellStyle name="20% - Ênfase6 10 2 5" xfId="15205"/>
    <cellStyle name="20% - Ênfase6 10 2 5 10" xfId="15206"/>
    <cellStyle name="20% - Ênfase6 10 2 5 11" xfId="15207"/>
    <cellStyle name="20% - Ênfase6 10 2 5 12" xfId="15208"/>
    <cellStyle name="20% - Ênfase6 10 2 5 13" xfId="15209"/>
    <cellStyle name="20% - Ênfase6 10 2 5 2" xfId="15210"/>
    <cellStyle name="20% - Ênfase6 10 2 5 3" xfId="15211"/>
    <cellStyle name="20% - Ênfase6 10 2 5 4" xfId="15212"/>
    <cellStyle name="20% - Ênfase6 10 2 5 5" xfId="15213"/>
    <cellStyle name="20% - Ênfase6 10 2 5 6" xfId="15214"/>
    <cellStyle name="20% - Ênfase6 10 2 5 7" xfId="15215"/>
    <cellStyle name="20% - Ênfase6 10 2 5 8" xfId="15216"/>
    <cellStyle name="20% - Ênfase6 10 2 5 9" xfId="15217"/>
    <cellStyle name="20% - Ênfase6 10 2 6" xfId="15218"/>
    <cellStyle name="20% - Ênfase6 10 2 6 10" xfId="15219"/>
    <cellStyle name="20% - Ênfase6 10 2 6 11" xfId="15220"/>
    <cellStyle name="20% - Ênfase6 10 2 6 12" xfId="15221"/>
    <cellStyle name="20% - Ênfase6 10 2 6 13" xfId="15222"/>
    <cellStyle name="20% - Ênfase6 10 2 6 2" xfId="15223"/>
    <cellStyle name="20% - Ênfase6 10 2 6 3" xfId="15224"/>
    <cellStyle name="20% - Ênfase6 10 2 6 4" xfId="15225"/>
    <cellStyle name="20% - Ênfase6 10 2 6 5" xfId="15226"/>
    <cellStyle name="20% - Ênfase6 10 2 6 6" xfId="15227"/>
    <cellStyle name="20% - Ênfase6 10 2 6 7" xfId="15228"/>
    <cellStyle name="20% - Ênfase6 10 2 6 8" xfId="15229"/>
    <cellStyle name="20% - Ênfase6 10 2 6 9" xfId="15230"/>
    <cellStyle name="20% - Ênfase6 10 2 7" xfId="15231"/>
    <cellStyle name="20% - Ênfase6 10 2 7 10" xfId="15232"/>
    <cellStyle name="20% - Ênfase6 10 2 7 11" xfId="15233"/>
    <cellStyle name="20% - Ênfase6 10 2 7 12" xfId="15234"/>
    <cellStyle name="20% - Ênfase6 10 2 7 13" xfId="15235"/>
    <cellStyle name="20% - Ênfase6 10 2 7 2" xfId="15236"/>
    <cellStyle name="20% - Ênfase6 10 2 7 3" xfId="15237"/>
    <cellStyle name="20% - Ênfase6 10 2 7 4" xfId="15238"/>
    <cellStyle name="20% - Ênfase6 10 2 7 5" xfId="15239"/>
    <cellStyle name="20% - Ênfase6 10 2 7 6" xfId="15240"/>
    <cellStyle name="20% - Ênfase6 10 2 7 7" xfId="15241"/>
    <cellStyle name="20% - Ênfase6 10 2 7 8" xfId="15242"/>
    <cellStyle name="20% - Ênfase6 10 2 7 9" xfId="15243"/>
    <cellStyle name="20% - Ênfase6 10 2 8" xfId="15244"/>
    <cellStyle name="20% - Ênfase6 10 2 8 10" xfId="15245"/>
    <cellStyle name="20% - Ênfase6 10 2 8 11" xfId="15246"/>
    <cellStyle name="20% - Ênfase6 10 2 8 12" xfId="15247"/>
    <cellStyle name="20% - Ênfase6 10 2 8 13" xfId="15248"/>
    <cellStyle name="20% - Ênfase6 10 2 8 2" xfId="15249"/>
    <cellStyle name="20% - Ênfase6 10 2 8 3" xfId="15250"/>
    <cellStyle name="20% - Ênfase6 10 2 8 4" xfId="15251"/>
    <cellStyle name="20% - Ênfase6 10 2 8 5" xfId="15252"/>
    <cellStyle name="20% - Ênfase6 10 2 8 6" xfId="15253"/>
    <cellStyle name="20% - Ênfase6 10 2 8 7" xfId="15254"/>
    <cellStyle name="20% - Ênfase6 10 2 8 8" xfId="15255"/>
    <cellStyle name="20% - Ênfase6 10 2 8 9" xfId="15256"/>
    <cellStyle name="20% - Ênfase6 10 2 9" xfId="15257"/>
    <cellStyle name="20% - Ênfase6 10 2 9 10" xfId="15258"/>
    <cellStyle name="20% - Ênfase6 10 2 9 11" xfId="15259"/>
    <cellStyle name="20% - Ênfase6 10 2 9 12" xfId="15260"/>
    <cellStyle name="20% - Ênfase6 10 2 9 13" xfId="15261"/>
    <cellStyle name="20% - Ênfase6 10 2 9 2" xfId="15262"/>
    <cellStyle name="20% - Ênfase6 10 2 9 3" xfId="15263"/>
    <cellStyle name="20% - Ênfase6 10 2 9 4" xfId="15264"/>
    <cellStyle name="20% - Ênfase6 10 2 9 5" xfId="15265"/>
    <cellStyle name="20% - Ênfase6 10 2 9 6" xfId="15266"/>
    <cellStyle name="20% - Ênfase6 10 2 9 7" xfId="15267"/>
    <cellStyle name="20% - Ênfase6 10 2 9 8" xfId="15268"/>
    <cellStyle name="20% - Ênfase6 10 2 9 9" xfId="15269"/>
    <cellStyle name="20% - Ênfase6 10 20" xfId="15270"/>
    <cellStyle name="20% - Ênfase6 10 21" xfId="15271"/>
    <cellStyle name="20% - Ênfase6 10 22" xfId="15272"/>
    <cellStyle name="20% - Ênfase6 10 23" xfId="15273"/>
    <cellStyle name="20% - Ênfase6 10 24" xfId="15274"/>
    <cellStyle name="20% - Ênfase6 10 3" xfId="15275"/>
    <cellStyle name="20% - Ênfase6 10 3 10" xfId="15276"/>
    <cellStyle name="20% - Ênfase6 10 3 11" xfId="15277"/>
    <cellStyle name="20% - Ênfase6 10 3 12" xfId="15278"/>
    <cellStyle name="20% - Ênfase6 10 3 13" xfId="15279"/>
    <cellStyle name="20% - Ênfase6 10 3 2" xfId="15280"/>
    <cellStyle name="20% - Ênfase6 10 3 3" xfId="15281"/>
    <cellStyle name="20% - Ênfase6 10 3 4" xfId="15282"/>
    <cellStyle name="20% - Ênfase6 10 3 5" xfId="15283"/>
    <cellStyle name="20% - Ênfase6 10 3 6" xfId="15284"/>
    <cellStyle name="20% - Ênfase6 10 3 7" xfId="15285"/>
    <cellStyle name="20% - Ênfase6 10 3 8" xfId="15286"/>
    <cellStyle name="20% - Ênfase6 10 3 9" xfId="15287"/>
    <cellStyle name="20% - Ênfase6 10 4" xfId="15288"/>
    <cellStyle name="20% - Ênfase6 10 4 10" xfId="15289"/>
    <cellStyle name="20% - Ênfase6 10 4 11" xfId="15290"/>
    <cellStyle name="20% - Ênfase6 10 4 12" xfId="15291"/>
    <cellStyle name="20% - Ênfase6 10 4 13" xfId="15292"/>
    <cellStyle name="20% - Ênfase6 10 4 2" xfId="15293"/>
    <cellStyle name="20% - Ênfase6 10 4 3" xfId="15294"/>
    <cellStyle name="20% - Ênfase6 10 4 4" xfId="15295"/>
    <cellStyle name="20% - Ênfase6 10 4 5" xfId="15296"/>
    <cellStyle name="20% - Ênfase6 10 4 6" xfId="15297"/>
    <cellStyle name="20% - Ênfase6 10 4 7" xfId="15298"/>
    <cellStyle name="20% - Ênfase6 10 4 8" xfId="15299"/>
    <cellStyle name="20% - Ênfase6 10 4 9" xfId="15300"/>
    <cellStyle name="20% - Ênfase6 10 5" xfId="15301"/>
    <cellStyle name="20% - Ênfase6 10 5 10" xfId="15302"/>
    <cellStyle name="20% - Ênfase6 10 5 11" xfId="15303"/>
    <cellStyle name="20% - Ênfase6 10 5 12" xfId="15304"/>
    <cellStyle name="20% - Ênfase6 10 5 13" xfId="15305"/>
    <cellStyle name="20% - Ênfase6 10 5 2" xfId="15306"/>
    <cellStyle name="20% - Ênfase6 10 5 3" xfId="15307"/>
    <cellStyle name="20% - Ênfase6 10 5 4" xfId="15308"/>
    <cellStyle name="20% - Ênfase6 10 5 5" xfId="15309"/>
    <cellStyle name="20% - Ênfase6 10 5 6" xfId="15310"/>
    <cellStyle name="20% - Ênfase6 10 5 7" xfId="15311"/>
    <cellStyle name="20% - Ênfase6 10 5 8" xfId="15312"/>
    <cellStyle name="20% - Ênfase6 10 5 9" xfId="15313"/>
    <cellStyle name="20% - Ênfase6 10 6" xfId="15314"/>
    <cellStyle name="20% - Ênfase6 10 6 10" xfId="15315"/>
    <cellStyle name="20% - Ênfase6 10 6 11" xfId="15316"/>
    <cellStyle name="20% - Ênfase6 10 6 12" xfId="15317"/>
    <cellStyle name="20% - Ênfase6 10 6 13" xfId="15318"/>
    <cellStyle name="20% - Ênfase6 10 6 2" xfId="15319"/>
    <cellStyle name="20% - Ênfase6 10 6 3" xfId="15320"/>
    <cellStyle name="20% - Ênfase6 10 6 4" xfId="15321"/>
    <cellStyle name="20% - Ênfase6 10 6 5" xfId="15322"/>
    <cellStyle name="20% - Ênfase6 10 6 6" xfId="15323"/>
    <cellStyle name="20% - Ênfase6 10 6 7" xfId="15324"/>
    <cellStyle name="20% - Ênfase6 10 6 8" xfId="15325"/>
    <cellStyle name="20% - Ênfase6 10 6 9" xfId="15326"/>
    <cellStyle name="20% - Ênfase6 10 7" xfId="15327"/>
    <cellStyle name="20% - Ênfase6 10 7 10" xfId="15328"/>
    <cellStyle name="20% - Ênfase6 10 7 11" xfId="15329"/>
    <cellStyle name="20% - Ênfase6 10 7 12" xfId="15330"/>
    <cellStyle name="20% - Ênfase6 10 7 13" xfId="15331"/>
    <cellStyle name="20% - Ênfase6 10 7 2" xfId="15332"/>
    <cellStyle name="20% - Ênfase6 10 7 3" xfId="15333"/>
    <cellStyle name="20% - Ênfase6 10 7 4" xfId="15334"/>
    <cellStyle name="20% - Ênfase6 10 7 5" xfId="15335"/>
    <cellStyle name="20% - Ênfase6 10 7 6" xfId="15336"/>
    <cellStyle name="20% - Ênfase6 10 7 7" xfId="15337"/>
    <cellStyle name="20% - Ênfase6 10 7 8" xfId="15338"/>
    <cellStyle name="20% - Ênfase6 10 7 9" xfId="15339"/>
    <cellStyle name="20% - Ênfase6 10 8" xfId="15340"/>
    <cellStyle name="20% - Ênfase6 10 8 10" xfId="15341"/>
    <cellStyle name="20% - Ênfase6 10 8 11" xfId="15342"/>
    <cellStyle name="20% - Ênfase6 10 8 12" xfId="15343"/>
    <cellStyle name="20% - Ênfase6 10 8 13" xfId="15344"/>
    <cellStyle name="20% - Ênfase6 10 8 2" xfId="15345"/>
    <cellStyle name="20% - Ênfase6 10 8 3" xfId="15346"/>
    <cellStyle name="20% - Ênfase6 10 8 4" xfId="15347"/>
    <cellStyle name="20% - Ênfase6 10 8 5" xfId="15348"/>
    <cellStyle name="20% - Ênfase6 10 8 6" xfId="15349"/>
    <cellStyle name="20% - Ênfase6 10 8 7" xfId="15350"/>
    <cellStyle name="20% - Ênfase6 10 8 8" xfId="15351"/>
    <cellStyle name="20% - Ênfase6 10 8 9" xfId="15352"/>
    <cellStyle name="20% - Ênfase6 10 9" xfId="15353"/>
    <cellStyle name="20% - Ênfase6 10 9 10" xfId="15354"/>
    <cellStyle name="20% - Ênfase6 10 9 11" xfId="15355"/>
    <cellStyle name="20% - Ênfase6 10 9 12" xfId="15356"/>
    <cellStyle name="20% - Ênfase6 10 9 13" xfId="15357"/>
    <cellStyle name="20% - Ênfase6 10 9 2" xfId="15358"/>
    <cellStyle name="20% - Ênfase6 10 9 3" xfId="15359"/>
    <cellStyle name="20% - Ênfase6 10 9 4" xfId="15360"/>
    <cellStyle name="20% - Ênfase6 10 9 5" xfId="15361"/>
    <cellStyle name="20% - Ênfase6 10 9 6" xfId="15362"/>
    <cellStyle name="20% - Ênfase6 10 9 7" xfId="15363"/>
    <cellStyle name="20% - Ênfase6 10 9 8" xfId="15364"/>
    <cellStyle name="20% - Ênfase6 10 9 9" xfId="15365"/>
    <cellStyle name="20% - Ênfase6 11" xfId="15366"/>
    <cellStyle name="20% - Ênfase6 11 10" xfId="15367"/>
    <cellStyle name="20% - Ênfase6 11 10 10" xfId="15368"/>
    <cellStyle name="20% - Ênfase6 11 10 11" xfId="15369"/>
    <cellStyle name="20% - Ênfase6 11 10 12" xfId="15370"/>
    <cellStyle name="20% - Ênfase6 11 10 13" xfId="15371"/>
    <cellStyle name="20% - Ênfase6 11 10 2" xfId="15372"/>
    <cellStyle name="20% - Ênfase6 11 10 3" xfId="15373"/>
    <cellStyle name="20% - Ênfase6 11 10 4" xfId="15374"/>
    <cellStyle name="20% - Ênfase6 11 10 5" xfId="15375"/>
    <cellStyle name="20% - Ênfase6 11 10 6" xfId="15376"/>
    <cellStyle name="20% - Ênfase6 11 10 7" xfId="15377"/>
    <cellStyle name="20% - Ênfase6 11 10 8" xfId="15378"/>
    <cellStyle name="20% - Ênfase6 11 10 9" xfId="15379"/>
    <cellStyle name="20% - Ênfase6 11 11" xfId="15380"/>
    <cellStyle name="20% - Ênfase6 11 11 10" xfId="15381"/>
    <cellStyle name="20% - Ênfase6 11 11 11" xfId="15382"/>
    <cellStyle name="20% - Ênfase6 11 11 12" xfId="15383"/>
    <cellStyle name="20% - Ênfase6 11 11 13" xfId="15384"/>
    <cellStyle name="20% - Ênfase6 11 11 2" xfId="15385"/>
    <cellStyle name="20% - Ênfase6 11 11 3" xfId="15386"/>
    <cellStyle name="20% - Ênfase6 11 11 4" xfId="15387"/>
    <cellStyle name="20% - Ênfase6 11 11 5" xfId="15388"/>
    <cellStyle name="20% - Ênfase6 11 11 6" xfId="15389"/>
    <cellStyle name="20% - Ênfase6 11 11 7" xfId="15390"/>
    <cellStyle name="20% - Ênfase6 11 11 8" xfId="15391"/>
    <cellStyle name="20% - Ênfase6 11 11 9" xfId="15392"/>
    <cellStyle name="20% - Ênfase6 11 12" xfId="15393"/>
    <cellStyle name="20% - Ênfase6 11 12 10" xfId="15394"/>
    <cellStyle name="20% - Ênfase6 11 12 11" xfId="15395"/>
    <cellStyle name="20% - Ênfase6 11 12 12" xfId="15396"/>
    <cellStyle name="20% - Ênfase6 11 12 13" xfId="15397"/>
    <cellStyle name="20% - Ênfase6 11 12 2" xfId="15398"/>
    <cellStyle name="20% - Ênfase6 11 12 3" xfId="15399"/>
    <cellStyle name="20% - Ênfase6 11 12 4" xfId="15400"/>
    <cellStyle name="20% - Ênfase6 11 12 5" xfId="15401"/>
    <cellStyle name="20% - Ênfase6 11 12 6" xfId="15402"/>
    <cellStyle name="20% - Ênfase6 11 12 7" xfId="15403"/>
    <cellStyle name="20% - Ênfase6 11 12 8" xfId="15404"/>
    <cellStyle name="20% - Ênfase6 11 12 9" xfId="15405"/>
    <cellStyle name="20% - Ênfase6 11 13" xfId="15406"/>
    <cellStyle name="20% - Ênfase6 11 14" xfId="15407"/>
    <cellStyle name="20% - Ênfase6 11 15" xfId="15408"/>
    <cellStyle name="20% - Ênfase6 11 16" xfId="15409"/>
    <cellStyle name="20% - Ênfase6 11 17" xfId="15410"/>
    <cellStyle name="20% - Ênfase6 11 18" xfId="15411"/>
    <cellStyle name="20% - Ênfase6 11 19" xfId="15412"/>
    <cellStyle name="20% - Ênfase6 11 2" xfId="15413"/>
    <cellStyle name="20% - Ênfase6 11 2 10" xfId="15414"/>
    <cellStyle name="20% - Ênfase6 11 2 10 10" xfId="15415"/>
    <cellStyle name="20% - Ênfase6 11 2 10 11" xfId="15416"/>
    <cellStyle name="20% - Ênfase6 11 2 10 12" xfId="15417"/>
    <cellStyle name="20% - Ênfase6 11 2 10 13" xfId="15418"/>
    <cellStyle name="20% - Ênfase6 11 2 10 2" xfId="15419"/>
    <cellStyle name="20% - Ênfase6 11 2 10 3" xfId="15420"/>
    <cellStyle name="20% - Ênfase6 11 2 10 4" xfId="15421"/>
    <cellStyle name="20% - Ênfase6 11 2 10 5" xfId="15422"/>
    <cellStyle name="20% - Ênfase6 11 2 10 6" xfId="15423"/>
    <cellStyle name="20% - Ênfase6 11 2 10 7" xfId="15424"/>
    <cellStyle name="20% - Ênfase6 11 2 10 8" xfId="15425"/>
    <cellStyle name="20% - Ênfase6 11 2 10 9" xfId="15426"/>
    <cellStyle name="20% - Ênfase6 11 2 11" xfId="15427"/>
    <cellStyle name="20% - Ênfase6 11 2 11 10" xfId="15428"/>
    <cellStyle name="20% - Ênfase6 11 2 11 11" xfId="15429"/>
    <cellStyle name="20% - Ênfase6 11 2 11 12" xfId="15430"/>
    <cellStyle name="20% - Ênfase6 11 2 11 13" xfId="15431"/>
    <cellStyle name="20% - Ênfase6 11 2 11 2" xfId="15432"/>
    <cellStyle name="20% - Ênfase6 11 2 11 3" xfId="15433"/>
    <cellStyle name="20% - Ênfase6 11 2 11 4" xfId="15434"/>
    <cellStyle name="20% - Ênfase6 11 2 11 5" xfId="15435"/>
    <cellStyle name="20% - Ênfase6 11 2 11 6" xfId="15436"/>
    <cellStyle name="20% - Ênfase6 11 2 11 7" xfId="15437"/>
    <cellStyle name="20% - Ênfase6 11 2 11 8" xfId="15438"/>
    <cellStyle name="20% - Ênfase6 11 2 11 9" xfId="15439"/>
    <cellStyle name="20% - Ênfase6 11 2 12" xfId="15440"/>
    <cellStyle name="20% - Ênfase6 11 2 13" xfId="15441"/>
    <cellStyle name="20% - Ênfase6 11 2 14" xfId="15442"/>
    <cellStyle name="20% - Ênfase6 11 2 15" xfId="15443"/>
    <cellStyle name="20% - Ênfase6 11 2 16" xfId="15444"/>
    <cellStyle name="20% - Ênfase6 11 2 17" xfId="15445"/>
    <cellStyle name="20% - Ênfase6 11 2 18" xfId="15446"/>
    <cellStyle name="20% - Ênfase6 11 2 19" xfId="15447"/>
    <cellStyle name="20% - Ênfase6 11 2 2" xfId="15448"/>
    <cellStyle name="20% - Ênfase6 11 2 2 10" xfId="15449"/>
    <cellStyle name="20% - Ênfase6 11 2 2 11" xfId="15450"/>
    <cellStyle name="20% - Ênfase6 11 2 2 12" xfId="15451"/>
    <cellStyle name="20% - Ênfase6 11 2 2 13" xfId="15452"/>
    <cellStyle name="20% - Ênfase6 11 2 2 2" xfId="15453"/>
    <cellStyle name="20% - Ênfase6 11 2 2 3" xfId="15454"/>
    <cellStyle name="20% - Ênfase6 11 2 2 4" xfId="15455"/>
    <cellStyle name="20% - Ênfase6 11 2 2 5" xfId="15456"/>
    <cellStyle name="20% - Ênfase6 11 2 2 6" xfId="15457"/>
    <cellStyle name="20% - Ênfase6 11 2 2 7" xfId="15458"/>
    <cellStyle name="20% - Ênfase6 11 2 2 8" xfId="15459"/>
    <cellStyle name="20% - Ênfase6 11 2 2 9" xfId="15460"/>
    <cellStyle name="20% - Ênfase6 11 2 20" xfId="15461"/>
    <cellStyle name="20% - Ênfase6 11 2 21" xfId="15462"/>
    <cellStyle name="20% - Ênfase6 11 2 22" xfId="15463"/>
    <cellStyle name="20% - Ênfase6 11 2 23" xfId="15464"/>
    <cellStyle name="20% - Ênfase6 11 2 3" xfId="15465"/>
    <cellStyle name="20% - Ênfase6 11 2 3 10" xfId="15466"/>
    <cellStyle name="20% - Ênfase6 11 2 3 11" xfId="15467"/>
    <cellStyle name="20% - Ênfase6 11 2 3 12" xfId="15468"/>
    <cellStyle name="20% - Ênfase6 11 2 3 13" xfId="15469"/>
    <cellStyle name="20% - Ênfase6 11 2 3 2" xfId="15470"/>
    <cellStyle name="20% - Ênfase6 11 2 3 3" xfId="15471"/>
    <cellStyle name="20% - Ênfase6 11 2 3 4" xfId="15472"/>
    <cellStyle name="20% - Ênfase6 11 2 3 5" xfId="15473"/>
    <cellStyle name="20% - Ênfase6 11 2 3 6" xfId="15474"/>
    <cellStyle name="20% - Ênfase6 11 2 3 7" xfId="15475"/>
    <cellStyle name="20% - Ênfase6 11 2 3 8" xfId="15476"/>
    <cellStyle name="20% - Ênfase6 11 2 3 9" xfId="15477"/>
    <cellStyle name="20% - Ênfase6 11 2 4" xfId="15478"/>
    <cellStyle name="20% - Ênfase6 11 2 4 10" xfId="15479"/>
    <cellStyle name="20% - Ênfase6 11 2 4 11" xfId="15480"/>
    <cellStyle name="20% - Ênfase6 11 2 4 12" xfId="15481"/>
    <cellStyle name="20% - Ênfase6 11 2 4 13" xfId="15482"/>
    <cellStyle name="20% - Ênfase6 11 2 4 2" xfId="15483"/>
    <cellStyle name="20% - Ênfase6 11 2 4 3" xfId="15484"/>
    <cellStyle name="20% - Ênfase6 11 2 4 4" xfId="15485"/>
    <cellStyle name="20% - Ênfase6 11 2 4 5" xfId="15486"/>
    <cellStyle name="20% - Ênfase6 11 2 4 6" xfId="15487"/>
    <cellStyle name="20% - Ênfase6 11 2 4 7" xfId="15488"/>
    <cellStyle name="20% - Ênfase6 11 2 4 8" xfId="15489"/>
    <cellStyle name="20% - Ênfase6 11 2 4 9" xfId="15490"/>
    <cellStyle name="20% - Ênfase6 11 2 5" xfId="15491"/>
    <cellStyle name="20% - Ênfase6 11 2 5 10" xfId="15492"/>
    <cellStyle name="20% - Ênfase6 11 2 5 11" xfId="15493"/>
    <cellStyle name="20% - Ênfase6 11 2 5 12" xfId="15494"/>
    <cellStyle name="20% - Ênfase6 11 2 5 13" xfId="15495"/>
    <cellStyle name="20% - Ênfase6 11 2 5 2" xfId="15496"/>
    <cellStyle name="20% - Ênfase6 11 2 5 3" xfId="15497"/>
    <cellStyle name="20% - Ênfase6 11 2 5 4" xfId="15498"/>
    <cellStyle name="20% - Ênfase6 11 2 5 5" xfId="15499"/>
    <cellStyle name="20% - Ênfase6 11 2 5 6" xfId="15500"/>
    <cellStyle name="20% - Ênfase6 11 2 5 7" xfId="15501"/>
    <cellStyle name="20% - Ênfase6 11 2 5 8" xfId="15502"/>
    <cellStyle name="20% - Ênfase6 11 2 5 9" xfId="15503"/>
    <cellStyle name="20% - Ênfase6 11 2 6" xfId="15504"/>
    <cellStyle name="20% - Ênfase6 11 2 6 10" xfId="15505"/>
    <cellStyle name="20% - Ênfase6 11 2 6 11" xfId="15506"/>
    <cellStyle name="20% - Ênfase6 11 2 6 12" xfId="15507"/>
    <cellStyle name="20% - Ênfase6 11 2 6 13" xfId="15508"/>
    <cellStyle name="20% - Ênfase6 11 2 6 2" xfId="15509"/>
    <cellStyle name="20% - Ênfase6 11 2 6 3" xfId="15510"/>
    <cellStyle name="20% - Ênfase6 11 2 6 4" xfId="15511"/>
    <cellStyle name="20% - Ênfase6 11 2 6 5" xfId="15512"/>
    <cellStyle name="20% - Ênfase6 11 2 6 6" xfId="15513"/>
    <cellStyle name="20% - Ênfase6 11 2 6 7" xfId="15514"/>
    <cellStyle name="20% - Ênfase6 11 2 6 8" xfId="15515"/>
    <cellStyle name="20% - Ênfase6 11 2 6 9" xfId="15516"/>
    <cellStyle name="20% - Ênfase6 11 2 7" xfId="15517"/>
    <cellStyle name="20% - Ênfase6 11 2 7 10" xfId="15518"/>
    <cellStyle name="20% - Ênfase6 11 2 7 11" xfId="15519"/>
    <cellStyle name="20% - Ênfase6 11 2 7 12" xfId="15520"/>
    <cellStyle name="20% - Ênfase6 11 2 7 13" xfId="15521"/>
    <cellStyle name="20% - Ênfase6 11 2 7 2" xfId="15522"/>
    <cellStyle name="20% - Ênfase6 11 2 7 3" xfId="15523"/>
    <cellStyle name="20% - Ênfase6 11 2 7 4" xfId="15524"/>
    <cellStyle name="20% - Ênfase6 11 2 7 5" xfId="15525"/>
    <cellStyle name="20% - Ênfase6 11 2 7 6" xfId="15526"/>
    <cellStyle name="20% - Ênfase6 11 2 7 7" xfId="15527"/>
    <cellStyle name="20% - Ênfase6 11 2 7 8" xfId="15528"/>
    <cellStyle name="20% - Ênfase6 11 2 7 9" xfId="15529"/>
    <cellStyle name="20% - Ênfase6 11 2 8" xfId="15530"/>
    <cellStyle name="20% - Ênfase6 11 2 8 10" xfId="15531"/>
    <cellStyle name="20% - Ênfase6 11 2 8 11" xfId="15532"/>
    <cellStyle name="20% - Ênfase6 11 2 8 12" xfId="15533"/>
    <cellStyle name="20% - Ênfase6 11 2 8 13" xfId="15534"/>
    <cellStyle name="20% - Ênfase6 11 2 8 2" xfId="15535"/>
    <cellStyle name="20% - Ênfase6 11 2 8 3" xfId="15536"/>
    <cellStyle name="20% - Ênfase6 11 2 8 4" xfId="15537"/>
    <cellStyle name="20% - Ênfase6 11 2 8 5" xfId="15538"/>
    <cellStyle name="20% - Ênfase6 11 2 8 6" xfId="15539"/>
    <cellStyle name="20% - Ênfase6 11 2 8 7" xfId="15540"/>
    <cellStyle name="20% - Ênfase6 11 2 8 8" xfId="15541"/>
    <cellStyle name="20% - Ênfase6 11 2 8 9" xfId="15542"/>
    <cellStyle name="20% - Ênfase6 11 2 9" xfId="15543"/>
    <cellStyle name="20% - Ênfase6 11 2 9 10" xfId="15544"/>
    <cellStyle name="20% - Ênfase6 11 2 9 11" xfId="15545"/>
    <cellStyle name="20% - Ênfase6 11 2 9 12" xfId="15546"/>
    <cellStyle name="20% - Ênfase6 11 2 9 13" xfId="15547"/>
    <cellStyle name="20% - Ênfase6 11 2 9 2" xfId="15548"/>
    <cellStyle name="20% - Ênfase6 11 2 9 3" xfId="15549"/>
    <cellStyle name="20% - Ênfase6 11 2 9 4" xfId="15550"/>
    <cellStyle name="20% - Ênfase6 11 2 9 5" xfId="15551"/>
    <cellStyle name="20% - Ênfase6 11 2 9 6" xfId="15552"/>
    <cellStyle name="20% - Ênfase6 11 2 9 7" xfId="15553"/>
    <cellStyle name="20% - Ênfase6 11 2 9 8" xfId="15554"/>
    <cellStyle name="20% - Ênfase6 11 2 9 9" xfId="15555"/>
    <cellStyle name="20% - Ênfase6 11 20" xfId="15556"/>
    <cellStyle name="20% - Ênfase6 11 21" xfId="15557"/>
    <cellStyle name="20% - Ênfase6 11 22" xfId="15558"/>
    <cellStyle name="20% - Ênfase6 11 23" xfId="15559"/>
    <cellStyle name="20% - Ênfase6 11 24" xfId="15560"/>
    <cellStyle name="20% - Ênfase6 11 3" xfId="15561"/>
    <cellStyle name="20% - Ênfase6 11 3 10" xfId="15562"/>
    <cellStyle name="20% - Ênfase6 11 3 11" xfId="15563"/>
    <cellStyle name="20% - Ênfase6 11 3 12" xfId="15564"/>
    <cellStyle name="20% - Ênfase6 11 3 13" xfId="15565"/>
    <cellStyle name="20% - Ênfase6 11 3 2" xfId="15566"/>
    <cellStyle name="20% - Ênfase6 11 3 3" xfId="15567"/>
    <cellStyle name="20% - Ênfase6 11 3 4" xfId="15568"/>
    <cellStyle name="20% - Ênfase6 11 3 5" xfId="15569"/>
    <cellStyle name="20% - Ênfase6 11 3 6" xfId="15570"/>
    <cellStyle name="20% - Ênfase6 11 3 7" xfId="15571"/>
    <cellStyle name="20% - Ênfase6 11 3 8" xfId="15572"/>
    <cellStyle name="20% - Ênfase6 11 3 9" xfId="15573"/>
    <cellStyle name="20% - Ênfase6 11 4" xfId="15574"/>
    <cellStyle name="20% - Ênfase6 11 4 10" xfId="15575"/>
    <cellStyle name="20% - Ênfase6 11 4 11" xfId="15576"/>
    <cellStyle name="20% - Ênfase6 11 4 12" xfId="15577"/>
    <cellStyle name="20% - Ênfase6 11 4 13" xfId="15578"/>
    <cellStyle name="20% - Ênfase6 11 4 2" xfId="15579"/>
    <cellStyle name="20% - Ênfase6 11 4 3" xfId="15580"/>
    <cellStyle name="20% - Ênfase6 11 4 4" xfId="15581"/>
    <cellStyle name="20% - Ênfase6 11 4 5" xfId="15582"/>
    <cellStyle name="20% - Ênfase6 11 4 6" xfId="15583"/>
    <cellStyle name="20% - Ênfase6 11 4 7" xfId="15584"/>
    <cellStyle name="20% - Ênfase6 11 4 8" xfId="15585"/>
    <cellStyle name="20% - Ênfase6 11 4 9" xfId="15586"/>
    <cellStyle name="20% - Ênfase6 11 5" xfId="15587"/>
    <cellStyle name="20% - Ênfase6 11 5 10" xfId="15588"/>
    <cellStyle name="20% - Ênfase6 11 5 11" xfId="15589"/>
    <cellStyle name="20% - Ênfase6 11 5 12" xfId="15590"/>
    <cellStyle name="20% - Ênfase6 11 5 13" xfId="15591"/>
    <cellStyle name="20% - Ênfase6 11 5 2" xfId="15592"/>
    <cellStyle name="20% - Ênfase6 11 5 3" xfId="15593"/>
    <cellStyle name="20% - Ênfase6 11 5 4" xfId="15594"/>
    <cellStyle name="20% - Ênfase6 11 5 5" xfId="15595"/>
    <cellStyle name="20% - Ênfase6 11 5 6" xfId="15596"/>
    <cellStyle name="20% - Ênfase6 11 5 7" xfId="15597"/>
    <cellStyle name="20% - Ênfase6 11 5 8" xfId="15598"/>
    <cellStyle name="20% - Ênfase6 11 5 9" xfId="15599"/>
    <cellStyle name="20% - Ênfase6 11 6" xfId="15600"/>
    <cellStyle name="20% - Ênfase6 11 6 10" xfId="15601"/>
    <cellStyle name="20% - Ênfase6 11 6 11" xfId="15602"/>
    <cellStyle name="20% - Ênfase6 11 6 12" xfId="15603"/>
    <cellStyle name="20% - Ênfase6 11 6 13" xfId="15604"/>
    <cellStyle name="20% - Ênfase6 11 6 2" xfId="15605"/>
    <cellStyle name="20% - Ênfase6 11 6 3" xfId="15606"/>
    <cellStyle name="20% - Ênfase6 11 6 4" xfId="15607"/>
    <cellStyle name="20% - Ênfase6 11 6 5" xfId="15608"/>
    <cellStyle name="20% - Ênfase6 11 6 6" xfId="15609"/>
    <cellStyle name="20% - Ênfase6 11 6 7" xfId="15610"/>
    <cellStyle name="20% - Ênfase6 11 6 8" xfId="15611"/>
    <cellStyle name="20% - Ênfase6 11 6 9" xfId="15612"/>
    <cellStyle name="20% - Ênfase6 11 7" xfId="15613"/>
    <cellStyle name="20% - Ênfase6 11 7 10" xfId="15614"/>
    <cellStyle name="20% - Ênfase6 11 7 11" xfId="15615"/>
    <cellStyle name="20% - Ênfase6 11 7 12" xfId="15616"/>
    <cellStyle name="20% - Ênfase6 11 7 13" xfId="15617"/>
    <cellStyle name="20% - Ênfase6 11 7 2" xfId="15618"/>
    <cellStyle name="20% - Ênfase6 11 7 3" xfId="15619"/>
    <cellStyle name="20% - Ênfase6 11 7 4" xfId="15620"/>
    <cellStyle name="20% - Ênfase6 11 7 5" xfId="15621"/>
    <cellStyle name="20% - Ênfase6 11 7 6" xfId="15622"/>
    <cellStyle name="20% - Ênfase6 11 7 7" xfId="15623"/>
    <cellStyle name="20% - Ênfase6 11 7 8" xfId="15624"/>
    <cellStyle name="20% - Ênfase6 11 7 9" xfId="15625"/>
    <cellStyle name="20% - Ênfase6 11 8" xfId="15626"/>
    <cellStyle name="20% - Ênfase6 11 8 10" xfId="15627"/>
    <cellStyle name="20% - Ênfase6 11 8 11" xfId="15628"/>
    <cellStyle name="20% - Ênfase6 11 8 12" xfId="15629"/>
    <cellStyle name="20% - Ênfase6 11 8 13" xfId="15630"/>
    <cellStyle name="20% - Ênfase6 11 8 2" xfId="15631"/>
    <cellStyle name="20% - Ênfase6 11 8 3" xfId="15632"/>
    <cellStyle name="20% - Ênfase6 11 8 4" xfId="15633"/>
    <cellStyle name="20% - Ênfase6 11 8 5" xfId="15634"/>
    <cellStyle name="20% - Ênfase6 11 8 6" xfId="15635"/>
    <cellStyle name="20% - Ênfase6 11 8 7" xfId="15636"/>
    <cellStyle name="20% - Ênfase6 11 8 8" xfId="15637"/>
    <cellStyle name="20% - Ênfase6 11 8 9" xfId="15638"/>
    <cellStyle name="20% - Ênfase6 11 9" xfId="15639"/>
    <cellStyle name="20% - Ênfase6 11 9 10" xfId="15640"/>
    <cellStyle name="20% - Ênfase6 11 9 11" xfId="15641"/>
    <cellStyle name="20% - Ênfase6 11 9 12" xfId="15642"/>
    <cellStyle name="20% - Ênfase6 11 9 13" xfId="15643"/>
    <cellStyle name="20% - Ênfase6 11 9 2" xfId="15644"/>
    <cellStyle name="20% - Ênfase6 11 9 3" xfId="15645"/>
    <cellStyle name="20% - Ênfase6 11 9 4" xfId="15646"/>
    <cellStyle name="20% - Ênfase6 11 9 5" xfId="15647"/>
    <cellStyle name="20% - Ênfase6 11 9 6" xfId="15648"/>
    <cellStyle name="20% - Ênfase6 11 9 7" xfId="15649"/>
    <cellStyle name="20% - Ênfase6 11 9 8" xfId="15650"/>
    <cellStyle name="20% - Ênfase6 11 9 9" xfId="15651"/>
    <cellStyle name="20% - Ênfase6 12" xfId="15652"/>
    <cellStyle name="20% - Ênfase6 12 10" xfId="15653"/>
    <cellStyle name="20% - Ênfase6 12 11" xfId="15654"/>
    <cellStyle name="20% - Ênfase6 12 12" xfId="15655"/>
    <cellStyle name="20% - Ênfase6 12 13" xfId="15656"/>
    <cellStyle name="20% - Ênfase6 12 2" xfId="15657"/>
    <cellStyle name="20% - Ênfase6 12 3" xfId="15658"/>
    <cellStyle name="20% - Ênfase6 12 4" xfId="15659"/>
    <cellStyle name="20% - Ênfase6 12 5" xfId="15660"/>
    <cellStyle name="20% - Ênfase6 12 6" xfId="15661"/>
    <cellStyle name="20% - Ênfase6 12 7" xfId="15662"/>
    <cellStyle name="20% - Ênfase6 12 8" xfId="15663"/>
    <cellStyle name="20% - Ênfase6 12 9" xfId="15664"/>
    <cellStyle name="20% - Ênfase6 13" xfId="15665"/>
    <cellStyle name="20% - Ênfase6 13 10" xfId="15666"/>
    <cellStyle name="20% - Ênfase6 13 11" xfId="15667"/>
    <cellStyle name="20% - Ênfase6 13 12" xfId="15668"/>
    <cellStyle name="20% - Ênfase6 13 13" xfId="15669"/>
    <cellStyle name="20% - Ênfase6 13 2" xfId="15670"/>
    <cellStyle name="20% - Ênfase6 13 3" xfId="15671"/>
    <cellStyle name="20% - Ênfase6 13 4" xfId="15672"/>
    <cellStyle name="20% - Ênfase6 13 5" xfId="15673"/>
    <cellStyle name="20% - Ênfase6 13 6" xfId="15674"/>
    <cellStyle name="20% - Ênfase6 13 7" xfId="15675"/>
    <cellStyle name="20% - Ênfase6 13 8" xfId="15676"/>
    <cellStyle name="20% - Ênfase6 13 9" xfId="15677"/>
    <cellStyle name="20% - Ênfase6 14" xfId="15678"/>
    <cellStyle name="20% - Ênfase6 14 10" xfId="15679"/>
    <cellStyle name="20% - Ênfase6 14 11" xfId="15680"/>
    <cellStyle name="20% - Ênfase6 14 12" xfId="15681"/>
    <cellStyle name="20% - Ênfase6 14 13" xfId="15682"/>
    <cellStyle name="20% - Ênfase6 14 2" xfId="15683"/>
    <cellStyle name="20% - Ênfase6 14 3" xfId="15684"/>
    <cellStyle name="20% - Ênfase6 14 4" xfId="15685"/>
    <cellStyle name="20% - Ênfase6 14 5" xfId="15686"/>
    <cellStyle name="20% - Ênfase6 14 6" xfId="15687"/>
    <cellStyle name="20% - Ênfase6 14 7" xfId="15688"/>
    <cellStyle name="20% - Ênfase6 14 8" xfId="15689"/>
    <cellStyle name="20% - Ênfase6 14 9" xfId="15690"/>
    <cellStyle name="20% - Ênfase6 15" xfId="15691"/>
    <cellStyle name="20% - Ênfase6 15 10" xfId="15692"/>
    <cellStyle name="20% - Ênfase6 15 11" xfId="15693"/>
    <cellStyle name="20% - Ênfase6 15 12" xfId="15694"/>
    <cellStyle name="20% - Ênfase6 15 13" xfId="15695"/>
    <cellStyle name="20% - Ênfase6 15 2" xfId="15696"/>
    <cellStyle name="20% - Ênfase6 15 3" xfId="15697"/>
    <cellStyle name="20% - Ênfase6 15 4" xfId="15698"/>
    <cellStyle name="20% - Ênfase6 15 5" xfId="15699"/>
    <cellStyle name="20% - Ênfase6 15 6" xfId="15700"/>
    <cellStyle name="20% - Ênfase6 15 7" xfId="15701"/>
    <cellStyle name="20% - Ênfase6 15 8" xfId="15702"/>
    <cellStyle name="20% - Ênfase6 15 9" xfId="15703"/>
    <cellStyle name="20% - Ênfase6 16" xfId="15704"/>
    <cellStyle name="20% - Ênfase6 16 10" xfId="15705"/>
    <cellStyle name="20% - Ênfase6 16 11" xfId="15706"/>
    <cellStyle name="20% - Ênfase6 16 12" xfId="15707"/>
    <cellStyle name="20% - Ênfase6 16 13" xfId="15708"/>
    <cellStyle name="20% - Ênfase6 16 2" xfId="15709"/>
    <cellStyle name="20% - Ênfase6 16 3" xfId="15710"/>
    <cellStyle name="20% - Ênfase6 16 4" xfId="15711"/>
    <cellStyle name="20% - Ênfase6 16 5" xfId="15712"/>
    <cellStyle name="20% - Ênfase6 16 6" xfId="15713"/>
    <cellStyle name="20% - Ênfase6 16 7" xfId="15714"/>
    <cellStyle name="20% - Ênfase6 16 8" xfId="15715"/>
    <cellStyle name="20% - Ênfase6 16 9" xfId="15716"/>
    <cellStyle name="20% - Ênfase6 17" xfId="15717"/>
    <cellStyle name="20% - Ênfase6 17 10" xfId="15718"/>
    <cellStyle name="20% - Ênfase6 17 11" xfId="15719"/>
    <cellStyle name="20% - Ênfase6 17 12" xfId="15720"/>
    <cellStyle name="20% - Ênfase6 17 13" xfId="15721"/>
    <cellStyle name="20% - Ênfase6 17 2" xfId="15722"/>
    <cellStyle name="20% - Ênfase6 17 3" xfId="15723"/>
    <cellStyle name="20% - Ênfase6 17 4" xfId="15724"/>
    <cellStyle name="20% - Ênfase6 17 5" xfId="15725"/>
    <cellStyle name="20% - Ênfase6 17 6" xfId="15726"/>
    <cellStyle name="20% - Ênfase6 17 7" xfId="15727"/>
    <cellStyle name="20% - Ênfase6 17 8" xfId="15728"/>
    <cellStyle name="20% - Ênfase6 17 9" xfId="15729"/>
    <cellStyle name="20% - Ênfase6 18" xfId="15730"/>
    <cellStyle name="20% - Ênfase6 18 10" xfId="15731"/>
    <cellStyle name="20% - Ênfase6 18 11" xfId="15732"/>
    <cellStyle name="20% - Ênfase6 18 12" xfId="15733"/>
    <cellStyle name="20% - Ênfase6 18 13" xfId="15734"/>
    <cellStyle name="20% - Ênfase6 18 2" xfId="15735"/>
    <cellStyle name="20% - Ênfase6 18 3" xfId="15736"/>
    <cellStyle name="20% - Ênfase6 18 4" xfId="15737"/>
    <cellStyle name="20% - Ênfase6 18 5" xfId="15738"/>
    <cellStyle name="20% - Ênfase6 18 6" xfId="15739"/>
    <cellStyle name="20% - Ênfase6 18 7" xfId="15740"/>
    <cellStyle name="20% - Ênfase6 18 8" xfId="15741"/>
    <cellStyle name="20% - Ênfase6 18 9" xfId="15742"/>
    <cellStyle name="20% - Ênfase6 19" xfId="15743"/>
    <cellStyle name="20% - Ênfase6 19 10" xfId="15744"/>
    <cellStyle name="20% - Ênfase6 19 11" xfId="15745"/>
    <cellStyle name="20% - Ênfase6 19 12" xfId="15746"/>
    <cellStyle name="20% - Ênfase6 19 13" xfId="15747"/>
    <cellStyle name="20% - Ênfase6 19 2" xfId="15748"/>
    <cellStyle name="20% - Ênfase6 19 3" xfId="15749"/>
    <cellStyle name="20% - Ênfase6 19 4" xfId="15750"/>
    <cellStyle name="20% - Ênfase6 19 5" xfId="15751"/>
    <cellStyle name="20% - Ênfase6 19 6" xfId="15752"/>
    <cellStyle name="20% - Ênfase6 19 7" xfId="15753"/>
    <cellStyle name="20% - Ênfase6 19 8" xfId="15754"/>
    <cellStyle name="20% - Ênfase6 19 9" xfId="15755"/>
    <cellStyle name="20% - Ênfase6 2" xfId="15756"/>
    <cellStyle name="20% - Ênfase6 2 10" xfId="15757"/>
    <cellStyle name="20% - Ênfase6 2 10 10" xfId="15758"/>
    <cellStyle name="20% - Ênfase6 2 10 11" xfId="15759"/>
    <cellStyle name="20% - Ênfase6 2 10 12" xfId="15760"/>
    <cellStyle name="20% - Ênfase6 2 10 13" xfId="15761"/>
    <cellStyle name="20% - Ênfase6 2 10 2" xfId="15762"/>
    <cellStyle name="20% - Ênfase6 2 10 3" xfId="15763"/>
    <cellStyle name="20% - Ênfase6 2 10 4" xfId="15764"/>
    <cellStyle name="20% - Ênfase6 2 10 5" xfId="15765"/>
    <cellStyle name="20% - Ênfase6 2 10 6" xfId="15766"/>
    <cellStyle name="20% - Ênfase6 2 10 7" xfId="15767"/>
    <cellStyle name="20% - Ênfase6 2 10 8" xfId="15768"/>
    <cellStyle name="20% - Ênfase6 2 10 9" xfId="15769"/>
    <cellStyle name="20% - Ênfase6 2 11" xfId="15770"/>
    <cellStyle name="20% - Ênfase6 2 11 10" xfId="15771"/>
    <cellStyle name="20% - Ênfase6 2 11 11" xfId="15772"/>
    <cellStyle name="20% - Ênfase6 2 11 12" xfId="15773"/>
    <cellStyle name="20% - Ênfase6 2 11 13" xfId="15774"/>
    <cellStyle name="20% - Ênfase6 2 11 2" xfId="15775"/>
    <cellStyle name="20% - Ênfase6 2 11 3" xfId="15776"/>
    <cellStyle name="20% - Ênfase6 2 11 4" xfId="15777"/>
    <cellStyle name="20% - Ênfase6 2 11 5" xfId="15778"/>
    <cellStyle name="20% - Ênfase6 2 11 6" xfId="15779"/>
    <cellStyle name="20% - Ênfase6 2 11 7" xfId="15780"/>
    <cellStyle name="20% - Ênfase6 2 11 8" xfId="15781"/>
    <cellStyle name="20% - Ênfase6 2 11 9" xfId="15782"/>
    <cellStyle name="20% - Ênfase6 2 12" xfId="15783"/>
    <cellStyle name="20% - Ênfase6 2 12 10" xfId="15784"/>
    <cellStyle name="20% - Ênfase6 2 12 11" xfId="15785"/>
    <cellStyle name="20% - Ênfase6 2 12 12" xfId="15786"/>
    <cellStyle name="20% - Ênfase6 2 12 13" xfId="15787"/>
    <cellStyle name="20% - Ênfase6 2 12 2" xfId="15788"/>
    <cellStyle name="20% - Ênfase6 2 12 3" xfId="15789"/>
    <cellStyle name="20% - Ênfase6 2 12 4" xfId="15790"/>
    <cellStyle name="20% - Ênfase6 2 12 5" xfId="15791"/>
    <cellStyle name="20% - Ênfase6 2 12 6" xfId="15792"/>
    <cellStyle name="20% - Ênfase6 2 12 7" xfId="15793"/>
    <cellStyle name="20% - Ênfase6 2 12 8" xfId="15794"/>
    <cellStyle name="20% - Ênfase6 2 12 9" xfId="15795"/>
    <cellStyle name="20% - Ênfase6 2 13" xfId="15796"/>
    <cellStyle name="20% - Ênfase6 2 14" xfId="15797"/>
    <cellStyle name="20% - Ênfase6 2 15" xfId="15798"/>
    <cellStyle name="20% - Ênfase6 2 16" xfId="15799"/>
    <cellStyle name="20% - Ênfase6 2 17" xfId="15800"/>
    <cellStyle name="20% - Ênfase6 2 18" xfId="15801"/>
    <cellStyle name="20% - Ênfase6 2 19" xfId="15802"/>
    <cellStyle name="20% - Ênfase6 2 2" xfId="15803"/>
    <cellStyle name="20% - Ênfase6 2 2 10" xfId="15804"/>
    <cellStyle name="20% - Ênfase6 2 2 10 10" xfId="15805"/>
    <cellStyle name="20% - Ênfase6 2 2 10 11" xfId="15806"/>
    <cellStyle name="20% - Ênfase6 2 2 10 12" xfId="15807"/>
    <cellStyle name="20% - Ênfase6 2 2 10 13" xfId="15808"/>
    <cellStyle name="20% - Ênfase6 2 2 10 2" xfId="15809"/>
    <cellStyle name="20% - Ênfase6 2 2 10 3" xfId="15810"/>
    <cellStyle name="20% - Ênfase6 2 2 10 4" xfId="15811"/>
    <cellStyle name="20% - Ênfase6 2 2 10 5" xfId="15812"/>
    <cellStyle name="20% - Ênfase6 2 2 10 6" xfId="15813"/>
    <cellStyle name="20% - Ênfase6 2 2 10 7" xfId="15814"/>
    <cellStyle name="20% - Ênfase6 2 2 10 8" xfId="15815"/>
    <cellStyle name="20% - Ênfase6 2 2 10 9" xfId="15816"/>
    <cellStyle name="20% - Ênfase6 2 2 11" xfId="15817"/>
    <cellStyle name="20% - Ênfase6 2 2 11 10" xfId="15818"/>
    <cellStyle name="20% - Ênfase6 2 2 11 11" xfId="15819"/>
    <cellStyle name="20% - Ênfase6 2 2 11 12" xfId="15820"/>
    <cellStyle name="20% - Ênfase6 2 2 11 13" xfId="15821"/>
    <cellStyle name="20% - Ênfase6 2 2 11 2" xfId="15822"/>
    <cellStyle name="20% - Ênfase6 2 2 11 3" xfId="15823"/>
    <cellStyle name="20% - Ênfase6 2 2 11 4" xfId="15824"/>
    <cellStyle name="20% - Ênfase6 2 2 11 5" xfId="15825"/>
    <cellStyle name="20% - Ênfase6 2 2 11 6" xfId="15826"/>
    <cellStyle name="20% - Ênfase6 2 2 11 7" xfId="15827"/>
    <cellStyle name="20% - Ênfase6 2 2 11 8" xfId="15828"/>
    <cellStyle name="20% - Ênfase6 2 2 11 9" xfId="15829"/>
    <cellStyle name="20% - Ênfase6 2 2 12" xfId="15830"/>
    <cellStyle name="20% - Ênfase6 2 2 13" xfId="15831"/>
    <cellStyle name="20% - Ênfase6 2 2 14" xfId="15832"/>
    <cellStyle name="20% - Ênfase6 2 2 15" xfId="15833"/>
    <cellStyle name="20% - Ênfase6 2 2 16" xfId="15834"/>
    <cellStyle name="20% - Ênfase6 2 2 17" xfId="15835"/>
    <cellStyle name="20% - Ênfase6 2 2 18" xfId="15836"/>
    <cellStyle name="20% - Ênfase6 2 2 19" xfId="15837"/>
    <cellStyle name="20% - Ênfase6 2 2 2" xfId="15838"/>
    <cellStyle name="20% - Ênfase6 2 2 2 10" xfId="15839"/>
    <cellStyle name="20% - Ênfase6 2 2 2 11" xfId="15840"/>
    <cellStyle name="20% - Ênfase6 2 2 2 12" xfId="15841"/>
    <cellStyle name="20% - Ênfase6 2 2 2 13" xfId="15842"/>
    <cellStyle name="20% - Ênfase6 2 2 2 2" xfId="15843"/>
    <cellStyle name="20% - Ênfase6 2 2 2 3" xfId="15844"/>
    <cellStyle name="20% - Ênfase6 2 2 2 4" xfId="15845"/>
    <cellStyle name="20% - Ênfase6 2 2 2 5" xfId="15846"/>
    <cellStyle name="20% - Ênfase6 2 2 2 6" xfId="15847"/>
    <cellStyle name="20% - Ênfase6 2 2 2 7" xfId="15848"/>
    <cellStyle name="20% - Ênfase6 2 2 2 8" xfId="15849"/>
    <cellStyle name="20% - Ênfase6 2 2 2 9" xfId="15850"/>
    <cellStyle name="20% - Ênfase6 2 2 20" xfId="15851"/>
    <cellStyle name="20% - Ênfase6 2 2 21" xfId="15852"/>
    <cellStyle name="20% - Ênfase6 2 2 22" xfId="15853"/>
    <cellStyle name="20% - Ênfase6 2 2 23" xfId="15854"/>
    <cellStyle name="20% - Ênfase6 2 2 3" xfId="15855"/>
    <cellStyle name="20% - Ênfase6 2 2 3 10" xfId="15856"/>
    <cellStyle name="20% - Ênfase6 2 2 3 11" xfId="15857"/>
    <cellStyle name="20% - Ênfase6 2 2 3 12" xfId="15858"/>
    <cellStyle name="20% - Ênfase6 2 2 3 13" xfId="15859"/>
    <cellStyle name="20% - Ênfase6 2 2 3 2" xfId="15860"/>
    <cellStyle name="20% - Ênfase6 2 2 3 3" xfId="15861"/>
    <cellStyle name="20% - Ênfase6 2 2 3 4" xfId="15862"/>
    <cellStyle name="20% - Ênfase6 2 2 3 5" xfId="15863"/>
    <cellStyle name="20% - Ênfase6 2 2 3 6" xfId="15864"/>
    <cellStyle name="20% - Ênfase6 2 2 3 7" xfId="15865"/>
    <cellStyle name="20% - Ênfase6 2 2 3 8" xfId="15866"/>
    <cellStyle name="20% - Ênfase6 2 2 3 9" xfId="15867"/>
    <cellStyle name="20% - Ênfase6 2 2 4" xfId="15868"/>
    <cellStyle name="20% - Ênfase6 2 2 4 10" xfId="15869"/>
    <cellStyle name="20% - Ênfase6 2 2 4 11" xfId="15870"/>
    <cellStyle name="20% - Ênfase6 2 2 4 12" xfId="15871"/>
    <cellStyle name="20% - Ênfase6 2 2 4 13" xfId="15872"/>
    <cellStyle name="20% - Ênfase6 2 2 4 2" xfId="15873"/>
    <cellStyle name="20% - Ênfase6 2 2 4 3" xfId="15874"/>
    <cellStyle name="20% - Ênfase6 2 2 4 4" xfId="15875"/>
    <cellStyle name="20% - Ênfase6 2 2 4 5" xfId="15876"/>
    <cellStyle name="20% - Ênfase6 2 2 4 6" xfId="15877"/>
    <cellStyle name="20% - Ênfase6 2 2 4 7" xfId="15878"/>
    <cellStyle name="20% - Ênfase6 2 2 4 8" xfId="15879"/>
    <cellStyle name="20% - Ênfase6 2 2 4 9" xfId="15880"/>
    <cellStyle name="20% - Ênfase6 2 2 5" xfId="15881"/>
    <cellStyle name="20% - Ênfase6 2 2 5 10" xfId="15882"/>
    <cellStyle name="20% - Ênfase6 2 2 5 11" xfId="15883"/>
    <cellStyle name="20% - Ênfase6 2 2 5 12" xfId="15884"/>
    <cellStyle name="20% - Ênfase6 2 2 5 13" xfId="15885"/>
    <cellStyle name="20% - Ênfase6 2 2 5 2" xfId="15886"/>
    <cellStyle name="20% - Ênfase6 2 2 5 3" xfId="15887"/>
    <cellStyle name="20% - Ênfase6 2 2 5 4" xfId="15888"/>
    <cellStyle name="20% - Ênfase6 2 2 5 5" xfId="15889"/>
    <cellStyle name="20% - Ênfase6 2 2 5 6" xfId="15890"/>
    <cellStyle name="20% - Ênfase6 2 2 5 7" xfId="15891"/>
    <cellStyle name="20% - Ênfase6 2 2 5 8" xfId="15892"/>
    <cellStyle name="20% - Ênfase6 2 2 5 9" xfId="15893"/>
    <cellStyle name="20% - Ênfase6 2 2 6" xfId="15894"/>
    <cellStyle name="20% - Ênfase6 2 2 6 10" xfId="15895"/>
    <cellStyle name="20% - Ênfase6 2 2 6 11" xfId="15896"/>
    <cellStyle name="20% - Ênfase6 2 2 6 12" xfId="15897"/>
    <cellStyle name="20% - Ênfase6 2 2 6 13" xfId="15898"/>
    <cellStyle name="20% - Ênfase6 2 2 6 2" xfId="15899"/>
    <cellStyle name="20% - Ênfase6 2 2 6 3" xfId="15900"/>
    <cellStyle name="20% - Ênfase6 2 2 6 4" xfId="15901"/>
    <cellStyle name="20% - Ênfase6 2 2 6 5" xfId="15902"/>
    <cellStyle name="20% - Ênfase6 2 2 6 6" xfId="15903"/>
    <cellStyle name="20% - Ênfase6 2 2 6 7" xfId="15904"/>
    <cellStyle name="20% - Ênfase6 2 2 6 8" xfId="15905"/>
    <cellStyle name="20% - Ênfase6 2 2 6 9" xfId="15906"/>
    <cellStyle name="20% - Ênfase6 2 2 7" xfId="15907"/>
    <cellStyle name="20% - Ênfase6 2 2 7 10" xfId="15908"/>
    <cellStyle name="20% - Ênfase6 2 2 7 11" xfId="15909"/>
    <cellStyle name="20% - Ênfase6 2 2 7 12" xfId="15910"/>
    <cellStyle name="20% - Ênfase6 2 2 7 13" xfId="15911"/>
    <cellStyle name="20% - Ênfase6 2 2 7 2" xfId="15912"/>
    <cellStyle name="20% - Ênfase6 2 2 7 3" xfId="15913"/>
    <cellStyle name="20% - Ênfase6 2 2 7 4" xfId="15914"/>
    <cellStyle name="20% - Ênfase6 2 2 7 5" xfId="15915"/>
    <cellStyle name="20% - Ênfase6 2 2 7 6" xfId="15916"/>
    <cellStyle name="20% - Ênfase6 2 2 7 7" xfId="15917"/>
    <cellStyle name="20% - Ênfase6 2 2 7 8" xfId="15918"/>
    <cellStyle name="20% - Ênfase6 2 2 7 9" xfId="15919"/>
    <cellStyle name="20% - Ênfase6 2 2 8" xfId="15920"/>
    <cellStyle name="20% - Ênfase6 2 2 8 10" xfId="15921"/>
    <cellStyle name="20% - Ênfase6 2 2 8 11" xfId="15922"/>
    <cellStyle name="20% - Ênfase6 2 2 8 12" xfId="15923"/>
    <cellStyle name="20% - Ênfase6 2 2 8 13" xfId="15924"/>
    <cellStyle name="20% - Ênfase6 2 2 8 2" xfId="15925"/>
    <cellStyle name="20% - Ênfase6 2 2 8 3" xfId="15926"/>
    <cellStyle name="20% - Ênfase6 2 2 8 4" xfId="15927"/>
    <cellStyle name="20% - Ênfase6 2 2 8 5" xfId="15928"/>
    <cellStyle name="20% - Ênfase6 2 2 8 6" xfId="15929"/>
    <cellStyle name="20% - Ênfase6 2 2 8 7" xfId="15930"/>
    <cellStyle name="20% - Ênfase6 2 2 8 8" xfId="15931"/>
    <cellStyle name="20% - Ênfase6 2 2 8 9" xfId="15932"/>
    <cellStyle name="20% - Ênfase6 2 2 9" xfId="15933"/>
    <cellStyle name="20% - Ênfase6 2 2 9 10" xfId="15934"/>
    <cellStyle name="20% - Ênfase6 2 2 9 11" xfId="15935"/>
    <cellStyle name="20% - Ênfase6 2 2 9 12" xfId="15936"/>
    <cellStyle name="20% - Ênfase6 2 2 9 13" xfId="15937"/>
    <cellStyle name="20% - Ênfase6 2 2 9 2" xfId="15938"/>
    <cellStyle name="20% - Ênfase6 2 2 9 3" xfId="15939"/>
    <cellStyle name="20% - Ênfase6 2 2 9 4" xfId="15940"/>
    <cellStyle name="20% - Ênfase6 2 2 9 5" xfId="15941"/>
    <cellStyle name="20% - Ênfase6 2 2 9 6" xfId="15942"/>
    <cellStyle name="20% - Ênfase6 2 2 9 7" xfId="15943"/>
    <cellStyle name="20% - Ênfase6 2 2 9 8" xfId="15944"/>
    <cellStyle name="20% - Ênfase6 2 2 9 9" xfId="15945"/>
    <cellStyle name="20% - Ênfase6 2 20" xfId="15946"/>
    <cellStyle name="20% - Ênfase6 2 21" xfId="15947"/>
    <cellStyle name="20% - Ênfase6 2 22" xfId="15948"/>
    <cellStyle name="20% - Ênfase6 2 23" xfId="15949"/>
    <cellStyle name="20% - Ênfase6 2 24" xfId="15950"/>
    <cellStyle name="20% - Ênfase6 2 3" xfId="15951"/>
    <cellStyle name="20% - Ênfase6 2 3 10" xfId="15952"/>
    <cellStyle name="20% - Ênfase6 2 3 11" xfId="15953"/>
    <cellStyle name="20% - Ênfase6 2 3 12" xfId="15954"/>
    <cellStyle name="20% - Ênfase6 2 3 13" xfId="15955"/>
    <cellStyle name="20% - Ênfase6 2 3 2" xfId="15956"/>
    <cellStyle name="20% - Ênfase6 2 3 3" xfId="15957"/>
    <cellStyle name="20% - Ênfase6 2 3 4" xfId="15958"/>
    <cellStyle name="20% - Ênfase6 2 3 5" xfId="15959"/>
    <cellStyle name="20% - Ênfase6 2 3 6" xfId="15960"/>
    <cellStyle name="20% - Ênfase6 2 3 7" xfId="15961"/>
    <cellStyle name="20% - Ênfase6 2 3 8" xfId="15962"/>
    <cellStyle name="20% - Ênfase6 2 3 9" xfId="15963"/>
    <cellStyle name="20% - Ênfase6 2 4" xfId="15964"/>
    <cellStyle name="20% - Ênfase6 2 4 10" xfId="15965"/>
    <cellStyle name="20% - Ênfase6 2 4 11" xfId="15966"/>
    <cellStyle name="20% - Ênfase6 2 4 12" xfId="15967"/>
    <cellStyle name="20% - Ênfase6 2 4 13" xfId="15968"/>
    <cellStyle name="20% - Ênfase6 2 4 2" xfId="15969"/>
    <cellStyle name="20% - Ênfase6 2 4 3" xfId="15970"/>
    <cellStyle name="20% - Ênfase6 2 4 4" xfId="15971"/>
    <cellStyle name="20% - Ênfase6 2 4 5" xfId="15972"/>
    <cellStyle name="20% - Ênfase6 2 4 6" xfId="15973"/>
    <cellStyle name="20% - Ênfase6 2 4 7" xfId="15974"/>
    <cellStyle name="20% - Ênfase6 2 4 8" xfId="15975"/>
    <cellStyle name="20% - Ênfase6 2 4 9" xfId="15976"/>
    <cellStyle name="20% - Ênfase6 2 5" xfId="15977"/>
    <cellStyle name="20% - Ênfase6 2 5 10" xfId="15978"/>
    <cellStyle name="20% - Ênfase6 2 5 11" xfId="15979"/>
    <cellStyle name="20% - Ênfase6 2 5 12" xfId="15980"/>
    <cellStyle name="20% - Ênfase6 2 5 13" xfId="15981"/>
    <cellStyle name="20% - Ênfase6 2 5 2" xfId="15982"/>
    <cellStyle name="20% - Ênfase6 2 5 3" xfId="15983"/>
    <cellStyle name="20% - Ênfase6 2 5 4" xfId="15984"/>
    <cellStyle name="20% - Ênfase6 2 5 5" xfId="15985"/>
    <cellStyle name="20% - Ênfase6 2 5 6" xfId="15986"/>
    <cellStyle name="20% - Ênfase6 2 5 7" xfId="15987"/>
    <cellStyle name="20% - Ênfase6 2 5 8" xfId="15988"/>
    <cellStyle name="20% - Ênfase6 2 5 9" xfId="15989"/>
    <cellStyle name="20% - Ênfase6 2 6" xfId="15990"/>
    <cellStyle name="20% - Ênfase6 2 6 10" xfId="15991"/>
    <cellStyle name="20% - Ênfase6 2 6 11" xfId="15992"/>
    <cellStyle name="20% - Ênfase6 2 6 12" xfId="15993"/>
    <cellStyle name="20% - Ênfase6 2 6 13" xfId="15994"/>
    <cellStyle name="20% - Ênfase6 2 6 2" xfId="15995"/>
    <cellStyle name="20% - Ênfase6 2 6 3" xfId="15996"/>
    <cellStyle name="20% - Ênfase6 2 6 4" xfId="15997"/>
    <cellStyle name="20% - Ênfase6 2 6 5" xfId="15998"/>
    <cellStyle name="20% - Ênfase6 2 6 6" xfId="15999"/>
    <cellStyle name="20% - Ênfase6 2 6 7" xfId="16000"/>
    <cellStyle name="20% - Ênfase6 2 6 8" xfId="16001"/>
    <cellStyle name="20% - Ênfase6 2 6 9" xfId="16002"/>
    <cellStyle name="20% - Ênfase6 2 7" xfId="16003"/>
    <cellStyle name="20% - Ênfase6 2 7 10" xfId="16004"/>
    <cellStyle name="20% - Ênfase6 2 7 11" xfId="16005"/>
    <cellStyle name="20% - Ênfase6 2 7 12" xfId="16006"/>
    <cellStyle name="20% - Ênfase6 2 7 13" xfId="16007"/>
    <cellStyle name="20% - Ênfase6 2 7 2" xfId="16008"/>
    <cellStyle name="20% - Ênfase6 2 7 3" xfId="16009"/>
    <cellStyle name="20% - Ênfase6 2 7 4" xfId="16010"/>
    <cellStyle name="20% - Ênfase6 2 7 5" xfId="16011"/>
    <cellStyle name="20% - Ênfase6 2 7 6" xfId="16012"/>
    <cellStyle name="20% - Ênfase6 2 7 7" xfId="16013"/>
    <cellStyle name="20% - Ênfase6 2 7 8" xfId="16014"/>
    <cellStyle name="20% - Ênfase6 2 7 9" xfId="16015"/>
    <cellStyle name="20% - Ênfase6 2 8" xfId="16016"/>
    <cellStyle name="20% - Ênfase6 2 8 10" xfId="16017"/>
    <cellStyle name="20% - Ênfase6 2 8 11" xfId="16018"/>
    <cellStyle name="20% - Ênfase6 2 8 12" xfId="16019"/>
    <cellStyle name="20% - Ênfase6 2 8 13" xfId="16020"/>
    <cellStyle name="20% - Ênfase6 2 8 2" xfId="16021"/>
    <cellStyle name="20% - Ênfase6 2 8 3" xfId="16022"/>
    <cellStyle name="20% - Ênfase6 2 8 4" xfId="16023"/>
    <cellStyle name="20% - Ênfase6 2 8 5" xfId="16024"/>
    <cellStyle name="20% - Ênfase6 2 8 6" xfId="16025"/>
    <cellStyle name="20% - Ênfase6 2 8 7" xfId="16026"/>
    <cellStyle name="20% - Ênfase6 2 8 8" xfId="16027"/>
    <cellStyle name="20% - Ênfase6 2 8 9" xfId="16028"/>
    <cellStyle name="20% - Ênfase6 2 9" xfId="16029"/>
    <cellStyle name="20% - Ênfase6 2 9 10" xfId="16030"/>
    <cellStyle name="20% - Ênfase6 2 9 11" xfId="16031"/>
    <cellStyle name="20% - Ênfase6 2 9 12" xfId="16032"/>
    <cellStyle name="20% - Ênfase6 2 9 13" xfId="16033"/>
    <cellStyle name="20% - Ênfase6 2 9 2" xfId="16034"/>
    <cellStyle name="20% - Ênfase6 2 9 3" xfId="16035"/>
    <cellStyle name="20% - Ênfase6 2 9 4" xfId="16036"/>
    <cellStyle name="20% - Ênfase6 2 9 5" xfId="16037"/>
    <cellStyle name="20% - Ênfase6 2 9 6" xfId="16038"/>
    <cellStyle name="20% - Ênfase6 2 9 7" xfId="16039"/>
    <cellStyle name="20% - Ênfase6 2 9 8" xfId="16040"/>
    <cellStyle name="20% - Ênfase6 2 9 9" xfId="16041"/>
    <cellStyle name="20% - Ênfase6 20" xfId="16042"/>
    <cellStyle name="20% - Ênfase6 20 10" xfId="16043"/>
    <cellStyle name="20% - Ênfase6 20 11" xfId="16044"/>
    <cellStyle name="20% - Ênfase6 20 12" xfId="16045"/>
    <cellStyle name="20% - Ênfase6 20 13" xfId="16046"/>
    <cellStyle name="20% - Ênfase6 20 2" xfId="16047"/>
    <cellStyle name="20% - Ênfase6 20 3" xfId="16048"/>
    <cellStyle name="20% - Ênfase6 20 4" xfId="16049"/>
    <cellStyle name="20% - Ênfase6 20 5" xfId="16050"/>
    <cellStyle name="20% - Ênfase6 20 6" xfId="16051"/>
    <cellStyle name="20% - Ênfase6 20 7" xfId="16052"/>
    <cellStyle name="20% - Ênfase6 20 8" xfId="16053"/>
    <cellStyle name="20% - Ênfase6 20 9" xfId="16054"/>
    <cellStyle name="20% - Ênfase6 21" xfId="16055"/>
    <cellStyle name="20% - Ênfase6 21 10" xfId="16056"/>
    <cellStyle name="20% - Ênfase6 21 11" xfId="16057"/>
    <cellStyle name="20% - Ênfase6 21 12" xfId="16058"/>
    <cellStyle name="20% - Ênfase6 21 13" xfId="16059"/>
    <cellStyle name="20% - Ênfase6 21 2" xfId="16060"/>
    <cellStyle name="20% - Ênfase6 21 3" xfId="16061"/>
    <cellStyle name="20% - Ênfase6 21 4" xfId="16062"/>
    <cellStyle name="20% - Ênfase6 21 5" xfId="16063"/>
    <cellStyle name="20% - Ênfase6 21 6" xfId="16064"/>
    <cellStyle name="20% - Ênfase6 21 7" xfId="16065"/>
    <cellStyle name="20% - Ênfase6 21 8" xfId="16066"/>
    <cellStyle name="20% - Ênfase6 21 9" xfId="16067"/>
    <cellStyle name="20% - Ênfase6 22" xfId="16068"/>
    <cellStyle name="20% - Ênfase6 23" xfId="16069"/>
    <cellStyle name="20% - Ênfase6 24" xfId="16070"/>
    <cellStyle name="20% - Ênfase6 25" xfId="16071"/>
    <cellStyle name="20% - Ênfase6 26" xfId="16072"/>
    <cellStyle name="20% - Ênfase6 27" xfId="16073"/>
    <cellStyle name="20% - Ênfase6 28" xfId="16074"/>
    <cellStyle name="20% - Ênfase6 29" xfId="16075"/>
    <cellStyle name="20% - Ênfase6 3" xfId="16076"/>
    <cellStyle name="20% - Ênfase6 3 10" xfId="16077"/>
    <cellStyle name="20% - Ênfase6 3 10 10" xfId="16078"/>
    <cellStyle name="20% - Ênfase6 3 10 11" xfId="16079"/>
    <cellStyle name="20% - Ênfase6 3 10 12" xfId="16080"/>
    <cellStyle name="20% - Ênfase6 3 10 13" xfId="16081"/>
    <cellStyle name="20% - Ênfase6 3 10 2" xfId="16082"/>
    <cellStyle name="20% - Ênfase6 3 10 3" xfId="16083"/>
    <cellStyle name="20% - Ênfase6 3 10 4" xfId="16084"/>
    <cellStyle name="20% - Ênfase6 3 10 5" xfId="16085"/>
    <cellStyle name="20% - Ênfase6 3 10 6" xfId="16086"/>
    <cellStyle name="20% - Ênfase6 3 10 7" xfId="16087"/>
    <cellStyle name="20% - Ênfase6 3 10 8" xfId="16088"/>
    <cellStyle name="20% - Ênfase6 3 10 9" xfId="16089"/>
    <cellStyle name="20% - Ênfase6 3 11" xfId="16090"/>
    <cellStyle name="20% - Ênfase6 3 11 10" xfId="16091"/>
    <cellStyle name="20% - Ênfase6 3 11 11" xfId="16092"/>
    <cellStyle name="20% - Ênfase6 3 11 12" xfId="16093"/>
    <cellStyle name="20% - Ênfase6 3 11 13" xfId="16094"/>
    <cellStyle name="20% - Ênfase6 3 11 2" xfId="16095"/>
    <cellStyle name="20% - Ênfase6 3 11 3" xfId="16096"/>
    <cellStyle name="20% - Ênfase6 3 11 4" xfId="16097"/>
    <cellStyle name="20% - Ênfase6 3 11 5" xfId="16098"/>
    <cellStyle name="20% - Ênfase6 3 11 6" xfId="16099"/>
    <cellStyle name="20% - Ênfase6 3 11 7" xfId="16100"/>
    <cellStyle name="20% - Ênfase6 3 11 8" xfId="16101"/>
    <cellStyle name="20% - Ênfase6 3 11 9" xfId="16102"/>
    <cellStyle name="20% - Ênfase6 3 12" xfId="16103"/>
    <cellStyle name="20% - Ênfase6 3 12 10" xfId="16104"/>
    <cellStyle name="20% - Ênfase6 3 12 11" xfId="16105"/>
    <cellStyle name="20% - Ênfase6 3 12 12" xfId="16106"/>
    <cellStyle name="20% - Ênfase6 3 12 13" xfId="16107"/>
    <cellStyle name="20% - Ênfase6 3 12 2" xfId="16108"/>
    <cellStyle name="20% - Ênfase6 3 12 3" xfId="16109"/>
    <cellStyle name="20% - Ênfase6 3 12 4" xfId="16110"/>
    <cellStyle name="20% - Ênfase6 3 12 5" xfId="16111"/>
    <cellStyle name="20% - Ênfase6 3 12 6" xfId="16112"/>
    <cellStyle name="20% - Ênfase6 3 12 7" xfId="16113"/>
    <cellStyle name="20% - Ênfase6 3 12 8" xfId="16114"/>
    <cellStyle name="20% - Ênfase6 3 12 9" xfId="16115"/>
    <cellStyle name="20% - Ênfase6 3 13" xfId="16116"/>
    <cellStyle name="20% - Ênfase6 3 14" xfId="16117"/>
    <cellStyle name="20% - Ênfase6 3 15" xfId="16118"/>
    <cellStyle name="20% - Ênfase6 3 16" xfId="16119"/>
    <cellStyle name="20% - Ênfase6 3 17" xfId="16120"/>
    <cellStyle name="20% - Ênfase6 3 18" xfId="16121"/>
    <cellStyle name="20% - Ênfase6 3 19" xfId="16122"/>
    <cellStyle name="20% - Ênfase6 3 2" xfId="16123"/>
    <cellStyle name="20% - Ênfase6 3 2 10" xfId="16124"/>
    <cellStyle name="20% - Ênfase6 3 2 10 10" xfId="16125"/>
    <cellStyle name="20% - Ênfase6 3 2 10 11" xfId="16126"/>
    <cellStyle name="20% - Ênfase6 3 2 10 12" xfId="16127"/>
    <cellStyle name="20% - Ênfase6 3 2 10 13" xfId="16128"/>
    <cellStyle name="20% - Ênfase6 3 2 10 2" xfId="16129"/>
    <cellStyle name="20% - Ênfase6 3 2 10 3" xfId="16130"/>
    <cellStyle name="20% - Ênfase6 3 2 10 4" xfId="16131"/>
    <cellStyle name="20% - Ênfase6 3 2 10 5" xfId="16132"/>
    <cellStyle name="20% - Ênfase6 3 2 10 6" xfId="16133"/>
    <cellStyle name="20% - Ênfase6 3 2 10 7" xfId="16134"/>
    <cellStyle name="20% - Ênfase6 3 2 10 8" xfId="16135"/>
    <cellStyle name="20% - Ênfase6 3 2 10 9" xfId="16136"/>
    <cellStyle name="20% - Ênfase6 3 2 11" xfId="16137"/>
    <cellStyle name="20% - Ênfase6 3 2 11 10" xfId="16138"/>
    <cellStyle name="20% - Ênfase6 3 2 11 11" xfId="16139"/>
    <cellStyle name="20% - Ênfase6 3 2 11 12" xfId="16140"/>
    <cellStyle name="20% - Ênfase6 3 2 11 13" xfId="16141"/>
    <cellStyle name="20% - Ênfase6 3 2 11 2" xfId="16142"/>
    <cellStyle name="20% - Ênfase6 3 2 11 3" xfId="16143"/>
    <cellStyle name="20% - Ênfase6 3 2 11 4" xfId="16144"/>
    <cellStyle name="20% - Ênfase6 3 2 11 5" xfId="16145"/>
    <cellStyle name="20% - Ênfase6 3 2 11 6" xfId="16146"/>
    <cellStyle name="20% - Ênfase6 3 2 11 7" xfId="16147"/>
    <cellStyle name="20% - Ênfase6 3 2 11 8" xfId="16148"/>
    <cellStyle name="20% - Ênfase6 3 2 11 9" xfId="16149"/>
    <cellStyle name="20% - Ênfase6 3 2 12" xfId="16150"/>
    <cellStyle name="20% - Ênfase6 3 2 13" xfId="16151"/>
    <cellStyle name="20% - Ênfase6 3 2 14" xfId="16152"/>
    <cellStyle name="20% - Ênfase6 3 2 15" xfId="16153"/>
    <cellStyle name="20% - Ênfase6 3 2 16" xfId="16154"/>
    <cellStyle name="20% - Ênfase6 3 2 17" xfId="16155"/>
    <cellStyle name="20% - Ênfase6 3 2 18" xfId="16156"/>
    <cellStyle name="20% - Ênfase6 3 2 19" xfId="16157"/>
    <cellStyle name="20% - Ênfase6 3 2 2" xfId="16158"/>
    <cellStyle name="20% - Ênfase6 3 2 2 10" xfId="16159"/>
    <cellStyle name="20% - Ênfase6 3 2 2 11" xfId="16160"/>
    <cellStyle name="20% - Ênfase6 3 2 2 12" xfId="16161"/>
    <cellStyle name="20% - Ênfase6 3 2 2 13" xfId="16162"/>
    <cellStyle name="20% - Ênfase6 3 2 2 2" xfId="16163"/>
    <cellStyle name="20% - Ênfase6 3 2 2 3" xfId="16164"/>
    <cellStyle name="20% - Ênfase6 3 2 2 4" xfId="16165"/>
    <cellStyle name="20% - Ênfase6 3 2 2 5" xfId="16166"/>
    <cellStyle name="20% - Ênfase6 3 2 2 6" xfId="16167"/>
    <cellStyle name="20% - Ênfase6 3 2 2 7" xfId="16168"/>
    <cellStyle name="20% - Ênfase6 3 2 2 8" xfId="16169"/>
    <cellStyle name="20% - Ênfase6 3 2 2 9" xfId="16170"/>
    <cellStyle name="20% - Ênfase6 3 2 20" xfId="16171"/>
    <cellStyle name="20% - Ênfase6 3 2 21" xfId="16172"/>
    <cellStyle name="20% - Ênfase6 3 2 22" xfId="16173"/>
    <cellStyle name="20% - Ênfase6 3 2 23" xfId="16174"/>
    <cellStyle name="20% - Ênfase6 3 2 3" xfId="16175"/>
    <cellStyle name="20% - Ênfase6 3 2 3 10" xfId="16176"/>
    <cellStyle name="20% - Ênfase6 3 2 3 11" xfId="16177"/>
    <cellStyle name="20% - Ênfase6 3 2 3 12" xfId="16178"/>
    <cellStyle name="20% - Ênfase6 3 2 3 13" xfId="16179"/>
    <cellStyle name="20% - Ênfase6 3 2 3 2" xfId="16180"/>
    <cellStyle name="20% - Ênfase6 3 2 3 3" xfId="16181"/>
    <cellStyle name="20% - Ênfase6 3 2 3 4" xfId="16182"/>
    <cellStyle name="20% - Ênfase6 3 2 3 5" xfId="16183"/>
    <cellStyle name="20% - Ênfase6 3 2 3 6" xfId="16184"/>
    <cellStyle name="20% - Ênfase6 3 2 3 7" xfId="16185"/>
    <cellStyle name="20% - Ênfase6 3 2 3 8" xfId="16186"/>
    <cellStyle name="20% - Ênfase6 3 2 3 9" xfId="16187"/>
    <cellStyle name="20% - Ênfase6 3 2 4" xfId="16188"/>
    <cellStyle name="20% - Ênfase6 3 2 4 10" xfId="16189"/>
    <cellStyle name="20% - Ênfase6 3 2 4 11" xfId="16190"/>
    <cellStyle name="20% - Ênfase6 3 2 4 12" xfId="16191"/>
    <cellStyle name="20% - Ênfase6 3 2 4 13" xfId="16192"/>
    <cellStyle name="20% - Ênfase6 3 2 4 2" xfId="16193"/>
    <cellStyle name="20% - Ênfase6 3 2 4 3" xfId="16194"/>
    <cellStyle name="20% - Ênfase6 3 2 4 4" xfId="16195"/>
    <cellStyle name="20% - Ênfase6 3 2 4 5" xfId="16196"/>
    <cellStyle name="20% - Ênfase6 3 2 4 6" xfId="16197"/>
    <cellStyle name="20% - Ênfase6 3 2 4 7" xfId="16198"/>
    <cellStyle name="20% - Ênfase6 3 2 4 8" xfId="16199"/>
    <cellStyle name="20% - Ênfase6 3 2 4 9" xfId="16200"/>
    <cellStyle name="20% - Ênfase6 3 2 5" xfId="16201"/>
    <cellStyle name="20% - Ênfase6 3 2 5 10" xfId="16202"/>
    <cellStyle name="20% - Ênfase6 3 2 5 11" xfId="16203"/>
    <cellStyle name="20% - Ênfase6 3 2 5 12" xfId="16204"/>
    <cellStyle name="20% - Ênfase6 3 2 5 13" xfId="16205"/>
    <cellStyle name="20% - Ênfase6 3 2 5 2" xfId="16206"/>
    <cellStyle name="20% - Ênfase6 3 2 5 3" xfId="16207"/>
    <cellStyle name="20% - Ênfase6 3 2 5 4" xfId="16208"/>
    <cellStyle name="20% - Ênfase6 3 2 5 5" xfId="16209"/>
    <cellStyle name="20% - Ênfase6 3 2 5 6" xfId="16210"/>
    <cellStyle name="20% - Ênfase6 3 2 5 7" xfId="16211"/>
    <cellStyle name="20% - Ênfase6 3 2 5 8" xfId="16212"/>
    <cellStyle name="20% - Ênfase6 3 2 5 9" xfId="16213"/>
    <cellStyle name="20% - Ênfase6 3 2 6" xfId="16214"/>
    <cellStyle name="20% - Ênfase6 3 2 6 10" xfId="16215"/>
    <cellStyle name="20% - Ênfase6 3 2 6 11" xfId="16216"/>
    <cellStyle name="20% - Ênfase6 3 2 6 12" xfId="16217"/>
    <cellStyle name="20% - Ênfase6 3 2 6 13" xfId="16218"/>
    <cellStyle name="20% - Ênfase6 3 2 6 2" xfId="16219"/>
    <cellStyle name="20% - Ênfase6 3 2 6 3" xfId="16220"/>
    <cellStyle name="20% - Ênfase6 3 2 6 4" xfId="16221"/>
    <cellStyle name="20% - Ênfase6 3 2 6 5" xfId="16222"/>
    <cellStyle name="20% - Ênfase6 3 2 6 6" xfId="16223"/>
    <cellStyle name="20% - Ênfase6 3 2 6 7" xfId="16224"/>
    <cellStyle name="20% - Ênfase6 3 2 6 8" xfId="16225"/>
    <cellStyle name="20% - Ênfase6 3 2 6 9" xfId="16226"/>
    <cellStyle name="20% - Ênfase6 3 2 7" xfId="16227"/>
    <cellStyle name="20% - Ênfase6 3 2 7 10" xfId="16228"/>
    <cellStyle name="20% - Ênfase6 3 2 7 11" xfId="16229"/>
    <cellStyle name="20% - Ênfase6 3 2 7 12" xfId="16230"/>
    <cellStyle name="20% - Ênfase6 3 2 7 13" xfId="16231"/>
    <cellStyle name="20% - Ênfase6 3 2 7 2" xfId="16232"/>
    <cellStyle name="20% - Ênfase6 3 2 7 3" xfId="16233"/>
    <cellStyle name="20% - Ênfase6 3 2 7 4" xfId="16234"/>
    <cellStyle name="20% - Ênfase6 3 2 7 5" xfId="16235"/>
    <cellStyle name="20% - Ênfase6 3 2 7 6" xfId="16236"/>
    <cellStyle name="20% - Ênfase6 3 2 7 7" xfId="16237"/>
    <cellStyle name="20% - Ênfase6 3 2 7 8" xfId="16238"/>
    <cellStyle name="20% - Ênfase6 3 2 7 9" xfId="16239"/>
    <cellStyle name="20% - Ênfase6 3 2 8" xfId="16240"/>
    <cellStyle name="20% - Ênfase6 3 2 8 10" xfId="16241"/>
    <cellStyle name="20% - Ênfase6 3 2 8 11" xfId="16242"/>
    <cellStyle name="20% - Ênfase6 3 2 8 12" xfId="16243"/>
    <cellStyle name="20% - Ênfase6 3 2 8 13" xfId="16244"/>
    <cellStyle name="20% - Ênfase6 3 2 8 2" xfId="16245"/>
    <cellStyle name="20% - Ênfase6 3 2 8 3" xfId="16246"/>
    <cellStyle name="20% - Ênfase6 3 2 8 4" xfId="16247"/>
    <cellStyle name="20% - Ênfase6 3 2 8 5" xfId="16248"/>
    <cellStyle name="20% - Ênfase6 3 2 8 6" xfId="16249"/>
    <cellStyle name="20% - Ênfase6 3 2 8 7" xfId="16250"/>
    <cellStyle name="20% - Ênfase6 3 2 8 8" xfId="16251"/>
    <cellStyle name="20% - Ênfase6 3 2 8 9" xfId="16252"/>
    <cellStyle name="20% - Ênfase6 3 2 9" xfId="16253"/>
    <cellStyle name="20% - Ênfase6 3 2 9 10" xfId="16254"/>
    <cellStyle name="20% - Ênfase6 3 2 9 11" xfId="16255"/>
    <cellStyle name="20% - Ênfase6 3 2 9 12" xfId="16256"/>
    <cellStyle name="20% - Ênfase6 3 2 9 13" xfId="16257"/>
    <cellStyle name="20% - Ênfase6 3 2 9 2" xfId="16258"/>
    <cellStyle name="20% - Ênfase6 3 2 9 3" xfId="16259"/>
    <cellStyle name="20% - Ênfase6 3 2 9 4" xfId="16260"/>
    <cellStyle name="20% - Ênfase6 3 2 9 5" xfId="16261"/>
    <cellStyle name="20% - Ênfase6 3 2 9 6" xfId="16262"/>
    <cellStyle name="20% - Ênfase6 3 2 9 7" xfId="16263"/>
    <cellStyle name="20% - Ênfase6 3 2 9 8" xfId="16264"/>
    <cellStyle name="20% - Ênfase6 3 2 9 9" xfId="16265"/>
    <cellStyle name="20% - Ênfase6 3 20" xfId="16266"/>
    <cellStyle name="20% - Ênfase6 3 21" xfId="16267"/>
    <cellStyle name="20% - Ênfase6 3 22" xfId="16268"/>
    <cellStyle name="20% - Ênfase6 3 23" xfId="16269"/>
    <cellStyle name="20% - Ênfase6 3 24" xfId="16270"/>
    <cellStyle name="20% - Ênfase6 3 3" xfId="16271"/>
    <cellStyle name="20% - Ênfase6 3 3 10" xfId="16272"/>
    <cellStyle name="20% - Ênfase6 3 3 11" xfId="16273"/>
    <cellStyle name="20% - Ênfase6 3 3 12" xfId="16274"/>
    <cellStyle name="20% - Ênfase6 3 3 13" xfId="16275"/>
    <cellStyle name="20% - Ênfase6 3 3 2" xfId="16276"/>
    <cellStyle name="20% - Ênfase6 3 3 3" xfId="16277"/>
    <cellStyle name="20% - Ênfase6 3 3 4" xfId="16278"/>
    <cellStyle name="20% - Ênfase6 3 3 5" xfId="16279"/>
    <cellStyle name="20% - Ênfase6 3 3 6" xfId="16280"/>
    <cellStyle name="20% - Ênfase6 3 3 7" xfId="16281"/>
    <cellStyle name="20% - Ênfase6 3 3 8" xfId="16282"/>
    <cellStyle name="20% - Ênfase6 3 3 9" xfId="16283"/>
    <cellStyle name="20% - Ênfase6 3 4" xfId="16284"/>
    <cellStyle name="20% - Ênfase6 3 4 10" xfId="16285"/>
    <cellStyle name="20% - Ênfase6 3 4 11" xfId="16286"/>
    <cellStyle name="20% - Ênfase6 3 4 12" xfId="16287"/>
    <cellStyle name="20% - Ênfase6 3 4 13" xfId="16288"/>
    <cellStyle name="20% - Ênfase6 3 4 2" xfId="16289"/>
    <cellStyle name="20% - Ênfase6 3 4 3" xfId="16290"/>
    <cellStyle name="20% - Ênfase6 3 4 4" xfId="16291"/>
    <cellStyle name="20% - Ênfase6 3 4 5" xfId="16292"/>
    <cellStyle name="20% - Ênfase6 3 4 6" xfId="16293"/>
    <cellStyle name="20% - Ênfase6 3 4 7" xfId="16294"/>
    <cellStyle name="20% - Ênfase6 3 4 8" xfId="16295"/>
    <cellStyle name="20% - Ênfase6 3 4 9" xfId="16296"/>
    <cellStyle name="20% - Ênfase6 3 5" xfId="16297"/>
    <cellStyle name="20% - Ênfase6 3 5 10" xfId="16298"/>
    <cellStyle name="20% - Ênfase6 3 5 11" xfId="16299"/>
    <cellStyle name="20% - Ênfase6 3 5 12" xfId="16300"/>
    <cellStyle name="20% - Ênfase6 3 5 13" xfId="16301"/>
    <cellStyle name="20% - Ênfase6 3 5 2" xfId="16302"/>
    <cellStyle name="20% - Ênfase6 3 5 3" xfId="16303"/>
    <cellStyle name="20% - Ênfase6 3 5 4" xfId="16304"/>
    <cellStyle name="20% - Ênfase6 3 5 5" xfId="16305"/>
    <cellStyle name="20% - Ênfase6 3 5 6" xfId="16306"/>
    <cellStyle name="20% - Ênfase6 3 5 7" xfId="16307"/>
    <cellStyle name="20% - Ênfase6 3 5 8" xfId="16308"/>
    <cellStyle name="20% - Ênfase6 3 5 9" xfId="16309"/>
    <cellStyle name="20% - Ênfase6 3 6" xfId="16310"/>
    <cellStyle name="20% - Ênfase6 3 6 10" xfId="16311"/>
    <cellStyle name="20% - Ênfase6 3 6 11" xfId="16312"/>
    <cellStyle name="20% - Ênfase6 3 6 12" xfId="16313"/>
    <cellStyle name="20% - Ênfase6 3 6 13" xfId="16314"/>
    <cellStyle name="20% - Ênfase6 3 6 2" xfId="16315"/>
    <cellStyle name="20% - Ênfase6 3 6 3" xfId="16316"/>
    <cellStyle name="20% - Ênfase6 3 6 4" xfId="16317"/>
    <cellStyle name="20% - Ênfase6 3 6 5" xfId="16318"/>
    <cellStyle name="20% - Ênfase6 3 6 6" xfId="16319"/>
    <cellStyle name="20% - Ênfase6 3 6 7" xfId="16320"/>
    <cellStyle name="20% - Ênfase6 3 6 8" xfId="16321"/>
    <cellStyle name="20% - Ênfase6 3 6 9" xfId="16322"/>
    <cellStyle name="20% - Ênfase6 3 7" xfId="16323"/>
    <cellStyle name="20% - Ênfase6 3 7 10" xfId="16324"/>
    <cellStyle name="20% - Ênfase6 3 7 11" xfId="16325"/>
    <cellStyle name="20% - Ênfase6 3 7 12" xfId="16326"/>
    <cellStyle name="20% - Ênfase6 3 7 13" xfId="16327"/>
    <cellStyle name="20% - Ênfase6 3 7 2" xfId="16328"/>
    <cellStyle name="20% - Ênfase6 3 7 3" xfId="16329"/>
    <cellStyle name="20% - Ênfase6 3 7 4" xfId="16330"/>
    <cellStyle name="20% - Ênfase6 3 7 5" xfId="16331"/>
    <cellStyle name="20% - Ênfase6 3 7 6" xfId="16332"/>
    <cellStyle name="20% - Ênfase6 3 7 7" xfId="16333"/>
    <cellStyle name="20% - Ênfase6 3 7 8" xfId="16334"/>
    <cellStyle name="20% - Ênfase6 3 7 9" xfId="16335"/>
    <cellStyle name="20% - Ênfase6 3 8" xfId="16336"/>
    <cellStyle name="20% - Ênfase6 3 8 10" xfId="16337"/>
    <cellStyle name="20% - Ênfase6 3 8 11" xfId="16338"/>
    <cellStyle name="20% - Ênfase6 3 8 12" xfId="16339"/>
    <cellStyle name="20% - Ênfase6 3 8 13" xfId="16340"/>
    <cellStyle name="20% - Ênfase6 3 8 2" xfId="16341"/>
    <cellStyle name="20% - Ênfase6 3 8 3" xfId="16342"/>
    <cellStyle name="20% - Ênfase6 3 8 4" xfId="16343"/>
    <cellStyle name="20% - Ênfase6 3 8 5" xfId="16344"/>
    <cellStyle name="20% - Ênfase6 3 8 6" xfId="16345"/>
    <cellStyle name="20% - Ênfase6 3 8 7" xfId="16346"/>
    <cellStyle name="20% - Ênfase6 3 8 8" xfId="16347"/>
    <cellStyle name="20% - Ênfase6 3 8 9" xfId="16348"/>
    <cellStyle name="20% - Ênfase6 3 9" xfId="16349"/>
    <cellStyle name="20% - Ênfase6 3 9 10" xfId="16350"/>
    <cellStyle name="20% - Ênfase6 3 9 11" xfId="16351"/>
    <cellStyle name="20% - Ênfase6 3 9 12" xfId="16352"/>
    <cellStyle name="20% - Ênfase6 3 9 13" xfId="16353"/>
    <cellStyle name="20% - Ênfase6 3 9 2" xfId="16354"/>
    <cellStyle name="20% - Ênfase6 3 9 3" xfId="16355"/>
    <cellStyle name="20% - Ênfase6 3 9 4" xfId="16356"/>
    <cellStyle name="20% - Ênfase6 3 9 5" xfId="16357"/>
    <cellStyle name="20% - Ênfase6 3 9 6" xfId="16358"/>
    <cellStyle name="20% - Ênfase6 3 9 7" xfId="16359"/>
    <cellStyle name="20% - Ênfase6 3 9 8" xfId="16360"/>
    <cellStyle name="20% - Ênfase6 3 9 9" xfId="16361"/>
    <cellStyle name="20% - Ênfase6 30" xfId="16362"/>
    <cellStyle name="20% - Ênfase6 31" xfId="16363"/>
    <cellStyle name="20% - Ênfase6 32" xfId="16364"/>
    <cellStyle name="20% - Ênfase6 33" xfId="16365"/>
    <cellStyle name="20% - Ênfase6 34" xfId="16366"/>
    <cellStyle name="20% - Ênfase6 35" xfId="16367"/>
    <cellStyle name="20% - Ênfase6 36" xfId="16368"/>
    <cellStyle name="20% - Ênfase6 37" xfId="16369"/>
    <cellStyle name="20% - Ênfase6 38" xfId="16370"/>
    <cellStyle name="20% - Ênfase6 39" xfId="16371"/>
    <cellStyle name="20% - Ênfase6 4" xfId="16372"/>
    <cellStyle name="20% - Ênfase6 4 10" xfId="16373"/>
    <cellStyle name="20% - Ênfase6 4 10 10" xfId="16374"/>
    <cellStyle name="20% - Ênfase6 4 10 11" xfId="16375"/>
    <cellStyle name="20% - Ênfase6 4 10 12" xfId="16376"/>
    <cellStyle name="20% - Ênfase6 4 10 13" xfId="16377"/>
    <cellStyle name="20% - Ênfase6 4 10 2" xfId="16378"/>
    <cellStyle name="20% - Ênfase6 4 10 3" xfId="16379"/>
    <cellStyle name="20% - Ênfase6 4 10 4" xfId="16380"/>
    <cellStyle name="20% - Ênfase6 4 10 5" xfId="16381"/>
    <cellStyle name="20% - Ênfase6 4 10 6" xfId="16382"/>
    <cellStyle name="20% - Ênfase6 4 10 7" xfId="16383"/>
    <cellStyle name="20% - Ênfase6 4 10 8" xfId="16384"/>
    <cellStyle name="20% - Ênfase6 4 10 9" xfId="16385"/>
    <cellStyle name="20% - Ênfase6 4 11" xfId="16386"/>
    <cellStyle name="20% - Ênfase6 4 11 10" xfId="16387"/>
    <cellStyle name="20% - Ênfase6 4 11 11" xfId="16388"/>
    <cellStyle name="20% - Ênfase6 4 11 12" xfId="16389"/>
    <cellStyle name="20% - Ênfase6 4 11 13" xfId="16390"/>
    <cellStyle name="20% - Ênfase6 4 11 2" xfId="16391"/>
    <cellStyle name="20% - Ênfase6 4 11 3" xfId="16392"/>
    <cellStyle name="20% - Ênfase6 4 11 4" xfId="16393"/>
    <cellStyle name="20% - Ênfase6 4 11 5" xfId="16394"/>
    <cellStyle name="20% - Ênfase6 4 11 6" xfId="16395"/>
    <cellStyle name="20% - Ênfase6 4 11 7" xfId="16396"/>
    <cellStyle name="20% - Ênfase6 4 11 8" xfId="16397"/>
    <cellStyle name="20% - Ênfase6 4 11 9" xfId="16398"/>
    <cellStyle name="20% - Ênfase6 4 12" xfId="16399"/>
    <cellStyle name="20% - Ênfase6 4 12 10" xfId="16400"/>
    <cellStyle name="20% - Ênfase6 4 12 11" xfId="16401"/>
    <cellStyle name="20% - Ênfase6 4 12 12" xfId="16402"/>
    <cellStyle name="20% - Ênfase6 4 12 13" xfId="16403"/>
    <cellStyle name="20% - Ênfase6 4 12 2" xfId="16404"/>
    <cellStyle name="20% - Ênfase6 4 12 3" xfId="16405"/>
    <cellStyle name="20% - Ênfase6 4 12 4" xfId="16406"/>
    <cellStyle name="20% - Ênfase6 4 12 5" xfId="16407"/>
    <cellStyle name="20% - Ênfase6 4 12 6" xfId="16408"/>
    <cellStyle name="20% - Ênfase6 4 12 7" xfId="16409"/>
    <cellStyle name="20% - Ênfase6 4 12 8" xfId="16410"/>
    <cellStyle name="20% - Ênfase6 4 12 9" xfId="16411"/>
    <cellStyle name="20% - Ênfase6 4 13" xfId="16412"/>
    <cellStyle name="20% - Ênfase6 4 14" xfId="16413"/>
    <cellStyle name="20% - Ênfase6 4 15" xfId="16414"/>
    <cellStyle name="20% - Ênfase6 4 16" xfId="16415"/>
    <cellStyle name="20% - Ênfase6 4 17" xfId="16416"/>
    <cellStyle name="20% - Ênfase6 4 18" xfId="16417"/>
    <cellStyle name="20% - Ênfase6 4 19" xfId="16418"/>
    <cellStyle name="20% - Ênfase6 4 2" xfId="16419"/>
    <cellStyle name="20% - Ênfase6 4 2 10" xfId="16420"/>
    <cellStyle name="20% - Ênfase6 4 2 10 10" xfId="16421"/>
    <cellStyle name="20% - Ênfase6 4 2 10 11" xfId="16422"/>
    <cellStyle name="20% - Ênfase6 4 2 10 12" xfId="16423"/>
    <cellStyle name="20% - Ênfase6 4 2 10 13" xfId="16424"/>
    <cellStyle name="20% - Ênfase6 4 2 10 2" xfId="16425"/>
    <cellStyle name="20% - Ênfase6 4 2 10 3" xfId="16426"/>
    <cellStyle name="20% - Ênfase6 4 2 10 4" xfId="16427"/>
    <cellStyle name="20% - Ênfase6 4 2 10 5" xfId="16428"/>
    <cellStyle name="20% - Ênfase6 4 2 10 6" xfId="16429"/>
    <cellStyle name="20% - Ênfase6 4 2 10 7" xfId="16430"/>
    <cellStyle name="20% - Ênfase6 4 2 10 8" xfId="16431"/>
    <cellStyle name="20% - Ênfase6 4 2 10 9" xfId="16432"/>
    <cellStyle name="20% - Ênfase6 4 2 11" xfId="16433"/>
    <cellStyle name="20% - Ênfase6 4 2 11 10" xfId="16434"/>
    <cellStyle name="20% - Ênfase6 4 2 11 11" xfId="16435"/>
    <cellStyle name="20% - Ênfase6 4 2 11 12" xfId="16436"/>
    <cellStyle name="20% - Ênfase6 4 2 11 13" xfId="16437"/>
    <cellStyle name="20% - Ênfase6 4 2 11 2" xfId="16438"/>
    <cellStyle name="20% - Ênfase6 4 2 11 3" xfId="16439"/>
    <cellStyle name="20% - Ênfase6 4 2 11 4" xfId="16440"/>
    <cellStyle name="20% - Ênfase6 4 2 11 5" xfId="16441"/>
    <cellStyle name="20% - Ênfase6 4 2 11 6" xfId="16442"/>
    <cellStyle name="20% - Ênfase6 4 2 11 7" xfId="16443"/>
    <cellStyle name="20% - Ênfase6 4 2 11 8" xfId="16444"/>
    <cellStyle name="20% - Ênfase6 4 2 11 9" xfId="16445"/>
    <cellStyle name="20% - Ênfase6 4 2 12" xfId="16446"/>
    <cellStyle name="20% - Ênfase6 4 2 13" xfId="16447"/>
    <cellStyle name="20% - Ênfase6 4 2 14" xfId="16448"/>
    <cellStyle name="20% - Ênfase6 4 2 15" xfId="16449"/>
    <cellStyle name="20% - Ênfase6 4 2 16" xfId="16450"/>
    <cellStyle name="20% - Ênfase6 4 2 17" xfId="16451"/>
    <cellStyle name="20% - Ênfase6 4 2 18" xfId="16452"/>
    <cellStyle name="20% - Ênfase6 4 2 19" xfId="16453"/>
    <cellStyle name="20% - Ênfase6 4 2 2" xfId="16454"/>
    <cellStyle name="20% - Ênfase6 4 2 2 10" xfId="16455"/>
    <cellStyle name="20% - Ênfase6 4 2 2 11" xfId="16456"/>
    <cellStyle name="20% - Ênfase6 4 2 2 12" xfId="16457"/>
    <cellStyle name="20% - Ênfase6 4 2 2 13" xfId="16458"/>
    <cellStyle name="20% - Ênfase6 4 2 2 2" xfId="16459"/>
    <cellStyle name="20% - Ênfase6 4 2 2 3" xfId="16460"/>
    <cellStyle name="20% - Ênfase6 4 2 2 4" xfId="16461"/>
    <cellStyle name="20% - Ênfase6 4 2 2 5" xfId="16462"/>
    <cellStyle name="20% - Ênfase6 4 2 2 6" xfId="16463"/>
    <cellStyle name="20% - Ênfase6 4 2 2 7" xfId="16464"/>
    <cellStyle name="20% - Ênfase6 4 2 2 8" xfId="16465"/>
    <cellStyle name="20% - Ênfase6 4 2 2 9" xfId="16466"/>
    <cellStyle name="20% - Ênfase6 4 2 20" xfId="16467"/>
    <cellStyle name="20% - Ênfase6 4 2 21" xfId="16468"/>
    <cellStyle name="20% - Ênfase6 4 2 22" xfId="16469"/>
    <cellStyle name="20% - Ênfase6 4 2 23" xfId="16470"/>
    <cellStyle name="20% - Ênfase6 4 2 3" xfId="16471"/>
    <cellStyle name="20% - Ênfase6 4 2 3 10" xfId="16472"/>
    <cellStyle name="20% - Ênfase6 4 2 3 11" xfId="16473"/>
    <cellStyle name="20% - Ênfase6 4 2 3 12" xfId="16474"/>
    <cellStyle name="20% - Ênfase6 4 2 3 13" xfId="16475"/>
    <cellStyle name="20% - Ênfase6 4 2 3 2" xfId="16476"/>
    <cellStyle name="20% - Ênfase6 4 2 3 3" xfId="16477"/>
    <cellStyle name="20% - Ênfase6 4 2 3 4" xfId="16478"/>
    <cellStyle name="20% - Ênfase6 4 2 3 5" xfId="16479"/>
    <cellStyle name="20% - Ênfase6 4 2 3 6" xfId="16480"/>
    <cellStyle name="20% - Ênfase6 4 2 3 7" xfId="16481"/>
    <cellStyle name="20% - Ênfase6 4 2 3 8" xfId="16482"/>
    <cellStyle name="20% - Ênfase6 4 2 3 9" xfId="16483"/>
    <cellStyle name="20% - Ênfase6 4 2 4" xfId="16484"/>
    <cellStyle name="20% - Ênfase6 4 2 4 10" xfId="16485"/>
    <cellStyle name="20% - Ênfase6 4 2 4 11" xfId="16486"/>
    <cellStyle name="20% - Ênfase6 4 2 4 12" xfId="16487"/>
    <cellStyle name="20% - Ênfase6 4 2 4 13" xfId="16488"/>
    <cellStyle name="20% - Ênfase6 4 2 4 2" xfId="16489"/>
    <cellStyle name="20% - Ênfase6 4 2 4 3" xfId="16490"/>
    <cellStyle name="20% - Ênfase6 4 2 4 4" xfId="16491"/>
    <cellStyle name="20% - Ênfase6 4 2 4 5" xfId="16492"/>
    <cellStyle name="20% - Ênfase6 4 2 4 6" xfId="16493"/>
    <cellStyle name="20% - Ênfase6 4 2 4 7" xfId="16494"/>
    <cellStyle name="20% - Ênfase6 4 2 4 8" xfId="16495"/>
    <cellStyle name="20% - Ênfase6 4 2 4 9" xfId="16496"/>
    <cellStyle name="20% - Ênfase6 4 2 5" xfId="16497"/>
    <cellStyle name="20% - Ênfase6 4 2 5 10" xfId="16498"/>
    <cellStyle name="20% - Ênfase6 4 2 5 11" xfId="16499"/>
    <cellStyle name="20% - Ênfase6 4 2 5 12" xfId="16500"/>
    <cellStyle name="20% - Ênfase6 4 2 5 13" xfId="16501"/>
    <cellStyle name="20% - Ênfase6 4 2 5 2" xfId="16502"/>
    <cellStyle name="20% - Ênfase6 4 2 5 3" xfId="16503"/>
    <cellStyle name="20% - Ênfase6 4 2 5 4" xfId="16504"/>
    <cellStyle name="20% - Ênfase6 4 2 5 5" xfId="16505"/>
    <cellStyle name="20% - Ênfase6 4 2 5 6" xfId="16506"/>
    <cellStyle name="20% - Ênfase6 4 2 5 7" xfId="16507"/>
    <cellStyle name="20% - Ênfase6 4 2 5 8" xfId="16508"/>
    <cellStyle name="20% - Ênfase6 4 2 5 9" xfId="16509"/>
    <cellStyle name="20% - Ênfase6 4 2 6" xfId="16510"/>
    <cellStyle name="20% - Ênfase6 4 2 6 10" xfId="16511"/>
    <cellStyle name="20% - Ênfase6 4 2 6 11" xfId="16512"/>
    <cellStyle name="20% - Ênfase6 4 2 6 12" xfId="16513"/>
    <cellStyle name="20% - Ênfase6 4 2 6 13" xfId="16514"/>
    <cellStyle name="20% - Ênfase6 4 2 6 2" xfId="16515"/>
    <cellStyle name="20% - Ênfase6 4 2 6 3" xfId="16516"/>
    <cellStyle name="20% - Ênfase6 4 2 6 4" xfId="16517"/>
    <cellStyle name="20% - Ênfase6 4 2 6 5" xfId="16518"/>
    <cellStyle name="20% - Ênfase6 4 2 6 6" xfId="16519"/>
    <cellStyle name="20% - Ênfase6 4 2 6 7" xfId="16520"/>
    <cellStyle name="20% - Ênfase6 4 2 6 8" xfId="16521"/>
    <cellStyle name="20% - Ênfase6 4 2 6 9" xfId="16522"/>
    <cellStyle name="20% - Ênfase6 4 2 7" xfId="16523"/>
    <cellStyle name="20% - Ênfase6 4 2 7 10" xfId="16524"/>
    <cellStyle name="20% - Ênfase6 4 2 7 11" xfId="16525"/>
    <cellStyle name="20% - Ênfase6 4 2 7 12" xfId="16526"/>
    <cellStyle name="20% - Ênfase6 4 2 7 13" xfId="16527"/>
    <cellStyle name="20% - Ênfase6 4 2 7 2" xfId="16528"/>
    <cellStyle name="20% - Ênfase6 4 2 7 3" xfId="16529"/>
    <cellStyle name="20% - Ênfase6 4 2 7 4" xfId="16530"/>
    <cellStyle name="20% - Ênfase6 4 2 7 5" xfId="16531"/>
    <cellStyle name="20% - Ênfase6 4 2 7 6" xfId="16532"/>
    <cellStyle name="20% - Ênfase6 4 2 7 7" xfId="16533"/>
    <cellStyle name="20% - Ênfase6 4 2 7 8" xfId="16534"/>
    <cellStyle name="20% - Ênfase6 4 2 7 9" xfId="16535"/>
    <cellStyle name="20% - Ênfase6 4 2 8" xfId="16536"/>
    <cellStyle name="20% - Ênfase6 4 2 8 10" xfId="16537"/>
    <cellStyle name="20% - Ênfase6 4 2 8 11" xfId="16538"/>
    <cellStyle name="20% - Ênfase6 4 2 8 12" xfId="16539"/>
    <cellStyle name="20% - Ênfase6 4 2 8 13" xfId="16540"/>
    <cellStyle name="20% - Ênfase6 4 2 8 2" xfId="16541"/>
    <cellStyle name="20% - Ênfase6 4 2 8 3" xfId="16542"/>
    <cellStyle name="20% - Ênfase6 4 2 8 4" xfId="16543"/>
    <cellStyle name="20% - Ênfase6 4 2 8 5" xfId="16544"/>
    <cellStyle name="20% - Ênfase6 4 2 8 6" xfId="16545"/>
    <cellStyle name="20% - Ênfase6 4 2 8 7" xfId="16546"/>
    <cellStyle name="20% - Ênfase6 4 2 8 8" xfId="16547"/>
    <cellStyle name="20% - Ênfase6 4 2 8 9" xfId="16548"/>
    <cellStyle name="20% - Ênfase6 4 2 9" xfId="16549"/>
    <cellStyle name="20% - Ênfase6 4 2 9 10" xfId="16550"/>
    <cellStyle name="20% - Ênfase6 4 2 9 11" xfId="16551"/>
    <cellStyle name="20% - Ênfase6 4 2 9 12" xfId="16552"/>
    <cellStyle name="20% - Ênfase6 4 2 9 13" xfId="16553"/>
    <cellStyle name="20% - Ênfase6 4 2 9 2" xfId="16554"/>
    <cellStyle name="20% - Ênfase6 4 2 9 3" xfId="16555"/>
    <cellStyle name="20% - Ênfase6 4 2 9 4" xfId="16556"/>
    <cellStyle name="20% - Ênfase6 4 2 9 5" xfId="16557"/>
    <cellStyle name="20% - Ênfase6 4 2 9 6" xfId="16558"/>
    <cellStyle name="20% - Ênfase6 4 2 9 7" xfId="16559"/>
    <cellStyle name="20% - Ênfase6 4 2 9 8" xfId="16560"/>
    <cellStyle name="20% - Ênfase6 4 2 9 9" xfId="16561"/>
    <cellStyle name="20% - Ênfase6 4 20" xfId="16562"/>
    <cellStyle name="20% - Ênfase6 4 21" xfId="16563"/>
    <cellStyle name="20% - Ênfase6 4 22" xfId="16564"/>
    <cellStyle name="20% - Ênfase6 4 23" xfId="16565"/>
    <cellStyle name="20% - Ênfase6 4 24" xfId="16566"/>
    <cellStyle name="20% - Ênfase6 4 3" xfId="16567"/>
    <cellStyle name="20% - Ênfase6 4 3 10" xfId="16568"/>
    <cellStyle name="20% - Ênfase6 4 3 11" xfId="16569"/>
    <cellStyle name="20% - Ênfase6 4 3 12" xfId="16570"/>
    <cellStyle name="20% - Ênfase6 4 3 13" xfId="16571"/>
    <cellStyle name="20% - Ênfase6 4 3 2" xfId="16572"/>
    <cellStyle name="20% - Ênfase6 4 3 3" xfId="16573"/>
    <cellStyle name="20% - Ênfase6 4 3 4" xfId="16574"/>
    <cellStyle name="20% - Ênfase6 4 3 5" xfId="16575"/>
    <cellStyle name="20% - Ênfase6 4 3 6" xfId="16576"/>
    <cellStyle name="20% - Ênfase6 4 3 7" xfId="16577"/>
    <cellStyle name="20% - Ênfase6 4 3 8" xfId="16578"/>
    <cellStyle name="20% - Ênfase6 4 3 9" xfId="16579"/>
    <cellStyle name="20% - Ênfase6 4 4" xfId="16580"/>
    <cellStyle name="20% - Ênfase6 4 4 10" xfId="16581"/>
    <cellStyle name="20% - Ênfase6 4 4 11" xfId="16582"/>
    <cellStyle name="20% - Ênfase6 4 4 12" xfId="16583"/>
    <cellStyle name="20% - Ênfase6 4 4 13" xfId="16584"/>
    <cellStyle name="20% - Ênfase6 4 4 2" xfId="16585"/>
    <cellStyle name="20% - Ênfase6 4 4 3" xfId="16586"/>
    <cellStyle name="20% - Ênfase6 4 4 4" xfId="16587"/>
    <cellStyle name="20% - Ênfase6 4 4 5" xfId="16588"/>
    <cellStyle name="20% - Ênfase6 4 4 6" xfId="16589"/>
    <cellStyle name="20% - Ênfase6 4 4 7" xfId="16590"/>
    <cellStyle name="20% - Ênfase6 4 4 8" xfId="16591"/>
    <cellStyle name="20% - Ênfase6 4 4 9" xfId="16592"/>
    <cellStyle name="20% - Ênfase6 4 5" xfId="16593"/>
    <cellStyle name="20% - Ênfase6 4 5 10" xfId="16594"/>
    <cellStyle name="20% - Ênfase6 4 5 11" xfId="16595"/>
    <cellStyle name="20% - Ênfase6 4 5 12" xfId="16596"/>
    <cellStyle name="20% - Ênfase6 4 5 13" xfId="16597"/>
    <cellStyle name="20% - Ênfase6 4 5 2" xfId="16598"/>
    <cellStyle name="20% - Ênfase6 4 5 3" xfId="16599"/>
    <cellStyle name="20% - Ênfase6 4 5 4" xfId="16600"/>
    <cellStyle name="20% - Ênfase6 4 5 5" xfId="16601"/>
    <cellStyle name="20% - Ênfase6 4 5 6" xfId="16602"/>
    <cellStyle name="20% - Ênfase6 4 5 7" xfId="16603"/>
    <cellStyle name="20% - Ênfase6 4 5 8" xfId="16604"/>
    <cellStyle name="20% - Ênfase6 4 5 9" xfId="16605"/>
    <cellStyle name="20% - Ênfase6 4 6" xfId="16606"/>
    <cellStyle name="20% - Ênfase6 4 6 10" xfId="16607"/>
    <cellStyle name="20% - Ênfase6 4 6 11" xfId="16608"/>
    <cellStyle name="20% - Ênfase6 4 6 12" xfId="16609"/>
    <cellStyle name="20% - Ênfase6 4 6 13" xfId="16610"/>
    <cellStyle name="20% - Ênfase6 4 6 2" xfId="16611"/>
    <cellStyle name="20% - Ênfase6 4 6 3" xfId="16612"/>
    <cellStyle name="20% - Ênfase6 4 6 4" xfId="16613"/>
    <cellStyle name="20% - Ênfase6 4 6 5" xfId="16614"/>
    <cellStyle name="20% - Ênfase6 4 6 6" xfId="16615"/>
    <cellStyle name="20% - Ênfase6 4 6 7" xfId="16616"/>
    <cellStyle name="20% - Ênfase6 4 6 8" xfId="16617"/>
    <cellStyle name="20% - Ênfase6 4 6 9" xfId="16618"/>
    <cellStyle name="20% - Ênfase6 4 7" xfId="16619"/>
    <cellStyle name="20% - Ênfase6 4 7 10" xfId="16620"/>
    <cellStyle name="20% - Ênfase6 4 7 11" xfId="16621"/>
    <cellStyle name="20% - Ênfase6 4 7 12" xfId="16622"/>
    <cellStyle name="20% - Ênfase6 4 7 13" xfId="16623"/>
    <cellStyle name="20% - Ênfase6 4 7 2" xfId="16624"/>
    <cellStyle name="20% - Ênfase6 4 7 3" xfId="16625"/>
    <cellStyle name="20% - Ênfase6 4 7 4" xfId="16626"/>
    <cellStyle name="20% - Ênfase6 4 7 5" xfId="16627"/>
    <cellStyle name="20% - Ênfase6 4 7 6" xfId="16628"/>
    <cellStyle name="20% - Ênfase6 4 7 7" xfId="16629"/>
    <cellStyle name="20% - Ênfase6 4 7 8" xfId="16630"/>
    <cellStyle name="20% - Ênfase6 4 7 9" xfId="16631"/>
    <cellStyle name="20% - Ênfase6 4 8" xfId="16632"/>
    <cellStyle name="20% - Ênfase6 4 8 10" xfId="16633"/>
    <cellStyle name="20% - Ênfase6 4 8 11" xfId="16634"/>
    <cellStyle name="20% - Ênfase6 4 8 12" xfId="16635"/>
    <cellStyle name="20% - Ênfase6 4 8 13" xfId="16636"/>
    <cellStyle name="20% - Ênfase6 4 8 2" xfId="16637"/>
    <cellStyle name="20% - Ênfase6 4 8 3" xfId="16638"/>
    <cellStyle name="20% - Ênfase6 4 8 4" xfId="16639"/>
    <cellStyle name="20% - Ênfase6 4 8 5" xfId="16640"/>
    <cellStyle name="20% - Ênfase6 4 8 6" xfId="16641"/>
    <cellStyle name="20% - Ênfase6 4 8 7" xfId="16642"/>
    <cellStyle name="20% - Ênfase6 4 8 8" xfId="16643"/>
    <cellStyle name="20% - Ênfase6 4 8 9" xfId="16644"/>
    <cellStyle name="20% - Ênfase6 4 9" xfId="16645"/>
    <cellStyle name="20% - Ênfase6 4 9 10" xfId="16646"/>
    <cellStyle name="20% - Ênfase6 4 9 11" xfId="16647"/>
    <cellStyle name="20% - Ênfase6 4 9 12" xfId="16648"/>
    <cellStyle name="20% - Ênfase6 4 9 13" xfId="16649"/>
    <cellStyle name="20% - Ênfase6 4 9 2" xfId="16650"/>
    <cellStyle name="20% - Ênfase6 4 9 3" xfId="16651"/>
    <cellStyle name="20% - Ênfase6 4 9 4" xfId="16652"/>
    <cellStyle name="20% - Ênfase6 4 9 5" xfId="16653"/>
    <cellStyle name="20% - Ênfase6 4 9 6" xfId="16654"/>
    <cellStyle name="20% - Ênfase6 4 9 7" xfId="16655"/>
    <cellStyle name="20% - Ênfase6 4 9 8" xfId="16656"/>
    <cellStyle name="20% - Ênfase6 4 9 9" xfId="16657"/>
    <cellStyle name="20% - Ênfase6 40" xfId="16658"/>
    <cellStyle name="20% - Ênfase6 41" xfId="16659"/>
    <cellStyle name="20% - Ênfase6 5" xfId="16660"/>
    <cellStyle name="20% - Ênfase6 5 10" xfId="16661"/>
    <cellStyle name="20% - Ênfase6 5 10 10" xfId="16662"/>
    <cellStyle name="20% - Ênfase6 5 10 11" xfId="16663"/>
    <cellStyle name="20% - Ênfase6 5 10 12" xfId="16664"/>
    <cellStyle name="20% - Ênfase6 5 10 13" xfId="16665"/>
    <cellStyle name="20% - Ênfase6 5 10 2" xfId="16666"/>
    <cellStyle name="20% - Ênfase6 5 10 3" xfId="16667"/>
    <cellStyle name="20% - Ênfase6 5 10 4" xfId="16668"/>
    <cellStyle name="20% - Ênfase6 5 10 5" xfId="16669"/>
    <cellStyle name="20% - Ênfase6 5 10 6" xfId="16670"/>
    <cellStyle name="20% - Ênfase6 5 10 7" xfId="16671"/>
    <cellStyle name="20% - Ênfase6 5 10 8" xfId="16672"/>
    <cellStyle name="20% - Ênfase6 5 10 9" xfId="16673"/>
    <cellStyle name="20% - Ênfase6 5 11" xfId="16674"/>
    <cellStyle name="20% - Ênfase6 5 11 10" xfId="16675"/>
    <cellStyle name="20% - Ênfase6 5 11 11" xfId="16676"/>
    <cellStyle name="20% - Ênfase6 5 11 12" xfId="16677"/>
    <cellStyle name="20% - Ênfase6 5 11 13" xfId="16678"/>
    <cellStyle name="20% - Ênfase6 5 11 2" xfId="16679"/>
    <cellStyle name="20% - Ênfase6 5 11 3" xfId="16680"/>
    <cellStyle name="20% - Ênfase6 5 11 4" xfId="16681"/>
    <cellStyle name="20% - Ênfase6 5 11 5" xfId="16682"/>
    <cellStyle name="20% - Ênfase6 5 11 6" xfId="16683"/>
    <cellStyle name="20% - Ênfase6 5 11 7" xfId="16684"/>
    <cellStyle name="20% - Ênfase6 5 11 8" xfId="16685"/>
    <cellStyle name="20% - Ênfase6 5 11 9" xfId="16686"/>
    <cellStyle name="20% - Ênfase6 5 12" xfId="16687"/>
    <cellStyle name="20% - Ênfase6 5 12 10" xfId="16688"/>
    <cellStyle name="20% - Ênfase6 5 12 11" xfId="16689"/>
    <cellStyle name="20% - Ênfase6 5 12 12" xfId="16690"/>
    <cellStyle name="20% - Ênfase6 5 12 13" xfId="16691"/>
    <cellStyle name="20% - Ênfase6 5 12 2" xfId="16692"/>
    <cellStyle name="20% - Ênfase6 5 12 3" xfId="16693"/>
    <cellStyle name="20% - Ênfase6 5 12 4" xfId="16694"/>
    <cellStyle name="20% - Ênfase6 5 12 5" xfId="16695"/>
    <cellStyle name="20% - Ênfase6 5 12 6" xfId="16696"/>
    <cellStyle name="20% - Ênfase6 5 12 7" xfId="16697"/>
    <cellStyle name="20% - Ênfase6 5 12 8" xfId="16698"/>
    <cellStyle name="20% - Ênfase6 5 12 9" xfId="16699"/>
    <cellStyle name="20% - Ênfase6 5 13" xfId="16700"/>
    <cellStyle name="20% - Ênfase6 5 14" xfId="16701"/>
    <cellStyle name="20% - Ênfase6 5 15" xfId="16702"/>
    <cellStyle name="20% - Ênfase6 5 16" xfId="16703"/>
    <cellStyle name="20% - Ênfase6 5 17" xfId="16704"/>
    <cellStyle name="20% - Ênfase6 5 18" xfId="16705"/>
    <cellStyle name="20% - Ênfase6 5 19" xfId="16706"/>
    <cellStyle name="20% - Ênfase6 5 2" xfId="16707"/>
    <cellStyle name="20% - Ênfase6 5 2 10" xfId="16708"/>
    <cellStyle name="20% - Ênfase6 5 2 10 10" xfId="16709"/>
    <cellStyle name="20% - Ênfase6 5 2 10 11" xfId="16710"/>
    <cellStyle name="20% - Ênfase6 5 2 10 12" xfId="16711"/>
    <cellStyle name="20% - Ênfase6 5 2 10 13" xfId="16712"/>
    <cellStyle name="20% - Ênfase6 5 2 10 2" xfId="16713"/>
    <cellStyle name="20% - Ênfase6 5 2 10 3" xfId="16714"/>
    <cellStyle name="20% - Ênfase6 5 2 10 4" xfId="16715"/>
    <cellStyle name="20% - Ênfase6 5 2 10 5" xfId="16716"/>
    <cellStyle name="20% - Ênfase6 5 2 10 6" xfId="16717"/>
    <cellStyle name="20% - Ênfase6 5 2 10 7" xfId="16718"/>
    <cellStyle name="20% - Ênfase6 5 2 10 8" xfId="16719"/>
    <cellStyle name="20% - Ênfase6 5 2 10 9" xfId="16720"/>
    <cellStyle name="20% - Ênfase6 5 2 11" xfId="16721"/>
    <cellStyle name="20% - Ênfase6 5 2 11 10" xfId="16722"/>
    <cellStyle name="20% - Ênfase6 5 2 11 11" xfId="16723"/>
    <cellStyle name="20% - Ênfase6 5 2 11 12" xfId="16724"/>
    <cellStyle name="20% - Ênfase6 5 2 11 13" xfId="16725"/>
    <cellStyle name="20% - Ênfase6 5 2 11 2" xfId="16726"/>
    <cellStyle name="20% - Ênfase6 5 2 11 3" xfId="16727"/>
    <cellStyle name="20% - Ênfase6 5 2 11 4" xfId="16728"/>
    <cellStyle name="20% - Ênfase6 5 2 11 5" xfId="16729"/>
    <cellStyle name="20% - Ênfase6 5 2 11 6" xfId="16730"/>
    <cellStyle name="20% - Ênfase6 5 2 11 7" xfId="16731"/>
    <cellStyle name="20% - Ênfase6 5 2 11 8" xfId="16732"/>
    <cellStyle name="20% - Ênfase6 5 2 11 9" xfId="16733"/>
    <cellStyle name="20% - Ênfase6 5 2 12" xfId="16734"/>
    <cellStyle name="20% - Ênfase6 5 2 13" xfId="16735"/>
    <cellStyle name="20% - Ênfase6 5 2 14" xfId="16736"/>
    <cellStyle name="20% - Ênfase6 5 2 15" xfId="16737"/>
    <cellStyle name="20% - Ênfase6 5 2 16" xfId="16738"/>
    <cellStyle name="20% - Ênfase6 5 2 17" xfId="16739"/>
    <cellStyle name="20% - Ênfase6 5 2 18" xfId="16740"/>
    <cellStyle name="20% - Ênfase6 5 2 19" xfId="16741"/>
    <cellStyle name="20% - Ênfase6 5 2 2" xfId="16742"/>
    <cellStyle name="20% - Ênfase6 5 2 2 10" xfId="16743"/>
    <cellStyle name="20% - Ênfase6 5 2 2 11" xfId="16744"/>
    <cellStyle name="20% - Ênfase6 5 2 2 12" xfId="16745"/>
    <cellStyle name="20% - Ênfase6 5 2 2 13" xfId="16746"/>
    <cellStyle name="20% - Ênfase6 5 2 2 2" xfId="16747"/>
    <cellStyle name="20% - Ênfase6 5 2 2 3" xfId="16748"/>
    <cellStyle name="20% - Ênfase6 5 2 2 4" xfId="16749"/>
    <cellStyle name="20% - Ênfase6 5 2 2 5" xfId="16750"/>
    <cellStyle name="20% - Ênfase6 5 2 2 6" xfId="16751"/>
    <cellStyle name="20% - Ênfase6 5 2 2 7" xfId="16752"/>
    <cellStyle name="20% - Ênfase6 5 2 2 8" xfId="16753"/>
    <cellStyle name="20% - Ênfase6 5 2 2 9" xfId="16754"/>
    <cellStyle name="20% - Ênfase6 5 2 20" xfId="16755"/>
    <cellStyle name="20% - Ênfase6 5 2 21" xfId="16756"/>
    <cellStyle name="20% - Ênfase6 5 2 22" xfId="16757"/>
    <cellStyle name="20% - Ênfase6 5 2 23" xfId="16758"/>
    <cellStyle name="20% - Ênfase6 5 2 3" xfId="16759"/>
    <cellStyle name="20% - Ênfase6 5 2 3 10" xfId="16760"/>
    <cellStyle name="20% - Ênfase6 5 2 3 11" xfId="16761"/>
    <cellStyle name="20% - Ênfase6 5 2 3 12" xfId="16762"/>
    <cellStyle name="20% - Ênfase6 5 2 3 13" xfId="16763"/>
    <cellStyle name="20% - Ênfase6 5 2 3 2" xfId="16764"/>
    <cellStyle name="20% - Ênfase6 5 2 3 3" xfId="16765"/>
    <cellStyle name="20% - Ênfase6 5 2 3 4" xfId="16766"/>
    <cellStyle name="20% - Ênfase6 5 2 3 5" xfId="16767"/>
    <cellStyle name="20% - Ênfase6 5 2 3 6" xfId="16768"/>
    <cellStyle name="20% - Ênfase6 5 2 3 7" xfId="16769"/>
    <cellStyle name="20% - Ênfase6 5 2 3 8" xfId="16770"/>
    <cellStyle name="20% - Ênfase6 5 2 3 9" xfId="16771"/>
    <cellStyle name="20% - Ênfase6 5 2 4" xfId="16772"/>
    <cellStyle name="20% - Ênfase6 5 2 4 10" xfId="16773"/>
    <cellStyle name="20% - Ênfase6 5 2 4 11" xfId="16774"/>
    <cellStyle name="20% - Ênfase6 5 2 4 12" xfId="16775"/>
    <cellStyle name="20% - Ênfase6 5 2 4 13" xfId="16776"/>
    <cellStyle name="20% - Ênfase6 5 2 4 2" xfId="16777"/>
    <cellStyle name="20% - Ênfase6 5 2 4 3" xfId="16778"/>
    <cellStyle name="20% - Ênfase6 5 2 4 4" xfId="16779"/>
    <cellStyle name="20% - Ênfase6 5 2 4 5" xfId="16780"/>
    <cellStyle name="20% - Ênfase6 5 2 4 6" xfId="16781"/>
    <cellStyle name="20% - Ênfase6 5 2 4 7" xfId="16782"/>
    <cellStyle name="20% - Ênfase6 5 2 4 8" xfId="16783"/>
    <cellStyle name="20% - Ênfase6 5 2 4 9" xfId="16784"/>
    <cellStyle name="20% - Ênfase6 5 2 5" xfId="16785"/>
    <cellStyle name="20% - Ênfase6 5 2 5 10" xfId="16786"/>
    <cellStyle name="20% - Ênfase6 5 2 5 11" xfId="16787"/>
    <cellStyle name="20% - Ênfase6 5 2 5 12" xfId="16788"/>
    <cellStyle name="20% - Ênfase6 5 2 5 13" xfId="16789"/>
    <cellStyle name="20% - Ênfase6 5 2 5 2" xfId="16790"/>
    <cellStyle name="20% - Ênfase6 5 2 5 3" xfId="16791"/>
    <cellStyle name="20% - Ênfase6 5 2 5 4" xfId="16792"/>
    <cellStyle name="20% - Ênfase6 5 2 5 5" xfId="16793"/>
    <cellStyle name="20% - Ênfase6 5 2 5 6" xfId="16794"/>
    <cellStyle name="20% - Ênfase6 5 2 5 7" xfId="16795"/>
    <cellStyle name="20% - Ênfase6 5 2 5 8" xfId="16796"/>
    <cellStyle name="20% - Ênfase6 5 2 5 9" xfId="16797"/>
    <cellStyle name="20% - Ênfase6 5 2 6" xfId="16798"/>
    <cellStyle name="20% - Ênfase6 5 2 6 10" xfId="16799"/>
    <cellStyle name="20% - Ênfase6 5 2 6 11" xfId="16800"/>
    <cellStyle name="20% - Ênfase6 5 2 6 12" xfId="16801"/>
    <cellStyle name="20% - Ênfase6 5 2 6 13" xfId="16802"/>
    <cellStyle name="20% - Ênfase6 5 2 6 2" xfId="16803"/>
    <cellStyle name="20% - Ênfase6 5 2 6 3" xfId="16804"/>
    <cellStyle name="20% - Ênfase6 5 2 6 4" xfId="16805"/>
    <cellStyle name="20% - Ênfase6 5 2 6 5" xfId="16806"/>
    <cellStyle name="20% - Ênfase6 5 2 6 6" xfId="16807"/>
    <cellStyle name="20% - Ênfase6 5 2 6 7" xfId="16808"/>
    <cellStyle name="20% - Ênfase6 5 2 6 8" xfId="16809"/>
    <cellStyle name="20% - Ênfase6 5 2 6 9" xfId="16810"/>
    <cellStyle name="20% - Ênfase6 5 2 7" xfId="16811"/>
    <cellStyle name="20% - Ênfase6 5 2 7 10" xfId="16812"/>
    <cellStyle name="20% - Ênfase6 5 2 7 11" xfId="16813"/>
    <cellStyle name="20% - Ênfase6 5 2 7 12" xfId="16814"/>
    <cellStyle name="20% - Ênfase6 5 2 7 13" xfId="16815"/>
    <cellStyle name="20% - Ênfase6 5 2 7 2" xfId="16816"/>
    <cellStyle name="20% - Ênfase6 5 2 7 3" xfId="16817"/>
    <cellStyle name="20% - Ênfase6 5 2 7 4" xfId="16818"/>
    <cellStyle name="20% - Ênfase6 5 2 7 5" xfId="16819"/>
    <cellStyle name="20% - Ênfase6 5 2 7 6" xfId="16820"/>
    <cellStyle name="20% - Ênfase6 5 2 7 7" xfId="16821"/>
    <cellStyle name="20% - Ênfase6 5 2 7 8" xfId="16822"/>
    <cellStyle name="20% - Ênfase6 5 2 7 9" xfId="16823"/>
    <cellStyle name="20% - Ênfase6 5 2 8" xfId="16824"/>
    <cellStyle name="20% - Ênfase6 5 2 8 10" xfId="16825"/>
    <cellStyle name="20% - Ênfase6 5 2 8 11" xfId="16826"/>
    <cellStyle name="20% - Ênfase6 5 2 8 12" xfId="16827"/>
    <cellStyle name="20% - Ênfase6 5 2 8 13" xfId="16828"/>
    <cellStyle name="20% - Ênfase6 5 2 8 2" xfId="16829"/>
    <cellStyle name="20% - Ênfase6 5 2 8 3" xfId="16830"/>
    <cellStyle name="20% - Ênfase6 5 2 8 4" xfId="16831"/>
    <cellStyle name="20% - Ênfase6 5 2 8 5" xfId="16832"/>
    <cellStyle name="20% - Ênfase6 5 2 8 6" xfId="16833"/>
    <cellStyle name="20% - Ênfase6 5 2 8 7" xfId="16834"/>
    <cellStyle name="20% - Ênfase6 5 2 8 8" xfId="16835"/>
    <cellStyle name="20% - Ênfase6 5 2 8 9" xfId="16836"/>
    <cellStyle name="20% - Ênfase6 5 2 9" xfId="16837"/>
    <cellStyle name="20% - Ênfase6 5 2 9 10" xfId="16838"/>
    <cellStyle name="20% - Ênfase6 5 2 9 11" xfId="16839"/>
    <cellStyle name="20% - Ênfase6 5 2 9 12" xfId="16840"/>
    <cellStyle name="20% - Ênfase6 5 2 9 13" xfId="16841"/>
    <cellStyle name="20% - Ênfase6 5 2 9 2" xfId="16842"/>
    <cellStyle name="20% - Ênfase6 5 2 9 3" xfId="16843"/>
    <cellStyle name="20% - Ênfase6 5 2 9 4" xfId="16844"/>
    <cellStyle name="20% - Ênfase6 5 2 9 5" xfId="16845"/>
    <cellStyle name="20% - Ênfase6 5 2 9 6" xfId="16846"/>
    <cellStyle name="20% - Ênfase6 5 2 9 7" xfId="16847"/>
    <cellStyle name="20% - Ênfase6 5 2 9 8" xfId="16848"/>
    <cellStyle name="20% - Ênfase6 5 2 9 9" xfId="16849"/>
    <cellStyle name="20% - Ênfase6 5 20" xfId="16850"/>
    <cellStyle name="20% - Ênfase6 5 21" xfId="16851"/>
    <cellStyle name="20% - Ênfase6 5 22" xfId="16852"/>
    <cellStyle name="20% - Ênfase6 5 23" xfId="16853"/>
    <cellStyle name="20% - Ênfase6 5 24" xfId="16854"/>
    <cellStyle name="20% - Ênfase6 5 3" xfId="16855"/>
    <cellStyle name="20% - Ênfase6 5 3 10" xfId="16856"/>
    <cellStyle name="20% - Ênfase6 5 3 11" xfId="16857"/>
    <cellStyle name="20% - Ênfase6 5 3 12" xfId="16858"/>
    <cellStyle name="20% - Ênfase6 5 3 13" xfId="16859"/>
    <cellStyle name="20% - Ênfase6 5 3 2" xfId="16860"/>
    <cellStyle name="20% - Ênfase6 5 3 3" xfId="16861"/>
    <cellStyle name="20% - Ênfase6 5 3 4" xfId="16862"/>
    <cellStyle name="20% - Ênfase6 5 3 5" xfId="16863"/>
    <cellStyle name="20% - Ênfase6 5 3 6" xfId="16864"/>
    <cellStyle name="20% - Ênfase6 5 3 7" xfId="16865"/>
    <cellStyle name="20% - Ênfase6 5 3 8" xfId="16866"/>
    <cellStyle name="20% - Ênfase6 5 3 9" xfId="16867"/>
    <cellStyle name="20% - Ênfase6 5 4" xfId="16868"/>
    <cellStyle name="20% - Ênfase6 5 4 10" xfId="16869"/>
    <cellStyle name="20% - Ênfase6 5 4 11" xfId="16870"/>
    <cellStyle name="20% - Ênfase6 5 4 12" xfId="16871"/>
    <cellStyle name="20% - Ênfase6 5 4 13" xfId="16872"/>
    <cellStyle name="20% - Ênfase6 5 4 2" xfId="16873"/>
    <cellStyle name="20% - Ênfase6 5 4 3" xfId="16874"/>
    <cellStyle name="20% - Ênfase6 5 4 4" xfId="16875"/>
    <cellStyle name="20% - Ênfase6 5 4 5" xfId="16876"/>
    <cellStyle name="20% - Ênfase6 5 4 6" xfId="16877"/>
    <cellStyle name="20% - Ênfase6 5 4 7" xfId="16878"/>
    <cellStyle name="20% - Ênfase6 5 4 8" xfId="16879"/>
    <cellStyle name="20% - Ênfase6 5 4 9" xfId="16880"/>
    <cellStyle name="20% - Ênfase6 5 5" xfId="16881"/>
    <cellStyle name="20% - Ênfase6 5 5 10" xfId="16882"/>
    <cellStyle name="20% - Ênfase6 5 5 11" xfId="16883"/>
    <cellStyle name="20% - Ênfase6 5 5 12" xfId="16884"/>
    <cellStyle name="20% - Ênfase6 5 5 13" xfId="16885"/>
    <cellStyle name="20% - Ênfase6 5 5 2" xfId="16886"/>
    <cellStyle name="20% - Ênfase6 5 5 3" xfId="16887"/>
    <cellStyle name="20% - Ênfase6 5 5 4" xfId="16888"/>
    <cellStyle name="20% - Ênfase6 5 5 5" xfId="16889"/>
    <cellStyle name="20% - Ênfase6 5 5 6" xfId="16890"/>
    <cellStyle name="20% - Ênfase6 5 5 7" xfId="16891"/>
    <cellStyle name="20% - Ênfase6 5 5 8" xfId="16892"/>
    <cellStyle name="20% - Ênfase6 5 5 9" xfId="16893"/>
    <cellStyle name="20% - Ênfase6 5 6" xfId="16894"/>
    <cellStyle name="20% - Ênfase6 5 6 10" xfId="16895"/>
    <cellStyle name="20% - Ênfase6 5 6 11" xfId="16896"/>
    <cellStyle name="20% - Ênfase6 5 6 12" xfId="16897"/>
    <cellStyle name="20% - Ênfase6 5 6 13" xfId="16898"/>
    <cellStyle name="20% - Ênfase6 5 6 2" xfId="16899"/>
    <cellStyle name="20% - Ênfase6 5 6 3" xfId="16900"/>
    <cellStyle name="20% - Ênfase6 5 6 4" xfId="16901"/>
    <cellStyle name="20% - Ênfase6 5 6 5" xfId="16902"/>
    <cellStyle name="20% - Ênfase6 5 6 6" xfId="16903"/>
    <cellStyle name="20% - Ênfase6 5 6 7" xfId="16904"/>
    <cellStyle name="20% - Ênfase6 5 6 8" xfId="16905"/>
    <cellStyle name="20% - Ênfase6 5 6 9" xfId="16906"/>
    <cellStyle name="20% - Ênfase6 5 7" xfId="16907"/>
    <cellStyle name="20% - Ênfase6 5 7 10" xfId="16908"/>
    <cellStyle name="20% - Ênfase6 5 7 11" xfId="16909"/>
    <cellStyle name="20% - Ênfase6 5 7 12" xfId="16910"/>
    <cellStyle name="20% - Ênfase6 5 7 13" xfId="16911"/>
    <cellStyle name="20% - Ênfase6 5 7 2" xfId="16912"/>
    <cellStyle name="20% - Ênfase6 5 7 3" xfId="16913"/>
    <cellStyle name="20% - Ênfase6 5 7 4" xfId="16914"/>
    <cellStyle name="20% - Ênfase6 5 7 5" xfId="16915"/>
    <cellStyle name="20% - Ênfase6 5 7 6" xfId="16916"/>
    <cellStyle name="20% - Ênfase6 5 7 7" xfId="16917"/>
    <cellStyle name="20% - Ênfase6 5 7 8" xfId="16918"/>
    <cellStyle name="20% - Ênfase6 5 7 9" xfId="16919"/>
    <cellStyle name="20% - Ênfase6 5 8" xfId="16920"/>
    <cellStyle name="20% - Ênfase6 5 8 10" xfId="16921"/>
    <cellStyle name="20% - Ênfase6 5 8 11" xfId="16922"/>
    <cellStyle name="20% - Ênfase6 5 8 12" xfId="16923"/>
    <cellStyle name="20% - Ênfase6 5 8 13" xfId="16924"/>
    <cellStyle name="20% - Ênfase6 5 8 2" xfId="16925"/>
    <cellStyle name="20% - Ênfase6 5 8 3" xfId="16926"/>
    <cellStyle name="20% - Ênfase6 5 8 4" xfId="16927"/>
    <cellStyle name="20% - Ênfase6 5 8 5" xfId="16928"/>
    <cellStyle name="20% - Ênfase6 5 8 6" xfId="16929"/>
    <cellStyle name="20% - Ênfase6 5 8 7" xfId="16930"/>
    <cellStyle name="20% - Ênfase6 5 8 8" xfId="16931"/>
    <cellStyle name="20% - Ênfase6 5 8 9" xfId="16932"/>
    <cellStyle name="20% - Ênfase6 5 9" xfId="16933"/>
    <cellStyle name="20% - Ênfase6 5 9 10" xfId="16934"/>
    <cellStyle name="20% - Ênfase6 5 9 11" xfId="16935"/>
    <cellStyle name="20% - Ênfase6 5 9 12" xfId="16936"/>
    <cellStyle name="20% - Ênfase6 5 9 13" xfId="16937"/>
    <cellStyle name="20% - Ênfase6 5 9 2" xfId="16938"/>
    <cellStyle name="20% - Ênfase6 5 9 3" xfId="16939"/>
    <cellStyle name="20% - Ênfase6 5 9 4" xfId="16940"/>
    <cellStyle name="20% - Ênfase6 5 9 5" xfId="16941"/>
    <cellStyle name="20% - Ênfase6 5 9 6" xfId="16942"/>
    <cellStyle name="20% - Ênfase6 5 9 7" xfId="16943"/>
    <cellStyle name="20% - Ênfase6 5 9 8" xfId="16944"/>
    <cellStyle name="20% - Ênfase6 5 9 9" xfId="16945"/>
    <cellStyle name="20% - Ênfase6 6" xfId="16946"/>
    <cellStyle name="20% - Ênfase6 6 10" xfId="16947"/>
    <cellStyle name="20% - Ênfase6 6 10 10" xfId="16948"/>
    <cellStyle name="20% - Ênfase6 6 10 11" xfId="16949"/>
    <cellStyle name="20% - Ênfase6 6 10 12" xfId="16950"/>
    <cellStyle name="20% - Ênfase6 6 10 13" xfId="16951"/>
    <cellStyle name="20% - Ênfase6 6 10 2" xfId="16952"/>
    <cellStyle name="20% - Ênfase6 6 10 3" xfId="16953"/>
    <cellStyle name="20% - Ênfase6 6 10 4" xfId="16954"/>
    <cellStyle name="20% - Ênfase6 6 10 5" xfId="16955"/>
    <cellStyle name="20% - Ênfase6 6 10 6" xfId="16956"/>
    <cellStyle name="20% - Ênfase6 6 10 7" xfId="16957"/>
    <cellStyle name="20% - Ênfase6 6 10 8" xfId="16958"/>
    <cellStyle name="20% - Ênfase6 6 10 9" xfId="16959"/>
    <cellStyle name="20% - Ênfase6 6 11" xfId="16960"/>
    <cellStyle name="20% - Ênfase6 6 11 10" xfId="16961"/>
    <cellStyle name="20% - Ênfase6 6 11 11" xfId="16962"/>
    <cellStyle name="20% - Ênfase6 6 11 12" xfId="16963"/>
    <cellStyle name="20% - Ênfase6 6 11 13" xfId="16964"/>
    <cellStyle name="20% - Ênfase6 6 11 2" xfId="16965"/>
    <cellStyle name="20% - Ênfase6 6 11 3" xfId="16966"/>
    <cellStyle name="20% - Ênfase6 6 11 4" xfId="16967"/>
    <cellStyle name="20% - Ênfase6 6 11 5" xfId="16968"/>
    <cellStyle name="20% - Ênfase6 6 11 6" xfId="16969"/>
    <cellStyle name="20% - Ênfase6 6 11 7" xfId="16970"/>
    <cellStyle name="20% - Ênfase6 6 11 8" xfId="16971"/>
    <cellStyle name="20% - Ênfase6 6 11 9" xfId="16972"/>
    <cellStyle name="20% - Ênfase6 6 12" xfId="16973"/>
    <cellStyle name="20% - Ênfase6 6 12 10" xfId="16974"/>
    <cellStyle name="20% - Ênfase6 6 12 11" xfId="16975"/>
    <cellStyle name="20% - Ênfase6 6 12 12" xfId="16976"/>
    <cellStyle name="20% - Ênfase6 6 12 13" xfId="16977"/>
    <cellStyle name="20% - Ênfase6 6 12 2" xfId="16978"/>
    <cellStyle name="20% - Ênfase6 6 12 3" xfId="16979"/>
    <cellStyle name="20% - Ênfase6 6 12 4" xfId="16980"/>
    <cellStyle name="20% - Ênfase6 6 12 5" xfId="16981"/>
    <cellStyle name="20% - Ênfase6 6 12 6" xfId="16982"/>
    <cellStyle name="20% - Ênfase6 6 12 7" xfId="16983"/>
    <cellStyle name="20% - Ênfase6 6 12 8" xfId="16984"/>
    <cellStyle name="20% - Ênfase6 6 12 9" xfId="16985"/>
    <cellStyle name="20% - Ênfase6 6 13" xfId="16986"/>
    <cellStyle name="20% - Ênfase6 6 14" xfId="16987"/>
    <cellStyle name="20% - Ênfase6 6 15" xfId="16988"/>
    <cellStyle name="20% - Ênfase6 6 16" xfId="16989"/>
    <cellStyle name="20% - Ênfase6 6 17" xfId="16990"/>
    <cellStyle name="20% - Ênfase6 6 18" xfId="16991"/>
    <cellStyle name="20% - Ênfase6 6 19" xfId="16992"/>
    <cellStyle name="20% - Ênfase6 6 2" xfId="16993"/>
    <cellStyle name="20% - Ênfase6 6 2 10" xfId="16994"/>
    <cellStyle name="20% - Ênfase6 6 2 10 10" xfId="16995"/>
    <cellStyle name="20% - Ênfase6 6 2 10 11" xfId="16996"/>
    <cellStyle name="20% - Ênfase6 6 2 10 12" xfId="16997"/>
    <cellStyle name="20% - Ênfase6 6 2 10 13" xfId="16998"/>
    <cellStyle name="20% - Ênfase6 6 2 10 2" xfId="16999"/>
    <cellStyle name="20% - Ênfase6 6 2 10 3" xfId="17000"/>
    <cellStyle name="20% - Ênfase6 6 2 10 4" xfId="17001"/>
    <cellStyle name="20% - Ênfase6 6 2 10 5" xfId="17002"/>
    <cellStyle name="20% - Ênfase6 6 2 10 6" xfId="17003"/>
    <cellStyle name="20% - Ênfase6 6 2 10 7" xfId="17004"/>
    <cellStyle name="20% - Ênfase6 6 2 10 8" xfId="17005"/>
    <cellStyle name="20% - Ênfase6 6 2 10 9" xfId="17006"/>
    <cellStyle name="20% - Ênfase6 6 2 11" xfId="17007"/>
    <cellStyle name="20% - Ênfase6 6 2 11 10" xfId="17008"/>
    <cellStyle name="20% - Ênfase6 6 2 11 11" xfId="17009"/>
    <cellStyle name="20% - Ênfase6 6 2 11 12" xfId="17010"/>
    <cellStyle name="20% - Ênfase6 6 2 11 13" xfId="17011"/>
    <cellStyle name="20% - Ênfase6 6 2 11 2" xfId="17012"/>
    <cellStyle name="20% - Ênfase6 6 2 11 3" xfId="17013"/>
    <cellStyle name="20% - Ênfase6 6 2 11 4" xfId="17014"/>
    <cellStyle name="20% - Ênfase6 6 2 11 5" xfId="17015"/>
    <cellStyle name="20% - Ênfase6 6 2 11 6" xfId="17016"/>
    <cellStyle name="20% - Ênfase6 6 2 11 7" xfId="17017"/>
    <cellStyle name="20% - Ênfase6 6 2 11 8" xfId="17018"/>
    <cellStyle name="20% - Ênfase6 6 2 11 9" xfId="17019"/>
    <cellStyle name="20% - Ênfase6 6 2 12" xfId="17020"/>
    <cellStyle name="20% - Ênfase6 6 2 13" xfId="17021"/>
    <cellStyle name="20% - Ênfase6 6 2 14" xfId="17022"/>
    <cellStyle name="20% - Ênfase6 6 2 15" xfId="17023"/>
    <cellStyle name="20% - Ênfase6 6 2 16" xfId="17024"/>
    <cellStyle name="20% - Ênfase6 6 2 17" xfId="17025"/>
    <cellStyle name="20% - Ênfase6 6 2 18" xfId="17026"/>
    <cellStyle name="20% - Ênfase6 6 2 19" xfId="17027"/>
    <cellStyle name="20% - Ênfase6 6 2 2" xfId="17028"/>
    <cellStyle name="20% - Ênfase6 6 2 2 10" xfId="17029"/>
    <cellStyle name="20% - Ênfase6 6 2 2 11" xfId="17030"/>
    <cellStyle name="20% - Ênfase6 6 2 2 12" xfId="17031"/>
    <cellStyle name="20% - Ênfase6 6 2 2 13" xfId="17032"/>
    <cellStyle name="20% - Ênfase6 6 2 2 2" xfId="17033"/>
    <cellStyle name="20% - Ênfase6 6 2 2 3" xfId="17034"/>
    <cellStyle name="20% - Ênfase6 6 2 2 4" xfId="17035"/>
    <cellStyle name="20% - Ênfase6 6 2 2 5" xfId="17036"/>
    <cellStyle name="20% - Ênfase6 6 2 2 6" xfId="17037"/>
    <cellStyle name="20% - Ênfase6 6 2 2 7" xfId="17038"/>
    <cellStyle name="20% - Ênfase6 6 2 2 8" xfId="17039"/>
    <cellStyle name="20% - Ênfase6 6 2 2 9" xfId="17040"/>
    <cellStyle name="20% - Ênfase6 6 2 20" xfId="17041"/>
    <cellStyle name="20% - Ênfase6 6 2 21" xfId="17042"/>
    <cellStyle name="20% - Ênfase6 6 2 22" xfId="17043"/>
    <cellStyle name="20% - Ênfase6 6 2 23" xfId="17044"/>
    <cellStyle name="20% - Ênfase6 6 2 3" xfId="17045"/>
    <cellStyle name="20% - Ênfase6 6 2 3 10" xfId="17046"/>
    <cellStyle name="20% - Ênfase6 6 2 3 11" xfId="17047"/>
    <cellStyle name="20% - Ênfase6 6 2 3 12" xfId="17048"/>
    <cellStyle name="20% - Ênfase6 6 2 3 13" xfId="17049"/>
    <cellStyle name="20% - Ênfase6 6 2 3 2" xfId="17050"/>
    <cellStyle name="20% - Ênfase6 6 2 3 3" xfId="17051"/>
    <cellStyle name="20% - Ênfase6 6 2 3 4" xfId="17052"/>
    <cellStyle name="20% - Ênfase6 6 2 3 5" xfId="17053"/>
    <cellStyle name="20% - Ênfase6 6 2 3 6" xfId="17054"/>
    <cellStyle name="20% - Ênfase6 6 2 3 7" xfId="17055"/>
    <cellStyle name="20% - Ênfase6 6 2 3 8" xfId="17056"/>
    <cellStyle name="20% - Ênfase6 6 2 3 9" xfId="17057"/>
    <cellStyle name="20% - Ênfase6 6 2 4" xfId="17058"/>
    <cellStyle name="20% - Ênfase6 6 2 4 10" xfId="17059"/>
    <cellStyle name="20% - Ênfase6 6 2 4 11" xfId="17060"/>
    <cellStyle name="20% - Ênfase6 6 2 4 12" xfId="17061"/>
    <cellStyle name="20% - Ênfase6 6 2 4 13" xfId="17062"/>
    <cellStyle name="20% - Ênfase6 6 2 4 2" xfId="17063"/>
    <cellStyle name="20% - Ênfase6 6 2 4 3" xfId="17064"/>
    <cellStyle name="20% - Ênfase6 6 2 4 4" xfId="17065"/>
    <cellStyle name="20% - Ênfase6 6 2 4 5" xfId="17066"/>
    <cellStyle name="20% - Ênfase6 6 2 4 6" xfId="17067"/>
    <cellStyle name="20% - Ênfase6 6 2 4 7" xfId="17068"/>
    <cellStyle name="20% - Ênfase6 6 2 4 8" xfId="17069"/>
    <cellStyle name="20% - Ênfase6 6 2 4 9" xfId="17070"/>
    <cellStyle name="20% - Ênfase6 6 2 5" xfId="17071"/>
    <cellStyle name="20% - Ênfase6 6 2 5 10" xfId="17072"/>
    <cellStyle name="20% - Ênfase6 6 2 5 11" xfId="17073"/>
    <cellStyle name="20% - Ênfase6 6 2 5 12" xfId="17074"/>
    <cellStyle name="20% - Ênfase6 6 2 5 13" xfId="17075"/>
    <cellStyle name="20% - Ênfase6 6 2 5 2" xfId="17076"/>
    <cellStyle name="20% - Ênfase6 6 2 5 3" xfId="17077"/>
    <cellStyle name="20% - Ênfase6 6 2 5 4" xfId="17078"/>
    <cellStyle name="20% - Ênfase6 6 2 5 5" xfId="17079"/>
    <cellStyle name="20% - Ênfase6 6 2 5 6" xfId="17080"/>
    <cellStyle name="20% - Ênfase6 6 2 5 7" xfId="17081"/>
    <cellStyle name="20% - Ênfase6 6 2 5 8" xfId="17082"/>
    <cellStyle name="20% - Ênfase6 6 2 5 9" xfId="17083"/>
    <cellStyle name="20% - Ênfase6 6 2 6" xfId="17084"/>
    <cellStyle name="20% - Ênfase6 6 2 6 10" xfId="17085"/>
    <cellStyle name="20% - Ênfase6 6 2 6 11" xfId="17086"/>
    <cellStyle name="20% - Ênfase6 6 2 6 12" xfId="17087"/>
    <cellStyle name="20% - Ênfase6 6 2 6 13" xfId="17088"/>
    <cellStyle name="20% - Ênfase6 6 2 6 2" xfId="17089"/>
    <cellStyle name="20% - Ênfase6 6 2 6 3" xfId="17090"/>
    <cellStyle name="20% - Ênfase6 6 2 6 4" xfId="17091"/>
    <cellStyle name="20% - Ênfase6 6 2 6 5" xfId="17092"/>
    <cellStyle name="20% - Ênfase6 6 2 6 6" xfId="17093"/>
    <cellStyle name="20% - Ênfase6 6 2 6 7" xfId="17094"/>
    <cellStyle name="20% - Ênfase6 6 2 6 8" xfId="17095"/>
    <cellStyle name="20% - Ênfase6 6 2 6 9" xfId="17096"/>
    <cellStyle name="20% - Ênfase6 6 2 7" xfId="17097"/>
    <cellStyle name="20% - Ênfase6 6 2 7 10" xfId="17098"/>
    <cellStyle name="20% - Ênfase6 6 2 7 11" xfId="17099"/>
    <cellStyle name="20% - Ênfase6 6 2 7 12" xfId="17100"/>
    <cellStyle name="20% - Ênfase6 6 2 7 13" xfId="17101"/>
    <cellStyle name="20% - Ênfase6 6 2 7 2" xfId="17102"/>
    <cellStyle name="20% - Ênfase6 6 2 7 3" xfId="17103"/>
    <cellStyle name="20% - Ênfase6 6 2 7 4" xfId="17104"/>
    <cellStyle name="20% - Ênfase6 6 2 7 5" xfId="17105"/>
    <cellStyle name="20% - Ênfase6 6 2 7 6" xfId="17106"/>
    <cellStyle name="20% - Ênfase6 6 2 7 7" xfId="17107"/>
    <cellStyle name="20% - Ênfase6 6 2 7 8" xfId="17108"/>
    <cellStyle name="20% - Ênfase6 6 2 7 9" xfId="17109"/>
    <cellStyle name="20% - Ênfase6 6 2 8" xfId="17110"/>
    <cellStyle name="20% - Ênfase6 6 2 8 10" xfId="17111"/>
    <cellStyle name="20% - Ênfase6 6 2 8 11" xfId="17112"/>
    <cellStyle name="20% - Ênfase6 6 2 8 12" xfId="17113"/>
    <cellStyle name="20% - Ênfase6 6 2 8 13" xfId="17114"/>
    <cellStyle name="20% - Ênfase6 6 2 8 2" xfId="17115"/>
    <cellStyle name="20% - Ênfase6 6 2 8 3" xfId="17116"/>
    <cellStyle name="20% - Ênfase6 6 2 8 4" xfId="17117"/>
    <cellStyle name="20% - Ênfase6 6 2 8 5" xfId="17118"/>
    <cellStyle name="20% - Ênfase6 6 2 8 6" xfId="17119"/>
    <cellStyle name="20% - Ênfase6 6 2 8 7" xfId="17120"/>
    <cellStyle name="20% - Ênfase6 6 2 8 8" xfId="17121"/>
    <cellStyle name="20% - Ênfase6 6 2 8 9" xfId="17122"/>
    <cellStyle name="20% - Ênfase6 6 2 9" xfId="17123"/>
    <cellStyle name="20% - Ênfase6 6 2 9 10" xfId="17124"/>
    <cellStyle name="20% - Ênfase6 6 2 9 11" xfId="17125"/>
    <cellStyle name="20% - Ênfase6 6 2 9 12" xfId="17126"/>
    <cellStyle name="20% - Ênfase6 6 2 9 13" xfId="17127"/>
    <cellStyle name="20% - Ênfase6 6 2 9 2" xfId="17128"/>
    <cellStyle name="20% - Ênfase6 6 2 9 3" xfId="17129"/>
    <cellStyle name="20% - Ênfase6 6 2 9 4" xfId="17130"/>
    <cellStyle name="20% - Ênfase6 6 2 9 5" xfId="17131"/>
    <cellStyle name="20% - Ênfase6 6 2 9 6" xfId="17132"/>
    <cellStyle name="20% - Ênfase6 6 2 9 7" xfId="17133"/>
    <cellStyle name="20% - Ênfase6 6 2 9 8" xfId="17134"/>
    <cellStyle name="20% - Ênfase6 6 2 9 9" xfId="17135"/>
    <cellStyle name="20% - Ênfase6 6 20" xfId="17136"/>
    <cellStyle name="20% - Ênfase6 6 21" xfId="17137"/>
    <cellStyle name="20% - Ênfase6 6 22" xfId="17138"/>
    <cellStyle name="20% - Ênfase6 6 23" xfId="17139"/>
    <cellStyle name="20% - Ênfase6 6 24" xfId="17140"/>
    <cellStyle name="20% - Ênfase6 6 3" xfId="17141"/>
    <cellStyle name="20% - Ênfase6 6 3 10" xfId="17142"/>
    <cellStyle name="20% - Ênfase6 6 3 11" xfId="17143"/>
    <cellStyle name="20% - Ênfase6 6 3 12" xfId="17144"/>
    <cellStyle name="20% - Ênfase6 6 3 13" xfId="17145"/>
    <cellStyle name="20% - Ênfase6 6 3 2" xfId="17146"/>
    <cellStyle name="20% - Ênfase6 6 3 3" xfId="17147"/>
    <cellStyle name="20% - Ênfase6 6 3 4" xfId="17148"/>
    <cellStyle name="20% - Ênfase6 6 3 5" xfId="17149"/>
    <cellStyle name="20% - Ênfase6 6 3 6" xfId="17150"/>
    <cellStyle name="20% - Ênfase6 6 3 7" xfId="17151"/>
    <cellStyle name="20% - Ênfase6 6 3 8" xfId="17152"/>
    <cellStyle name="20% - Ênfase6 6 3 9" xfId="17153"/>
    <cellStyle name="20% - Ênfase6 6 4" xfId="17154"/>
    <cellStyle name="20% - Ênfase6 6 4 10" xfId="17155"/>
    <cellStyle name="20% - Ênfase6 6 4 11" xfId="17156"/>
    <cellStyle name="20% - Ênfase6 6 4 12" xfId="17157"/>
    <cellStyle name="20% - Ênfase6 6 4 13" xfId="17158"/>
    <cellStyle name="20% - Ênfase6 6 4 2" xfId="17159"/>
    <cellStyle name="20% - Ênfase6 6 4 3" xfId="17160"/>
    <cellStyle name="20% - Ênfase6 6 4 4" xfId="17161"/>
    <cellStyle name="20% - Ênfase6 6 4 5" xfId="17162"/>
    <cellStyle name="20% - Ênfase6 6 4 6" xfId="17163"/>
    <cellStyle name="20% - Ênfase6 6 4 7" xfId="17164"/>
    <cellStyle name="20% - Ênfase6 6 4 8" xfId="17165"/>
    <cellStyle name="20% - Ênfase6 6 4 9" xfId="17166"/>
    <cellStyle name="20% - Ênfase6 6 5" xfId="17167"/>
    <cellStyle name="20% - Ênfase6 6 5 10" xfId="17168"/>
    <cellStyle name="20% - Ênfase6 6 5 11" xfId="17169"/>
    <cellStyle name="20% - Ênfase6 6 5 12" xfId="17170"/>
    <cellStyle name="20% - Ênfase6 6 5 13" xfId="17171"/>
    <cellStyle name="20% - Ênfase6 6 5 2" xfId="17172"/>
    <cellStyle name="20% - Ênfase6 6 5 3" xfId="17173"/>
    <cellStyle name="20% - Ênfase6 6 5 4" xfId="17174"/>
    <cellStyle name="20% - Ênfase6 6 5 5" xfId="17175"/>
    <cellStyle name="20% - Ênfase6 6 5 6" xfId="17176"/>
    <cellStyle name="20% - Ênfase6 6 5 7" xfId="17177"/>
    <cellStyle name="20% - Ênfase6 6 5 8" xfId="17178"/>
    <cellStyle name="20% - Ênfase6 6 5 9" xfId="17179"/>
    <cellStyle name="20% - Ênfase6 6 6" xfId="17180"/>
    <cellStyle name="20% - Ênfase6 6 6 10" xfId="17181"/>
    <cellStyle name="20% - Ênfase6 6 6 11" xfId="17182"/>
    <cellStyle name="20% - Ênfase6 6 6 12" xfId="17183"/>
    <cellStyle name="20% - Ênfase6 6 6 13" xfId="17184"/>
    <cellStyle name="20% - Ênfase6 6 6 2" xfId="17185"/>
    <cellStyle name="20% - Ênfase6 6 6 3" xfId="17186"/>
    <cellStyle name="20% - Ênfase6 6 6 4" xfId="17187"/>
    <cellStyle name="20% - Ênfase6 6 6 5" xfId="17188"/>
    <cellStyle name="20% - Ênfase6 6 6 6" xfId="17189"/>
    <cellStyle name="20% - Ênfase6 6 6 7" xfId="17190"/>
    <cellStyle name="20% - Ênfase6 6 6 8" xfId="17191"/>
    <cellStyle name="20% - Ênfase6 6 6 9" xfId="17192"/>
    <cellStyle name="20% - Ênfase6 6 7" xfId="17193"/>
    <cellStyle name="20% - Ênfase6 6 7 10" xfId="17194"/>
    <cellStyle name="20% - Ênfase6 6 7 11" xfId="17195"/>
    <cellStyle name="20% - Ênfase6 6 7 12" xfId="17196"/>
    <cellStyle name="20% - Ênfase6 6 7 13" xfId="17197"/>
    <cellStyle name="20% - Ênfase6 6 7 2" xfId="17198"/>
    <cellStyle name="20% - Ênfase6 6 7 3" xfId="17199"/>
    <cellStyle name="20% - Ênfase6 6 7 4" xfId="17200"/>
    <cellStyle name="20% - Ênfase6 6 7 5" xfId="17201"/>
    <cellStyle name="20% - Ênfase6 6 7 6" xfId="17202"/>
    <cellStyle name="20% - Ênfase6 6 7 7" xfId="17203"/>
    <cellStyle name="20% - Ênfase6 6 7 8" xfId="17204"/>
    <cellStyle name="20% - Ênfase6 6 7 9" xfId="17205"/>
    <cellStyle name="20% - Ênfase6 6 8" xfId="17206"/>
    <cellStyle name="20% - Ênfase6 6 8 10" xfId="17207"/>
    <cellStyle name="20% - Ênfase6 6 8 11" xfId="17208"/>
    <cellStyle name="20% - Ênfase6 6 8 12" xfId="17209"/>
    <cellStyle name="20% - Ênfase6 6 8 13" xfId="17210"/>
    <cellStyle name="20% - Ênfase6 6 8 2" xfId="17211"/>
    <cellStyle name="20% - Ênfase6 6 8 3" xfId="17212"/>
    <cellStyle name="20% - Ênfase6 6 8 4" xfId="17213"/>
    <cellStyle name="20% - Ênfase6 6 8 5" xfId="17214"/>
    <cellStyle name="20% - Ênfase6 6 8 6" xfId="17215"/>
    <cellStyle name="20% - Ênfase6 6 8 7" xfId="17216"/>
    <cellStyle name="20% - Ênfase6 6 8 8" xfId="17217"/>
    <cellStyle name="20% - Ênfase6 6 8 9" xfId="17218"/>
    <cellStyle name="20% - Ênfase6 6 9" xfId="17219"/>
    <cellStyle name="20% - Ênfase6 6 9 10" xfId="17220"/>
    <cellStyle name="20% - Ênfase6 6 9 11" xfId="17221"/>
    <cellStyle name="20% - Ênfase6 6 9 12" xfId="17222"/>
    <cellStyle name="20% - Ênfase6 6 9 13" xfId="17223"/>
    <cellStyle name="20% - Ênfase6 6 9 2" xfId="17224"/>
    <cellStyle name="20% - Ênfase6 6 9 3" xfId="17225"/>
    <cellStyle name="20% - Ênfase6 6 9 4" xfId="17226"/>
    <cellStyle name="20% - Ênfase6 6 9 5" xfId="17227"/>
    <cellStyle name="20% - Ênfase6 6 9 6" xfId="17228"/>
    <cellStyle name="20% - Ênfase6 6 9 7" xfId="17229"/>
    <cellStyle name="20% - Ênfase6 6 9 8" xfId="17230"/>
    <cellStyle name="20% - Ênfase6 6 9 9" xfId="17231"/>
    <cellStyle name="20% - Ênfase6 7" xfId="17232"/>
    <cellStyle name="20% - Ênfase6 7 10" xfId="17233"/>
    <cellStyle name="20% - Ênfase6 7 10 10" xfId="17234"/>
    <cellStyle name="20% - Ênfase6 7 10 11" xfId="17235"/>
    <cellStyle name="20% - Ênfase6 7 10 12" xfId="17236"/>
    <cellStyle name="20% - Ênfase6 7 10 13" xfId="17237"/>
    <cellStyle name="20% - Ênfase6 7 10 2" xfId="17238"/>
    <cellStyle name="20% - Ênfase6 7 10 3" xfId="17239"/>
    <cellStyle name="20% - Ênfase6 7 10 4" xfId="17240"/>
    <cellStyle name="20% - Ênfase6 7 10 5" xfId="17241"/>
    <cellStyle name="20% - Ênfase6 7 10 6" xfId="17242"/>
    <cellStyle name="20% - Ênfase6 7 10 7" xfId="17243"/>
    <cellStyle name="20% - Ênfase6 7 10 8" xfId="17244"/>
    <cellStyle name="20% - Ênfase6 7 10 9" xfId="17245"/>
    <cellStyle name="20% - Ênfase6 7 11" xfId="17246"/>
    <cellStyle name="20% - Ênfase6 7 11 10" xfId="17247"/>
    <cellStyle name="20% - Ênfase6 7 11 11" xfId="17248"/>
    <cellStyle name="20% - Ênfase6 7 11 12" xfId="17249"/>
    <cellStyle name="20% - Ênfase6 7 11 13" xfId="17250"/>
    <cellStyle name="20% - Ênfase6 7 11 2" xfId="17251"/>
    <cellStyle name="20% - Ênfase6 7 11 3" xfId="17252"/>
    <cellStyle name="20% - Ênfase6 7 11 4" xfId="17253"/>
    <cellStyle name="20% - Ênfase6 7 11 5" xfId="17254"/>
    <cellStyle name="20% - Ênfase6 7 11 6" xfId="17255"/>
    <cellStyle name="20% - Ênfase6 7 11 7" xfId="17256"/>
    <cellStyle name="20% - Ênfase6 7 11 8" xfId="17257"/>
    <cellStyle name="20% - Ênfase6 7 11 9" xfId="17258"/>
    <cellStyle name="20% - Ênfase6 7 12" xfId="17259"/>
    <cellStyle name="20% - Ênfase6 7 12 10" xfId="17260"/>
    <cellStyle name="20% - Ênfase6 7 12 11" xfId="17261"/>
    <cellStyle name="20% - Ênfase6 7 12 12" xfId="17262"/>
    <cellStyle name="20% - Ênfase6 7 12 13" xfId="17263"/>
    <cellStyle name="20% - Ênfase6 7 12 2" xfId="17264"/>
    <cellStyle name="20% - Ênfase6 7 12 3" xfId="17265"/>
    <cellStyle name="20% - Ênfase6 7 12 4" xfId="17266"/>
    <cellStyle name="20% - Ênfase6 7 12 5" xfId="17267"/>
    <cellStyle name="20% - Ênfase6 7 12 6" xfId="17268"/>
    <cellStyle name="20% - Ênfase6 7 12 7" xfId="17269"/>
    <cellStyle name="20% - Ênfase6 7 12 8" xfId="17270"/>
    <cellStyle name="20% - Ênfase6 7 12 9" xfId="17271"/>
    <cellStyle name="20% - Ênfase6 7 13" xfId="17272"/>
    <cellStyle name="20% - Ênfase6 7 14" xfId="17273"/>
    <cellStyle name="20% - Ênfase6 7 15" xfId="17274"/>
    <cellStyle name="20% - Ênfase6 7 16" xfId="17275"/>
    <cellStyle name="20% - Ênfase6 7 17" xfId="17276"/>
    <cellStyle name="20% - Ênfase6 7 18" xfId="17277"/>
    <cellStyle name="20% - Ênfase6 7 19" xfId="17278"/>
    <cellStyle name="20% - Ênfase6 7 2" xfId="17279"/>
    <cellStyle name="20% - Ênfase6 7 2 10" xfId="17280"/>
    <cellStyle name="20% - Ênfase6 7 2 10 10" xfId="17281"/>
    <cellStyle name="20% - Ênfase6 7 2 10 11" xfId="17282"/>
    <cellStyle name="20% - Ênfase6 7 2 10 12" xfId="17283"/>
    <cellStyle name="20% - Ênfase6 7 2 10 13" xfId="17284"/>
    <cellStyle name="20% - Ênfase6 7 2 10 2" xfId="17285"/>
    <cellStyle name="20% - Ênfase6 7 2 10 3" xfId="17286"/>
    <cellStyle name="20% - Ênfase6 7 2 10 4" xfId="17287"/>
    <cellStyle name="20% - Ênfase6 7 2 10 5" xfId="17288"/>
    <cellStyle name="20% - Ênfase6 7 2 10 6" xfId="17289"/>
    <cellStyle name="20% - Ênfase6 7 2 10 7" xfId="17290"/>
    <cellStyle name="20% - Ênfase6 7 2 10 8" xfId="17291"/>
    <cellStyle name="20% - Ênfase6 7 2 10 9" xfId="17292"/>
    <cellStyle name="20% - Ênfase6 7 2 11" xfId="17293"/>
    <cellStyle name="20% - Ênfase6 7 2 11 10" xfId="17294"/>
    <cellStyle name="20% - Ênfase6 7 2 11 11" xfId="17295"/>
    <cellStyle name="20% - Ênfase6 7 2 11 12" xfId="17296"/>
    <cellStyle name="20% - Ênfase6 7 2 11 13" xfId="17297"/>
    <cellStyle name="20% - Ênfase6 7 2 11 2" xfId="17298"/>
    <cellStyle name="20% - Ênfase6 7 2 11 3" xfId="17299"/>
    <cellStyle name="20% - Ênfase6 7 2 11 4" xfId="17300"/>
    <cellStyle name="20% - Ênfase6 7 2 11 5" xfId="17301"/>
    <cellStyle name="20% - Ênfase6 7 2 11 6" xfId="17302"/>
    <cellStyle name="20% - Ênfase6 7 2 11 7" xfId="17303"/>
    <cellStyle name="20% - Ênfase6 7 2 11 8" xfId="17304"/>
    <cellStyle name="20% - Ênfase6 7 2 11 9" xfId="17305"/>
    <cellStyle name="20% - Ênfase6 7 2 12" xfId="17306"/>
    <cellStyle name="20% - Ênfase6 7 2 13" xfId="17307"/>
    <cellStyle name="20% - Ênfase6 7 2 14" xfId="17308"/>
    <cellStyle name="20% - Ênfase6 7 2 15" xfId="17309"/>
    <cellStyle name="20% - Ênfase6 7 2 16" xfId="17310"/>
    <cellStyle name="20% - Ênfase6 7 2 17" xfId="17311"/>
    <cellStyle name="20% - Ênfase6 7 2 18" xfId="17312"/>
    <cellStyle name="20% - Ênfase6 7 2 19" xfId="17313"/>
    <cellStyle name="20% - Ênfase6 7 2 2" xfId="17314"/>
    <cellStyle name="20% - Ênfase6 7 2 2 10" xfId="17315"/>
    <cellStyle name="20% - Ênfase6 7 2 2 11" xfId="17316"/>
    <cellStyle name="20% - Ênfase6 7 2 2 12" xfId="17317"/>
    <cellStyle name="20% - Ênfase6 7 2 2 13" xfId="17318"/>
    <cellStyle name="20% - Ênfase6 7 2 2 2" xfId="17319"/>
    <cellStyle name="20% - Ênfase6 7 2 2 3" xfId="17320"/>
    <cellStyle name="20% - Ênfase6 7 2 2 4" xfId="17321"/>
    <cellStyle name="20% - Ênfase6 7 2 2 5" xfId="17322"/>
    <cellStyle name="20% - Ênfase6 7 2 2 6" xfId="17323"/>
    <cellStyle name="20% - Ênfase6 7 2 2 7" xfId="17324"/>
    <cellStyle name="20% - Ênfase6 7 2 2 8" xfId="17325"/>
    <cellStyle name="20% - Ênfase6 7 2 2 9" xfId="17326"/>
    <cellStyle name="20% - Ênfase6 7 2 20" xfId="17327"/>
    <cellStyle name="20% - Ênfase6 7 2 21" xfId="17328"/>
    <cellStyle name="20% - Ênfase6 7 2 22" xfId="17329"/>
    <cellStyle name="20% - Ênfase6 7 2 23" xfId="17330"/>
    <cellStyle name="20% - Ênfase6 7 2 3" xfId="17331"/>
    <cellStyle name="20% - Ênfase6 7 2 3 10" xfId="17332"/>
    <cellStyle name="20% - Ênfase6 7 2 3 11" xfId="17333"/>
    <cellStyle name="20% - Ênfase6 7 2 3 12" xfId="17334"/>
    <cellStyle name="20% - Ênfase6 7 2 3 13" xfId="17335"/>
    <cellStyle name="20% - Ênfase6 7 2 3 2" xfId="17336"/>
    <cellStyle name="20% - Ênfase6 7 2 3 3" xfId="17337"/>
    <cellStyle name="20% - Ênfase6 7 2 3 4" xfId="17338"/>
    <cellStyle name="20% - Ênfase6 7 2 3 5" xfId="17339"/>
    <cellStyle name="20% - Ênfase6 7 2 3 6" xfId="17340"/>
    <cellStyle name="20% - Ênfase6 7 2 3 7" xfId="17341"/>
    <cellStyle name="20% - Ênfase6 7 2 3 8" xfId="17342"/>
    <cellStyle name="20% - Ênfase6 7 2 3 9" xfId="17343"/>
    <cellStyle name="20% - Ênfase6 7 2 4" xfId="17344"/>
    <cellStyle name="20% - Ênfase6 7 2 4 10" xfId="17345"/>
    <cellStyle name="20% - Ênfase6 7 2 4 11" xfId="17346"/>
    <cellStyle name="20% - Ênfase6 7 2 4 12" xfId="17347"/>
    <cellStyle name="20% - Ênfase6 7 2 4 13" xfId="17348"/>
    <cellStyle name="20% - Ênfase6 7 2 4 2" xfId="17349"/>
    <cellStyle name="20% - Ênfase6 7 2 4 3" xfId="17350"/>
    <cellStyle name="20% - Ênfase6 7 2 4 4" xfId="17351"/>
    <cellStyle name="20% - Ênfase6 7 2 4 5" xfId="17352"/>
    <cellStyle name="20% - Ênfase6 7 2 4 6" xfId="17353"/>
    <cellStyle name="20% - Ênfase6 7 2 4 7" xfId="17354"/>
    <cellStyle name="20% - Ênfase6 7 2 4 8" xfId="17355"/>
    <cellStyle name="20% - Ênfase6 7 2 4 9" xfId="17356"/>
    <cellStyle name="20% - Ênfase6 7 2 5" xfId="17357"/>
    <cellStyle name="20% - Ênfase6 7 2 5 10" xfId="17358"/>
    <cellStyle name="20% - Ênfase6 7 2 5 11" xfId="17359"/>
    <cellStyle name="20% - Ênfase6 7 2 5 12" xfId="17360"/>
    <cellStyle name="20% - Ênfase6 7 2 5 13" xfId="17361"/>
    <cellStyle name="20% - Ênfase6 7 2 5 2" xfId="17362"/>
    <cellStyle name="20% - Ênfase6 7 2 5 3" xfId="17363"/>
    <cellStyle name="20% - Ênfase6 7 2 5 4" xfId="17364"/>
    <cellStyle name="20% - Ênfase6 7 2 5 5" xfId="17365"/>
    <cellStyle name="20% - Ênfase6 7 2 5 6" xfId="17366"/>
    <cellStyle name="20% - Ênfase6 7 2 5 7" xfId="17367"/>
    <cellStyle name="20% - Ênfase6 7 2 5 8" xfId="17368"/>
    <cellStyle name="20% - Ênfase6 7 2 5 9" xfId="17369"/>
    <cellStyle name="20% - Ênfase6 7 2 6" xfId="17370"/>
    <cellStyle name="20% - Ênfase6 7 2 6 10" xfId="17371"/>
    <cellStyle name="20% - Ênfase6 7 2 6 11" xfId="17372"/>
    <cellStyle name="20% - Ênfase6 7 2 6 12" xfId="17373"/>
    <cellStyle name="20% - Ênfase6 7 2 6 13" xfId="17374"/>
    <cellStyle name="20% - Ênfase6 7 2 6 2" xfId="17375"/>
    <cellStyle name="20% - Ênfase6 7 2 6 3" xfId="17376"/>
    <cellStyle name="20% - Ênfase6 7 2 6 4" xfId="17377"/>
    <cellStyle name="20% - Ênfase6 7 2 6 5" xfId="17378"/>
    <cellStyle name="20% - Ênfase6 7 2 6 6" xfId="17379"/>
    <cellStyle name="20% - Ênfase6 7 2 6 7" xfId="17380"/>
    <cellStyle name="20% - Ênfase6 7 2 6 8" xfId="17381"/>
    <cellStyle name="20% - Ênfase6 7 2 6 9" xfId="17382"/>
    <cellStyle name="20% - Ênfase6 7 2 7" xfId="17383"/>
    <cellStyle name="20% - Ênfase6 7 2 7 10" xfId="17384"/>
    <cellStyle name="20% - Ênfase6 7 2 7 11" xfId="17385"/>
    <cellStyle name="20% - Ênfase6 7 2 7 12" xfId="17386"/>
    <cellStyle name="20% - Ênfase6 7 2 7 13" xfId="17387"/>
    <cellStyle name="20% - Ênfase6 7 2 7 2" xfId="17388"/>
    <cellStyle name="20% - Ênfase6 7 2 7 3" xfId="17389"/>
    <cellStyle name="20% - Ênfase6 7 2 7 4" xfId="17390"/>
    <cellStyle name="20% - Ênfase6 7 2 7 5" xfId="17391"/>
    <cellStyle name="20% - Ênfase6 7 2 7 6" xfId="17392"/>
    <cellStyle name="20% - Ênfase6 7 2 7 7" xfId="17393"/>
    <cellStyle name="20% - Ênfase6 7 2 7 8" xfId="17394"/>
    <cellStyle name="20% - Ênfase6 7 2 7 9" xfId="17395"/>
    <cellStyle name="20% - Ênfase6 7 2 8" xfId="17396"/>
    <cellStyle name="20% - Ênfase6 7 2 8 10" xfId="17397"/>
    <cellStyle name="20% - Ênfase6 7 2 8 11" xfId="17398"/>
    <cellStyle name="20% - Ênfase6 7 2 8 12" xfId="17399"/>
    <cellStyle name="20% - Ênfase6 7 2 8 13" xfId="17400"/>
    <cellStyle name="20% - Ênfase6 7 2 8 2" xfId="17401"/>
    <cellStyle name="20% - Ênfase6 7 2 8 3" xfId="17402"/>
    <cellStyle name="20% - Ênfase6 7 2 8 4" xfId="17403"/>
    <cellStyle name="20% - Ênfase6 7 2 8 5" xfId="17404"/>
    <cellStyle name="20% - Ênfase6 7 2 8 6" xfId="17405"/>
    <cellStyle name="20% - Ênfase6 7 2 8 7" xfId="17406"/>
    <cellStyle name="20% - Ênfase6 7 2 8 8" xfId="17407"/>
    <cellStyle name="20% - Ênfase6 7 2 8 9" xfId="17408"/>
    <cellStyle name="20% - Ênfase6 7 2 9" xfId="17409"/>
    <cellStyle name="20% - Ênfase6 7 2 9 10" xfId="17410"/>
    <cellStyle name="20% - Ênfase6 7 2 9 11" xfId="17411"/>
    <cellStyle name="20% - Ênfase6 7 2 9 12" xfId="17412"/>
    <cellStyle name="20% - Ênfase6 7 2 9 13" xfId="17413"/>
    <cellStyle name="20% - Ênfase6 7 2 9 2" xfId="17414"/>
    <cellStyle name="20% - Ênfase6 7 2 9 3" xfId="17415"/>
    <cellStyle name="20% - Ênfase6 7 2 9 4" xfId="17416"/>
    <cellStyle name="20% - Ênfase6 7 2 9 5" xfId="17417"/>
    <cellStyle name="20% - Ênfase6 7 2 9 6" xfId="17418"/>
    <cellStyle name="20% - Ênfase6 7 2 9 7" xfId="17419"/>
    <cellStyle name="20% - Ênfase6 7 2 9 8" xfId="17420"/>
    <cellStyle name="20% - Ênfase6 7 2 9 9" xfId="17421"/>
    <cellStyle name="20% - Ênfase6 7 20" xfId="17422"/>
    <cellStyle name="20% - Ênfase6 7 21" xfId="17423"/>
    <cellStyle name="20% - Ênfase6 7 22" xfId="17424"/>
    <cellStyle name="20% - Ênfase6 7 23" xfId="17425"/>
    <cellStyle name="20% - Ênfase6 7 24" xfId="17426"/>
    <cellStyle name="20% - Ênfase6 7 3" xfId="17427"/>
    <cellStyle name="20% - Ênfase6 7 3 10" xfId="17428"/>
    <cellStyle name="20% - Ênfase6 7 3 11" xfId="17429"/>
    <cellStyle name="20% - Ênfase6 7 3 12" xfId="17430"/>
    <cellStyle name="20% - Ênfase6 7 3 13" xfId="17431"/>
    <cellStyle name="20% - Ênfase6 7 3 2" xfId="17432"/>
    <cellStyle name="20% - Ênfase6 7 3 3" xfId="17433"/>
    <cellStyle name="20% - Ênfase6 7 3 4" xfId="17434"/>
    <cellStyle name="20% - Ênfase6 7 3 5" xfId="17435"/>
    <cellStyle name="20% - Ênfase6 7 3 6" xfId="17436"/>
    <cellStyle name="20% - Ênfase6 7 3 7" xfId="17437"/>
    <cellStyle name="20% - Ênfase6 7 3 8" xfId="17438"/>
    <cellStyle name="20% - Ênfase6 7 3 9" xfId="17439"/>
    <cellStyle name="20% - Ênfase6 7 4" xfId="17440"/>
    <cellStyle name="20% - Ênfase6 7 4 10" xfId="17441"/>
    <cellStyle name="20% - Ênfase6 7 4 11" xfId="17442"/>
    <cellStyle name="20% - Ênfase6 7 4 12" xfId="17443"/>
    <cellStyle name="20% - Ênfase6 7 4 13" xfId="17444"/>
    <cellStyle name="20% - Ênfase6 7 4 2" xfId="17445"/>
    <cellStyle name="20% - Ênfase6 7 4 3" xfId="17446"/>
    <cellStyle name="20% - Ênfase6 7 4 4" xfId="17447"/>
    <cellStyle name="20% - Ênfase6 7 4 5" xfId="17448"/>
    <cellStyle name="20% - Ênfase6 7 4 6" xfId="17449"/>
    <cellStyle name="20% - Ênfase6 7 4 7" xfId="17450"/>
    <cellStyle name="20% - Ênfase6 7 4 8" xfId="17451"/>
    <cellStyle name="20% - Ênfase6 7 4 9" xfId="17452"/>
    <cellStyle name="20% - Ênfase6 7 5" xfId="17453"/>
    <cellStyle name="20% - Ênfase6 7 5 10" xfId="17454"/>
    <cellStyle name="20% - Ênfase6 7 5 11" xfId="17455"/>
    <cellStyle name="20% - Ênfase6 7 5 12" xfId="17456"/>
    <cellStyle name="20% - Ênfase6 7 5 13" xfId="17457"/>
    <cellStyle name="20% - Ênfase6 7 5 2" xfId="17458"/>
    <cellStyle name="20% - Ênfase6 7 5 3" xfId="17459"/>
    <cellStyle name="20% - Ênfase6 7 5 4" xfId="17460"/>
    <cellStyle name="20% - Ênfase6 7 5 5" xfId="17461"/>
    <cellStyle name="20% - Ênfase6 7 5 6" xfId="17462"/>
    <cellStyle name="20% - Ênfase6 7 5 7" xfId="17463"/>
    <cellStyle name="20% - Ênfase6 7 5 8" xfId="17464"/>
    <cellStyle name="20% - Ênfase6 7 5 9" xfId="17465"/>
    <cellStyle name="20% - Ênfase6 7 6" xfId="17466"/>
    <cellStyle name="20% - Ênfase6 7 6 10" xfId="17467"/>
    <cellStyle name="20% - Ênfase6 7 6 11" xfId="17468"/>
    <cellStyle name="20% - Ênfase6 7 6 12" xfId="17469"/>
    <cellStyle name="20% - Ênfase6 7 6 13" xfId="17470"/>
    <cellStyle name="20% - Ênfase6 7 6 2" xfId="17471"/>
    <cellStyle name="20% - Ênfase6 7 6 3" xfId="17472"/>
    <cellStyle name="20% - Ênfase6 7 6 4" xfId="17473"/>
    <cellStyle name="20% - Ênfase6 7 6 5" xfId="17474"/>
    <cellStyle name="20% - Ênfase6 7 6 6" xfId="17475"/>
    <cellStyle name="20% - Ênfase6 7 6 7" xfId="17476"/>
    <cellStyle name="20% - Ênfase6 7 6 8" xfId="17477"/>
    <cellStyle name="20% - Ênfase6 7 6 9" xfId="17478"/>
    <cellStyle name="20% - Ênfase6 7 7" xfId="17479"/>
    <cellStyle name="20% - Ênfase6 7 7 10" xfId="17480"/>
    <cellStyle name="20% - Ênfase6 7 7 11" xfId="17481"/>
    <cellStyle name="20% - Ênfase6 7 7 12" xfId="17482"/>
    <cellStyle name="20% - Ênfase6 7 7 13" xfId="17483"/>
    <cellStyle name="20% - Ênfase6 7 7 2" xfId="17484"/>
    <cellStyle name="20% - Ênfase6 7 7 3" xfId="17485"/>
    <cellStyle name="20% - Ênfase6 7 7 4" xfId="17486"/>
    <cellStyle name="20% - Ênfase6 7 7 5" xfId="17487"/>
    <cellStyle name="20% - Ênfase6 7 7 6" xfId="17488"/>
    <cellStyle name="20% - Ênfase6 7 7 7" xfId="17489"/>
    <cellStyle name="20% - Ênfase6 7 7 8" xfId="17490"/>
    <cellStyle name="20% - Ênfase6 7 7 9" xfId="17491"/>
    <cellStyle name="20% - Ênfase6 7 8" xfId="17492"/>
    <cellStyle name="20% - Ênfase6 7 8 10" xfId="17493"/>
    <cellStyle name="20% - Ênfase6 7 8 11" xfId="17494"/>
    <cellStyle name="20% - Ênfase6 7 8 12" xfId="17495"/>
    <cellStyle name="20% - Ênfase6 7 8 13" xfId="17496"/>
    <cellStyle name="20% - Ênfase6 7 8 2" xfId="17497"/>
    <cellStyle name="20% - Ênfase6 7 8 3" xfId="17498"/>
    <cellStyle name="20% - Ênfase6 7 8 4" xfId="17499"/>
    <cellStyle name="20% - Ênfase6 7 8 5" xfId="17500"/>
    <cellStyle name="20% - Ênfase6 7 8 6" xfId="17501"/>
    <cellStyle name="20% - Ênfase6 7 8 7" xfId="17502"/>
    <cellStyle name="20% - Ênfase6 7 8 8" xfId="17503"/>
    <cellStyle name="20% - Ênfase6 7 8 9" xfId="17504"/>
    <cellStyle name="20% - Ênfase6 7 9" xfId="17505"/>
    <cellStyle name="20% - Ênfase6 7 9 10" xfId="17506"/>
    <cellStyle name="20% - Ênfase6 7 9 11" xfId="17507"/>
    <cellStyle name="20% - Ênfase6 7 9 12" xfId="17508"/>
    <cellStyle name="20% - Ênfase6 7 9 13" xfId="17509"/>
    <cellStyle name="20% - Ênfase6 7 9 2" xfId="17510"/>
    <cellStyle name="20% - Ênfase6 7 9 3" xfId="17511"/>
    <cellStyle name="20% - Ênfase6 7 9 4" xfId="17512"/>
    <cellStyle name="20% - Ênfase6 7 9 5" xfId="17513"/>
    <cellStyle name="20% - Ênfase6 7 9 6" xfId="17514"/>
    <cellStyle name="20% - Ênfase6 7 9 7" xfId="17515"/>
    <cellStyle name="20% - Ênfase6 7 9 8" xfId="17516"/>
    <cellStyle name="20% - Ênfase6 7 9 9" xfId="17517"/>
    <cellStyle name="20% - Ênfase6 8" xfId="17518"/>
    <cellStyle name="20% - Ênfase6 8 10" xfId="17519"/>
    <cellStyle name="20% - Ênfase6 8 10 10" xfId="17520"/>
    <cellStyle name="20% - Ênfase6 8 10 11" xfId="17521"/>
    <cellStyle name="20% - Ênfase6 8 10 12" xfId="17522"/>
    <cellStyle name="20% - Ênfase6 8 10 13" xfId="17523"/>
    <cellStyle name="20% - Ênfase6 8 10 2" xfId="17524"/>
    <cellStyle name="20% - Ênfase6 8 10 3" xfId="17525"/>
    <cellStyle name="20% - Ênfase6 8 10 4" xfId="17526"/>
    <cellStyle name="20% - Ênfase6 8 10 5" xfId="17527"/>
    <cellStyle name="20% - Ênfase6 8 10 6" xfId="17528"/>
    <cellStyle name="20% - Ênfase6 8 10 7" xfId="17529"/>
    <cellStyle name="20% - Ênfase6 8 10 8" xfId="17530"/>
    <cellStyle name="20% - Ênfase6 8 10 9" xfId="17531"/>
    <cellStyle name="20% - Ênfase6 8 11" xfId="17532"/>
    <cellStyle name="20% - Ênfase6 8 11 10" xfId="17533"/>
    <cellStyle name="20% - Ênfase6 8 11 11" xfId="17534"/>
    <cellStyle name="20% - Ênfase6 8 11 12" xfId="17535"/>
    <cellStyle name="20% - Ênfase6 8 11 13" xfId="17536"/>
    <cellStyle name="20% - Ênfase6 8 11 2" xfId="17537"/>
    <cellStyle name="20% - Ênfase6 8 11 3" xfId="17538"/>
    <cellStyle name="20% - Ênfase6 8 11 4" xfId="17539"/>
    <cellStyle name="20% - Ênfase6 8 11 5" xfId="17540"/>
    <cellStyle name="20% - Ênfase6 8 11 6" xfId="17541"/>
    <cellStyle name="20% - Ênfase6 8 11 7" xfId="17542"/>
    <cellStyle name="20% - Ênfase6 8 11 8" xfId="17543"/>
    <cellStyle name="20% - Ênfase6 8 11 9" xfId="17544"/>
    <cellStyle name="20% - Ênfase6 8 12" xfId="17545"/>
    <cellStyle name="20% - Ênfase6 8 12 10" xfId="17546"/>
    <cellStyle name="20% - Ênfase6 8 12 11" xfId="17547"/>
    <cellStyle name="20% - Ênfase6 8 12 12" xfId="17548"/>
    <cellStyle name="20% - Ênfase6 8 12 13" xfId="17549"/>
    <cellStyle name="20% - Ênfase6 8 12 2" xfId="17550"/>
    <cellStyle name="20% - Ênfase6 8 12 3" xfId="17551"/>
    <cellStyle name="20% - Ênfase6 8 12 4" xfId="17552"/>
    <cellStyle name="20% - Ênfase6 8 12 5" xfId="17553"/>
    <cellStyle name="20% - Ênfase6 8 12 6" xfId="17554"/>
    <cellStyle name="20% - Ênfase6 8 12 7" xfId="17555"/>
    <cellStyle name="20% - Ênfase6 8 12 8" xfId="17556"/>
    <cellStyle name="20% - Ênfase6 8 12 9" xfId="17557"/>
    <cellStyle name="20% - Ênfase6 8 13" xfId="17558"/>
    <cellStyle name="20% - Ênfase6 8 14" xfId="17559"/>
    <cellStyle name="20% - Ênfase6 8 15" xfId="17560"/>
    <cellStyle name="20% - Ênfase6 8 16" xfId="17561"/>
    <cellStyle name="20% - Ênfase6 8 17" xfId="17562"/>
    <cellStyle name="20% - Ênfase6 8 18" xfId="17563"/>
    <cellStyle name="20% - Ênfase6 8 19" xfId="17564"/>
    <cellStyle name="20% - Ênfase6 8 2" xfId="17565"/>
    <cellStyle name="20% - Ênfase6 8 2 10" xfId="17566"/>
    <cellStyle name="20% - Ênfase6 8 2 10 10" xfId="17567"/>
    <cellStyle name="20% - Ênfase6 8 2 10 11" xfId="17568"/>
    <cellStyle name="20% - Ênfase6 8 2 10 12" xfId="17569"/>
    <cellStyle name="20% - Ênfase6 8 2 10 13" xfId="17570"/>
    <cellStyle name="20% - Ênfase6 8 2 10 2" xfId="17571"/>
    <cellStyle name="20% - Ênfase6 8 2 10 3" xfId="17572"/>
    <cellStyle name="20% - Ênfase6 8 2 10 4" xfId="17573"/>
    <cellStyle name="20% - Ênfase6 8 2 10 5" xfId="17574"/>
    <cellStyle name="20% - Ênfase6 8 2 10 6" xfId="17575"/>
    <cellStyle name="20% - Ênfase6 8 2 10 7" xfId="17576"/>
    <cellStyle name="20% - Ênfase6 8 2 10 8" xfId="17577"/>
    <cellStyle name="20% - Ênfase6 8 2 10 9" xfId="17578"/>
    <cellStyle name="20% - Ênfase6 8 2 11" xfId="17579"/>
    <cellStyle name="20% - Ênfase6 8 2 11 10" xfId="17580"/>
    <cellStyle name="20% - Ênfase6 8 2 11 11" xfId="17581"/>
    <cellStyle name="20% - Ênfase6 8 2 11 12" xfId="17582"/>
    <cellStyle name="20% - Ênfase6 8 2 11 13" xfId="17583"/>
    <cellStyle name="20% - Ênfase6 8 2 11 2" xfId="17584"/>
    <cellStyle name="20% - Ênfase6 8 2 11 3" xfId="17585"/>
    <cellStyle name="20% - Ênfase6 8 2 11 4" xfId="17586"/>
    <cellStyle name="20% - Ênfase6 8 2 11 5" xfId="17587"/>
    <cellStyle name="20% - Ênfase6 8 2 11 6" xfId="17588"/>
    <cellStyle name="20% - Ênfase6 8 2 11 7" xfId="17589"/>
    <cellStyle name="20% - Ênfase6 8 2 11 8" xfId="17590"/>
    <cellStyle name="20% - Ênfase6 8 2 11 9" xfId="17591"/>
    <cellStyle name="20% - Ênfase6 8 2 12" xfId="17592"/>
    <cellStyle name="20% - Ênfase6 8 2 13" xfId="17593"/>
    <cellStyle name="20% - Ênfase6 8 2 14" xfId="17594"/>
    <cellStyle name="20% - Ênfase6 8 2 15" xfId="17595"/>
    <cellStyle name="20% - Ênfase6 8 2 16" xfId="17596"/>
    <cellStyle name="20% - Ênfase6 8 2 17" xfId="17597"/>
    <cellStyle name="20% - Ênfase6 8 2 18" xfId="17598"/>
    <cellStyle name="20% - Ênfase6 8 2 19" xfId="17599"/>
    <cellStyle name="20% - Ênfase6 8 2 2" xfId="17600"/>
    <cellStyle name="20% - Ênfase6 8 2 2 10" xfId="17601"/>
    <cellStyle name="20% - Ênfase6 8 2 2 11" xfId="17602"/>
    <cellStyle name="20% - Ênfase6 8 2 2 12" xfId="17603"/>
    <cellStyle name="20% - Ênfase6 8 2 2 13" xfId="17604"/>
    <cellStyle name="20% - Ênfase6 8 2 2 2" xfId="17605"/>
    <cellStyle name="20% - Ênfase6 8 2 2 3" xfId="17606"/>
    <cellStyle name="20% - Ênfase6 8 2 2 4" xfId="17607"/>
    <cellStyle name="20% - Ênfase6 8 2 2 5" xfId="17608"/>
    <cellStyle name="20% - Ênfase6 8 2 2 6" xfId="17609"/>
    <cellStyle name="20% - Ênfase6 8 2 2 7" xfId="17610"/>
    <cellStyle name="20% - Ênfase6 8 2 2 8" xfId="17611"/>
    <cellStyle name="20% - Ênfase6 8 2 2 9" xfId="17612"/>
    <cellStyle name="20% - Ênfase6 8 2 20" xfId="17613"/>
    <cellStyle name="20% - Ênfase6 8 2 21" xfId="17614"/>
    <cellStyle name="20% - Ênfase6 8 2 22" xfId="17615"/>
    <cellStyle name="20% - Ênfase6 8 2 23" xfId="17616"/>
    <cellStyle name="20% - Ênfase6 8 2 3" xfId="17617"/>
    <cellStyle name="20% - Ênfase6 8 2 3 10" xfId="17618"/>
    <cellStyle name="20% - Ênfase6 8 2 3 11" xfId="17619"/>
    <cellStyle name="20% - Ênfase6 8 2 3 12" xfId="17620"/>
    <cellStyle name="20% - Ênfase6 8 2 3 13" xfId="17621"/>
    <cellStyle name="20% - Ênfase6 8 2 3 2" xfId="17622"/>
    <cellStyle name="20% - Ênfase6 8 2 3 3" xfId="17623"/>
    <cellStyle name="20% - Ênfase6 8 2 3 4" xfId="17624"/>
    <cellStyle name="20% - Ênfase6 8 2 3 5" xfId="17625"/>
    <cellStyle name="20% - Ênfase6 8 2 3 6" xfId="17626"/>
    <cellStyle name="20% - Ênfase6 8 2 3 7" xfId="17627"/>
    <cellStyle name="20% - Ênfase6 8 2 3 8" xfId="17628"/>
    <cellStyle name="20% - Ênfase6 8 2 3 9" xfId="17629"/>
    <cellStyle name="20% - Ênfase6 8 2 4" xfId="17630"/>
    <cellStyle name="20% - Ênfase6 8 2 4 10" xfId="17631"/>
    <cellStyle name="20% - Ênfase6 8 2 4 11" xfId="17632"/>
    <cellStyle name="20% - Ênfase6 8 2 4 12" xfId="17633"/>
    <cellStyle name="20% - Ênfase6 8 2 4 13" xfId="17634"/>
    <cellStyle name="20% - Ênfase6 8 2 4 2" xfId="17635"/>
    <cellStyle name="20% - Ênfase6 8 2 4 3" xfId="17636"/>
    <cellStyle name="20% - Ênfase6 8 2 4 4" xfId="17637"/>
    <cellStyle name="20% - Ênfase6 8 2 4 5" xfId="17638"/>
    <cellStyle name="20% - Ênfase6 8 2 4 6" xfId="17639"/>
    <cellStyle name="20% - Ênfase6 8 2 4 7" xfId="17640"/>
    <cellStyle name="20% - Ênfase6 8 2 4 8" xfId="17641"/>
    <cellStyle name="20% - Ênfase6 8 2 4 9" xfId="17642"/>
    <cellStyle name="20% - Ênfase6 8 2 5" xfId="17643"/>
    <cellStyle name="20% - Ênfase6 8 2 5 10" xfId="17644"/>
    <cellStyle name="20% - Ênfase6 8 2 5 11" xfId="17645"/>
    <cellStyle name="20% - Ênfase6 8 2 5 12" xfId="17646"/>
    <cellStyle name="20% - Ênfase6 8 2 5 13" xfId="17647"/>
    <cellStyle name="20% - Ênfase6 8 2 5 2" xfId="17648"/>
    <cellStyle name="20% - Ênfase6 8 2 5 3" xfId="17649"/>
    <cellStyle name="20% - Ênfase6 8 2 5 4" xfId="17650"/>
    <cellStyle name="20% - Ênfase6 8 2 5 5" xfId="17651"/>
    <cellStyle name="20% - Ênfase6 8 2 5 6" xfId="17652"/>
    <cellStyle name="20% - Ênfase6 8 2 5 7" xfId="17653"/>
    <cellStyle name="20% - Ênfase6 8 2 5 8" xfId="17654"/>
    <cellStyle name="20% - Ênfase6 8 2 5 9" xfId="17655"/>
    <cellStyle name="20% - Ênfase6 8 2 6" xfId="17656"/>
    <cellStyle name="20% - Ênfase6 8 2 6 10" xfId="17657"/>
    <cellStyle name="20% - Ênfase6 8 2 6 11" xfId="17658"/>
    <cellStyle name="20% - Ênfase6 8 2 6 12" xfId="17659"/>
    <cellStyle name="20% - Ênfase6 8 2 6 13" xfId="17660"/>
    <cellStyle name="20% - Ênfase6 8 2 6 2" xfId="17661"/>
    <cellStyle name="20% - Ênfase6 8 2 6 3" xfId="17662"/>
    <cellStyle name="20% - Ênfase6 8 2 6 4" xfId="17663"/>
    <cellStyle name="20% - Ênfase6 8 2 6 5" xfId="17664"/>
    <cellStyle name="20% - Ênfase6 8 2 6 6" xfId="17665"/>
    <cellStyle name="20% - Ênfase6 8 2 6 7" xfId="17666"/>
    <cellStyle name="20% - Ênfase6 8 2 6 8" xfId="17667"/>
    <cellStyle name="20% - Ênfase6 8 2 6 9" xfId="17668"/>
    <cellStyle name="20% - Ênfase6 8 2 7" xfId="17669"/>
    <cellStyle name="20% - Ênfase6 8 2 7 10" xfId="17670"/>
    <cellStyle name="20% - Ênfase6 8 2 7 11" xfId="17671"/>
    <cellStyle name="20% - Ênfase6 8 2 7 12" xfId="17672"/>
    <cellStyle name="20% - Ênfase6 8 2 7 13" xfId="17673"/>
    <cellStyle name="20% - Ênfase6 8 2 7 2" xfId="17674"/>
    <cellStyle name="20% - Ênfase6 8 2 7 3" xfId="17675"/>
    <cellStyle name="20% - Ênfase6 8 2 7 4" xfId="17676"/>
    <cellStyle name="20% - Ênfase6 8 2 7 5" xfId="17677"/>
    <cellStyle name="20% - Ênfase6 8 2 7 6" xfId="17678"/>
    <cellStyle name="20% - Ênfase6 8 2 7 7" xfId="17679"/>
    <cellStyle name="20% - Ênfase6 8 2 7 8" xfId="17680"/>
    <cellStyle name="20% - Ênfase6 8 2 7 9" xfId="17681"/>
    <cellStyle name="20% - Ênfase6 8 2 8" xfId="17682"/>
    <cellStyle name="20% - Ênfase6 8 2 8 10" xfId="17683"/>
    <cellStyle name="20% - Ênfase6 8 2 8 11" xfId="17684"/>
    <cellStyle name="20% - Ênfase6 8 2 8 12" xfId="17685"/>
    <cellStyle name="20% - Ênfase6 8 2 8 13" xfId="17686"/>
    <cellStyle name="20% - Ênfase6 8 2 8 2" xfId="17687"/>
    <cellStyle name="20% - Ênfase6 8 2 8 3" xfId="17688"/>
    <cellStyle name="20% - Ênfase6 8 2 8 4" xfId="17689"/>
    <cellStyle name="20% - Ênfase6 8 2 8 5" xfId="17690"/>
    <cellStyle name="20% - Ênfase6 8 2 8 6" xfId="17691"/>
    <cellStyle name="20% - Ênfase6 8 2 8 7" xfId="17692"/>
    <cellStyle name="20% - Ênfase6 8 2 8 8" xfId="17693"/>
    <cellStyle name="20% - Ênfase6 8 2 8 9" xfId="17694"/>
    <cellStyle name="20% - Ênfase6 8 2 9" xfId="17695"/>
    <cellStyle name="20% - Ênfase6 8 2 9 10" xfId="17696"/>
    <cellStyle name="20% - Ênfase6 8 2 9 11" xfId="17697"/>
    <cellStyle name="20% - Ênfase6 8 2 9 12" xfId="17698"/>
    <cellStyle name="20% - Ênfase6 8 2 9 13" xfId="17699"/>
    <cellStyle name="20% - Ênfase6 8 2 9 2" xfId="17700"/>
    <cellStyle name="20% - Ênfase6 8 2 9 3" xfId="17701"/>
    <cellStyle name="20% - Ênfase6 8 2 9 4" xfId="17702"/>
    <cellStyle name="20% - Ênfase6 8 2 9 5" xfId="17703"/>
    <cellStyle name="20% - Ênfase6 8 2 9 6" xfId="17704"/>
    <cellStyle name="20% - Ênfase6 8 2 9 7" xfId="17705"/>
    <cellStyle name="20% - Ênfase6 8 2 9 8" xfId="17706"/>
    <cellStyle name="20% - Ênfase6 8 2 9 9" xfId="17707"/>
    <cellStyle name="20% - Ênfase6 8 20" xfId="17708"/>
    <cellStyle name="20% - Ênfase6 8 21" xfId="17709"/>
    <cellStyle name="20% - Ênfase6 8 22" xfId="17710"/>
    <cellStyle name="20% - Ênfase6 8 23" xfId="17711"/>
    <cellStyle name="20% - Ênfase6 8 24" xfId="17712"/>
    <cellStyle name="20% - Ênfase6 8 3" xfId="17713"/>
    <cellStyle name="20% - Ênfase6 8 3 10" xfId="17714"/>
    <cellStyle name="20% - Ênfase6 8 3 11" xfId="17715"/>
    <cellStyle name="20% - Ênfase6 8 3 12" xfId="17716"/>
    <cellStyle name="20% - Ênfase6 8 3 13" xfId="17717"/>
    <cellStyle name="20% - Ênfase6 8 3 2" xfId="17718"/>
    <cellStyle name="20% - Ênfase6 8 3 3" xfId="17719"/>
    <cellStyle name="20% - Ênfase6 8 3 4" xfId="17720"/>
    <cellStyle name="20% - Ênfase6 8 3 5" xfId="17721"/>
    <cellStyle name="20% - Ênfase6 8 3 6" xfId="17722"/>
    <cellStyle name="20% - Ênfase6 8 3 7" xfId="17723"/>
    <cellStyle name="20% - Ênfase6 8 3 8" xfId="17724"/>
    <cellStyle name="20% - Ênfase6 8 3 9" xfId="17725"/>
    <cellStyle name="20% - Ênfase6 8 4" xfId="17726"/>
    <cellStyle name="20% - Ênfase6 8 4 10" xfId="17727"/>
    <cellStyle name="20% - Ênfase6 8 4 11" xfId="17728"/>
    <cellStyle name="20% - Ênfase6 8 4 12" xfId="17729"/>
    <cellStyle name="20% - Ênfase6 8 4 13" xfId="17730"/>
    <cellStyle name="20% - Ênfase6 8 4 2" xfId="17731"/>
    <cellStyle name="20% - Ênfase6 8 4 3" xfId="17732"/>
    <cellStyle name="20% - Ênfase6 8 4 4" xfId="17733"/>
    <cellStyle name="20% - Ênfase6 8 4 5" xfId="17734"/>
    <cellStyle name="20% - Ênfase6 8 4 6" xfId="17735"/>
    <cellStyle name="20% - Ênfase6 8 4 7" xfId="17736"/>
    <cellStyle name="20% - Ênfase6 8 4 8" xfId="17737"/>
    <cellStyle name="20% - Ênfase6 8 4 9" xfId="17738"/>
    <cellStyle name="20% - Ênfase6 8 5" xfId="17739"/>
    <cellStyle name="20% - Ênfase6 8 5 10" xfId="17740"/>
    <cellStyle name="20% - Ênfase6 8 5 11" xfId="17741"/>
    <cellStyle name="20% - Ênfase6 8 5 12" xfId="17742"/>
    <cellStyle name="20% - Ênfase6 8 5 13" xfId="17743"/>
    <cellStyle name="20% - Ênfase6 8 5 2" xfId="17744"/>
    <cellStyle name="20% - Ênfase6 8 5 3" xfId="17745"/>
    <cellStyle name="20% - Ênfase6 8 5 4" xfId="17746"/>
    <cellStyle name="20% - Ênfase6 8 5 5" xfId="17747"/>
    <cellStyle name="20% - Ênfase6 8 5 6" xfId="17748"/>
    <cellStyle name="20% - Ênfase6 8 5 7" xfId="17749"/>
    <cellStyle name="20% - Ênfase6 8 5 8" xfId="17750"/>
    <cellStyle name="20% - Ênfase6 8 5 9" xfId="17751"/>
    <cellStyle name="20% - Ênfase6 8 6" xfId="17752"/>
    <cellStyle name="20% - Ênfase6 8 6 10" xfId="17753"/>
    <cellStyle name="20% - Ênfase6 8 6 11" xfId="17754"/>
    <cellStyle name="20% - Ênfase6 8 6 12" xfId="17755"/>
    <cellStyle name="20% - Ênfase6 8 6 13" xfId="17756"/>
    <cellStyle name="20% - Ênfase6 8 6 2" xfId="17757"/>
    <cellStyle name="20% - Ênfase6 8 6 3" xfId="17758"/>
    <cellStyle name="20% - Ênfase6 8 6 4" xfId="17759"/>
    <cellStyle name="20% - Ênfase6 8 6 5" xfId="17760"/>
    <cellStyle name="20% - Ênfase6 8 6 6" xfId="17761"/>
    <cellStyle name="20% - Ênfase6 8 6 7" xfId="17762"/>
    <cellStyle name="20% - Ênfase6 8 6 8" xfId="17763"/>
    <cellStyle name="20% - Ênfase6 8 6 9" xfId="17764"/>
    <cellStyle name="20% - Ênfase6 8 7" xfId="17765"/>
    <cellStyle name="20% - Ênfase6 8 7 10" xfId="17766"/>
    <cellStyle name="20% - Ênfase6 8 7 11" xfId="17767"/>
    <cellStyle name="20% - Ênfase6 8 7 12" xfId="17768"/>
    <cellStyle name="20% - Ênfase6 8 7 13" xfId="17769"/>
    <cellStyle name="20% - Ênfase6 8 7 2" xfId="17770"/>
    <cellStyle name="20% - Ênfase6 8 7 3" xfId="17771"/>
    <cellStyle name="20% - Ênfase6 8 7 4" xfId="17772"/>
    <cellStyle name="20% - Ênfase6 8 7 5" xfId="17773"/>
    <cellStyle name="20% - Ênfase6 8 7 6" xfId="17774"/>
    <cellStyle name="20% - Ênfase6 8 7 7" xfId="17775"/>
    <cellStyle name="20% - Ênfase6 8 7 8" xfId="17776"/>
    <cellStyle name="20% - Ênfase6 8 7 9" xfId="17777"/>
    <cellStyle name="20% - Ênfase6 8 8" xfId="17778"/>
    <cellStyle name="20% - Ênfase6 8 8 10" xfId="17779"/>
    <cellStyle name="20% - Ênfase6 8 8 11" xfId="17780"/>
    <cellStyle name="20% - Ênfase6 8 8 12" xfId="17781"/>
    <cellStyle name="20% - Ênfase6 8 8 13" xfId="17782"/>
    <cellStyle name="20% - Ênfase6 8 8 2" xfId="17783"/>
    <cellStyle name="20% - Ênfase6 8 8 3" xfId="17784"/>
    <cellStyle name="20% - Ênfase6 8 8 4" xfId="17785"/>
    <cellStyle name="20% - Ênfase6 8 8 5" xfId="17786"/>
    <cellStyle name="20% - Ênfase6 8 8 6" xfId="17787"/>
    <cellStyle name="20% - Ênfase6 8 8 7" xfId="17788"/>
    <cellStyle name="20% - Ênfase6 8 8 8" xfId="17789"/>
    <cellStyle name="20% - Ênfase6 8 8 9" xfId="17790"/>
    <cellStyle name="20% - Ênfase6 8 9" xfId="17791"/>
    <cellStyle name="20% - Ênfase6 8 9 10" xfId="17792"/>
    <cellStyle name="20% - Ênfase6 8 9 11" xfId="17793"/>
    <cellStyle name="20% - Ênfase6 8 9 12" xfId="17794"/>
    <cellStyle name="20% - Ênfase6 8 9 13" xfId="17795"/>
    <cellStyle name="20% - Ênfase6 8 9 2" xfId="17796"/>
    <cellStyle name="20% - Ênfase6 8 9 3" xfId="17797"/>
    <cellStyle name="20% - Ênfase6 8 9 4" xfId="17798"/>
    <cellStyle name="20% - Ênfase6 8 9 5" xfId="17799"/>
    <cellStyle name="20% - Ênfase6 8 9 6" xfId="17800"/>
    <cellStyle name="20% - Ênfase6 8 9 7" xfId="17801"/>
    <cellStyle name="20% - Ênfase6 8 9 8" xfId="17802"/>
    <cellStyle name="20% - Ênfase6 8 9 9" xfId="17803"/>
    <cellStyle name="20% - Ênfase6 9" xfId="17804"/>
    <cellStyle name="20% - Ênfase6 9 10" xfId="17805"/>
    <cellStyle name="20% - Ênfase6 9 10 10" xfId="17806"/>
    <cellStyle name="20% - Ênfase6 9 10 11" xfId="17807"/>
    <cellStyle name="20% - Ênfase6 9 10 12" xfId="17808"/>
    <cellStyle name="20% - Ênfase6 9 10 13" xfId="17809"/>
    <cellStyle name="20% - Ênfase6 9 10 2" xfId="17810"/>
    <cellStyle name="20% - Ênfase6 9 10 3" xfId="17811"/>
    <cellStyle name="20% - Ênfase6 9 10 4" xfId="17812"/>
    <cellStyle name="20% - Ênfase6 9 10 5" xfId="17813"/>
    <cellStyle name="20% - Ênfase6 9 10 6" xfId="17814"/>
    <cellStyle name="20% - Ênfase6 9 10 7" xfId="17815"/>
    <cellStyle name="20% - Ênfase6 9 10 8" xfId="17816"/>
    <cellStyle name="20% - Ênfase6 9 10 9" xfId="17817"/>
    <cellStyle name="20% - Ênfase6 9 11" xfId="17818"/>
    <cellStyle name="20% - Ênfase6 9 11 10" xfId="17819"/>
    <cellStyle name="20% - Ênfase6 9 11 11" xfId="17820"/>
    <cellStyle name="20% - Ênfase6 9 11 12" xfId="17821"/>
    <cellStyle name="20% - Ênfase6 9 11 13" xfId="17822"/>
    <cellStyle name="20% - Ênfase6 9 11 2" xfId="17823"/>
    <cellStyle name="20% - Ênfase6 9 11 3" xfId="17824"/>
    <cellStyle name="20% - Ênfase6 9 11 4" xfId="17825"/>
    <cellStyle name="20% - Ênfase6 9 11 5" xfId="17826"/>
    <cellStyle name="20% - Ênfase6 9 11 6" xfId="17827"/>
    <cellStyle name="20% - Ênfase6 9 11 7" xfId="17828"/>
    <cellStyle name="20% - Ênfase6 9 11 8" xfId="17829"/>
    <cellStyle name="20% - Ênfase6 9 11 9" xfId="17830"/>
    <cellStyle name="20% - Ênfase6 9 12" xfId="17831"/>
    <cellStyle name="20% - Ênfase6 9 12 10" xfId="17832"/>
    <cellStyle name="20% - Ênfase6 9 12 11" xfId="17833"/>
    <cellStyle name="20% - Ênfase6 9 12 12" xfId="17834"/>
    <cellStyle name="20% - Ênfase6 9 12 13" xfId="17835"/>
    <cellStyle name="20% - Ênfase6 9 12 2" xfId="17836"/>
    <cellStyle name="20% - Ênfase6 9 12 3" xfId="17837"/>
    <cellStyle name="20% - Ênfase6 9 12 4" xfId="17838"/>
    <cellStyle name="20% - Ênfase6 9 12 5" xfId="17839"/>
    <cellStyle name="20% - Ênfase6 9 12 6" xfId="17840"/>
    <cellStyle name="20% - Ênfase6 9 12 7" xfId="17841"/>
    <cellStyle name="20% - Ênfase6 9 12 8" xfId="17842"/>
    <cellStyle name="20% - Ênfase6 9 12 9" xfId="17843"/>
    <cellStyle name="20% - Ênfase6 9 13" xfId="17844"/>
    <cellStyle name="20% - Ênfase6 9 14" xfId="17845"/>
    <cellStyle name="20% - Ênfase6 9 15" xfId="17846"/>
    <cellStyle name="20% - Ênfase6 9 16" xfId="17847"/>
    <cellStyle name="20% - Ênfase6 9 17" xfId="17848"/>
    <cellStyle name="20% - Ênfase6 9 18" xfId="17849"/>
    <cellStyle name="20% - Ênfase6 9 19" xfId="17850"/>
    <cellStyle name="20% - Ênfase6 9 2" xfId="17851"/>
    <cellStyle name="20% - Ênfase6 9 2 10" xfId="17852"/>
    <cellStyle name="20% - Ênfase6 9 2 10 10" xfId="17853"/>
    <cellStyle name="20% - Ênfase6 9 2 10 11" xfId="17854"/>
    <cellStyle name="20% - Ênfase6 9 2 10 12" xfId="17855"/>
    <cellStyle name="20% - Ênfase6 9 2 10 13" xfId="17856"/>
    <cellStyle name="20% - Ênfase6 9 2 10 2" xfId="17857"/>
    <cellStyle name="20% - Ênfase6 9 2 10 3" xfId="17858"/>
    <cellStyle name="20% - Ênfase6 9 2 10 4" xfId="17859"/>
    <cellStyle name="20% - Ênfase6 9 2 10 5" xfId="17860"/>
    <cellStyle name="20% - Ênfase6 9 2 10 6" xfId="17861"/>
    <cellStyle name="20% - Ênfase6 9 2 10 7" xfId="17862"/>
    <cellStyle name="20% - Ênfase6 9 2 10 8" xfId="17863"/>
    <cellStyle name="20% - Ênfase6 9 2 10 9" xfId="17864"/>
    <cellStyle name="20% - Ênfase6 9 2 11" xfId="17865"/>
    <cellStyle name="20% - Ênfase6 9 2 11 10" xfId="17866"/>
    <cellStyle name="20% - Ênfase6 9 2 11 11" xfId="17867"/>
    <cellStyle name="20% - Ênfase6 9 2 11 12" xfId="17868"/>
    <cellStyle name="20% - Ênfase6 9 2 11 13" xfId="17869"/>
    <cellStyle name="20% - Ênfase6 9 2 11 2" xfId="17870"/>
    <cellStyle name="20% - Ênfase6 9 2 11 3" xfId="17871"/>
    <cellStyle name="20% - Ênfase6 9 2 11 4" xfId="17872"/>
    <cellStyle name="20% - Ênfase6 9 2 11 5" xfId="17873"/>
    <cellStyle name="20% - Ênfase6 9 2 11 6" xfId="17874"/>
    <cellStyle name="20% - Ênfase6 9 2 11 7" xfId="17875"/>
    <cellStyle name="20% - Ênfase6 9 2 11 8" xfId="17876"/>
    <cellStyle name="20% - Ênfase6 9 2 11 9" xfId="17877"/>
    <cellStyle name="20% - Ênfase6 9 2 12" xfId="17878"/>
    <cellStyle name="20% - Ênfase6 9 2 13" xfId="17879"/>
    <cellStyle name="20% - Ênfase6 9 2 14" xfId="17880"/>
    <cellStyle name="20% - Ênfase6 9 2 15" xfId="17881"/>
    <cellStyle name="20% - Ênfase6 9 2 16" xfId="17882"/>
    <cellStyle name="20% - Ênfase6 9 2 17" xfId="17883"/>
    <cellStyle name="20% - Ênfase6 9 2 18" xfId="17884"/>
    <cellStyle name="20% - Ênfase6 9 2 19" xfId="17885"/>
    <cellStyle name="20% - Ênfase6 9 2 2" xfId="17886"/>
    <cellStyle name="20% - Ênfase6 9 2 2 10" xfId="17887"/>
    <cellStyle name="20% - Ênfase6 9 2 2 11" xfId="17888"/>
    <cellStyle name="20% - Ênfase6 9 2 2 12" xfId="17889"/>
    <cellStyle name="20% - Ênfase6 9 2 2 13" xfId="17890"/>
    <cellStyle name="20% - Ênfase6 9 2 2 2" xfId="17891"/>
    <cellStyle name="20% - Ênfase6 9 2 2 3" xfId="17892"/>
    <cellStyle name="20% - Ênfase6 9 2 2 4" xfId="17893"/>
    <cellStyle name="20% - Ênfase6 9 2 2 5" xfId="17894"/>
    <cellStyle name="20% - Ênfase6 9 2 2 6" xfId="17895"/>
    <cellStyle name="20% - Ênfase6 9 2 2 7" xfId="17896"/>
    <cellStyle name="20% - Ênfase6 9 2 2 8" xfId="17897"/>
    <cellStyle name="20% - Ênfase6 9 2 2 9" xfId="17898"/>
    <cellStyle name="20% - Ênfase6 9 2 20" xfId="17899"/>
    <cellStyle name="20% - Ênfase6 9 2 21" xfId="17900"/>
    <cellStyle name="20% - Ênfase6 9 2 22" xfId="17901"/>
    <cellStyle name="20% - Ênfase6 9 2 23" xfId="17902"/>
    <cellStyle name="20% - Ênfase6 9 2 3" xfId="17903"/>
    <cellStyle name="20% - Ênfase6 9 2 3 10" xfId="17904"/>
    <cellStyle name="20% - Ênfase6 9 2 3 11" xfId="17905"/>
    <cellStyle name="20% - Ênfase6 9 2 3 12" xfId="17906"/>
    <cellStyle name="20% - Ênfase6 9 2 3 13" xfId="17907"/>
    <cellStyle name="20% - Ênfase6 9 2 3 2" xfId="17908"/>
    <cellStyle name="20% - Ênfase6 9 2 3 3" xfId="17909"/>
    <cellStyle name="20% - Ênfase6 9 2 3 4" xfId="17910"/>
    <cellStyle name="20% - Ênfase6 9 2 3 5" xfId="17911"/>
    <cellStyle name="20% - Ênfase6 9 2 3 6" xfId="17912"/>
    <cellStyle name="20% - Ênfase6 9 2 3 7" xfId="17913"/>
    <cellStyle name="20% - Ênfase6 9 2 3 8" xfId="17914"/>
    <cellStyle name="20% - Ênfase6 9 2 3 9" xfId="17915"/>
    <cellStyle name="20% - Ênfase6 9 2 4" xfId="17916"/>
    <cellStyle name="20% - Ênfase6 9 2 4 10" xfId="17917"/>
    <cellStyle name="20% - Ênfase6 9 2 4 11" xfId="17918"/>
    <cellStyle name="20% - Ênfase6 9 2 4 12" xfId="17919"/>
    <cellStyle name="20% - Ênfase6 9 2 4 13" xfId="17920"/>
    <cellStyle name="20% - Ênfase6 9 2 4 2" xfId="17921"/>
    <cellStyle name="20% - Ênfase6 9 2 4 3" xfId="17922"/>
    <cellStyle name="20% - Ênfase6 9 2 4 4" xfId="17923"/>
    <cellStyle name="20% - Ênfase6 9 2 4 5" xfId="17924"/>
    <cellStyle name="20% - Ênfase6 9 2 4 6" xfId="17925"/>
    <cellStyle name="20% - Ênfase6 9 2 4 7" xfId="17926"/>
    <cellStyle name="20% - Ênfase6 9 2 4 8" xfId="17927"/>
    <cellStyle name="20% - Ênfase6 9 2 4 9" xfId="17928"/>
    <cellStyle name="20% - Ênfase6 9 2 5" xfId="17929"/>
    <cellStyle name="20% - Ênfase6 9 2 5 10" xfId="17930"/>
    <cellStyle name="20% - Ênfase6 9 2 5 11" xfId="17931"/>
    <cellStyle name="20% - Ênfase6 9 2 5 12" xfId="17932"/>
    <cellStyle name="20% - Ênfase6 9 2 5 13" xfId="17933"/>
    <cellStyle name="20% - Ênfase6 9 2 5 2" xfId="17934"/>
    <cellStyle name="20% - Ênfase6 9 2 5 3" xfId="17935"/>
    <cellStyle name="20% - Ênfase6 9 2 5 4" xfId="17936"/>
    <cellStyle name="20% - Ênfase6 9 2 5 5" xfId="17937"/>
    <cellStyle name="20% - Ênfase6 9 2 5 6" xfId="17938"/>
    <cellStyle name="20% - Ênfase6 9 2 5 7" xfId="17939"/>
    <cellStyle name="20% - Ênfase6 9 2 5 8" xfId="17940"/>
    <cellStyle name="20% - Ênfase6 9 2 5 9" xfId="17941"/>
    <cellStyle name="20% - Ênfase6 9 2 6" xfId="17942"/>
    <cellStyle name="20% - Ênfase6 9 2 6 10" xfId="17943"/>
    <cellStyle name="20% - Ênfase6 9 2 6 11" xfId="17944"/>
    <cellStyle name="20% - Ênfase6 9 2 6 12" xfId="17945"/>
    <cellStyle name="20% - Ênfase6 9 2 6 13" xfId="17946"/>
    <cellStyle name="20% - Ênfase6 9 2 6 2" xfId="17947"/>
    <cellStyle name="20% - Ênfase6 9 2 6 3" xfId="17948"/>
    <cellStyle name="20% - Ênfase6 9 2 6 4" xfId="17949"/>
    <cellStyle name="20% - Ênfase6 9 2 6 5" xfId="17950"/>
    <cellStyle name="20% - Ênfase6 9 2 6 6" xfId="17951"/>
    <cellStyle name="20% - Ênfase6 9 2 6 7" xfId="17952"/>
    <cellStyle name="20% - Ênfase6 9 2 6 8" xfId="17953"/>
    <cellStyle name="20% - Ênfase6 9 2 6 9" xfId="17954"/>
    <cellStyle name="20% - Ênfase6 9 2 7" xfId="17955"/>
    <cellStyle name="20% - Ênfase6 9 2 7 10" xfId="17956"/>
    <cellStyle name="20% - Ênfase6 9 2 7 11" xfId="17957"/>
    <cellStyle name="20% - Ênfase6 9 2 7 12" xfId="17958"/>
    <cellStyle name="20% - Ênfase6 9 2 7 13" xfId="17959"/>
    <cellStyle name="20% - Ênfase6 9 2 7 2" xfId="17960"/>
    <cellStyle name="20% - Ênfase6 9 2 7 3" xfId="17961"/>
    <cellStyle name="20% - Ênfase6 9 2 7 4" xfId="17962"/>
    <cellStyle name="20% - Ênfase6 9 2 7 5" xfId="17963"/>
    <cellStyle name="20% - Ênfase6 9 2 7 6" xfId="17964"/>
    <cellStyle name="20% - Ênfase6 9 2 7 7" xfId="17965"/>
    <cellStyle name="20% - Ênfase6 9 2 7 8" xfId="17966"/>
    <cellStyle name="20% - Ênfase6 9 2 7 9" xfId="17967"/>
    <cellStyle name="20% - Ênfase6 9 2 8" xfId="17968"/>
    <cellStyle name="20% - Ênfase6 9 2 8 10" xfId="17969"/>
    <cellStyle name="20% - Ênfase6 9 2 8 11" xfId="17970"/>
    <cellStyle name="20% - Ênfase6 9 2 8 12" xfId="17971"/>
    <cellStyle name="20% - Ênfase6 9 2 8 13" xfId="17972"/>
    <cellStyle name="20% - Ênfase6 9 2 8 2" xfId="17973"/>
    <cellStyle name="20% - Ênfase6 9 2 8 3" xfId="17974"/>
    <cellStyle name="20% - Ênfase6 9 2 8 4" xfId="17975"/>
    <cellStyle name="20% - Ênfase6 9 2 8 5" xfId="17976"/>
    <cellStyle name="20% - Ênfase6 9 2 8 6" xfId="17977"/>
    <cellStyle name="20% - Ênfase6 9 2 8 7" xfId="17978"/>
    <cellStyle name="20% - Ênfase6 9 2 8 8" xfId="17979"/>
    <cellStyle name="20% - Ênfase6 9 2 8 9" xfId="17980"/>
    <cellStyle name="20% - Ênfase6 9 2 9" xfId="17981"/>
    <cellStyle name="20% - Ênfase6 9 2 9 10" xfId="17982"/>
    <cellStyle name="20% - Ênfase6 9 2 9 11" xfId="17983"/>
    <cellStyle name="20% - Ênfase6 9 2 9 12" xfId="17984"/>
    <cellStyle name="20% - Ênfase6 9 2 9 13" xfId="17985"/>
    <cellStyle name="20% - Ênfase6 9 2 9 2" xfId="17986"/>
    <cellStyle name="20% - Ênfase6 9 2 9 3" xfId="17987"/>
    <cellStyle name="20% - Ênfase6 9 2 9 4" xfId="17988"/>
    <cellStyle name="20% - Ênfase6 9 2 9 5" xfId="17989"/>
    <cellStyle name="20% - Ênfase6 9 2 9 6" xfId="17990"/>
    <cellStyle name="20% - Ênfase6 9 2 9 7" xfId="17991"/>
    <cellStyle name="20% - Ênfase6 9 2 9 8" xfId="17992"/>
    <cellStyle name="20% - Ênfase6 9 2 9 9" xfId="17993"/>
    <cellStyle name="20% - Ênfase6 9 20" xfId="17994"/>
    <cellStyle name="20% - Ênfase6 9 21" xfId="17995"/>
    <cellStyle name="20% - Ênfase6 9 22" xfId="17996"/>
    <cellStyle name="20% - Ênfase6 9 23" xfId="17997"/>
    <cellStyle name="20% - Ênfase6 9 24" xfId="17998"/>
    <cellStyle name="20% - Ênfase6 9 3" xfId="17999"/>
    <cellStyle name="20% - Ênfase6 9 3 10" xfId="18000"/>
    <cellStyle name="20% - Ênfase6 9 3 11" xfId="18001"/>
    <cellStyle name="20% - Ênfase6 9 3 12" xfId="18002"/>
    <cellStyle name="20% - Ênfase6 9 3 13" xfId="18003"/>
    <cellStyle name="20% - Ênfase6 9 3 2" xfId="18004"/>
    <cellStyle name="20% - Ênfase6 9 3 3" xfId="18005"/>
    <cellStyle name="20% - Ênfase6 9 3 4" xfId="18006"/>
    <cellStyle name="20% - Ênfase6 9 3 5" xfId="18007"/>
    <cellStyle name="20% - Ênfase6 9 3 6" xfId="18008"/>
    <cellStyle name="20% - Ênfase6 9 3 7" xfId="18009"/>
    <cellStyle name="20% - Ênfase6 9 3 8" xfId="18010"/>
    <cellStyle name="20% - Ênfase6 9 3 9" xfId="18011"/>
    <cellStyle name="20% - Ênfase6 9 4" xfId="18012"/>
    <cellStyle name="20% - Ênfase6 9 4 10" xfId="18013"/>
    <cellStyle name="20% - Ênfase6 9 4 11" xfId="18014"/>
    <cellStyle name="20% - Ênfase6 9 4 12" xfId="18015"/>
    <cellStyle name="20% - Ênfase6 9 4 13" xfId="18016"/>
    <cellStyle name="20% - Ênfase6 9 4 2" xfId="18017"/>
    <cellStyle name="20% - Ênfase6 9 4 3" xfId="18018"/>
    <cellStyle name="20% - Ênfase6 9 4 4" xfId="18019"/>
    <cellStyle name="20% - Ênfase6 9 4 5" xfId="18020"/>
    <cellStyle name="20% - Ênfase6 9 4 6" xfId="18021"/>
    <cellStyle name="20% - Ênfase6 9 4 7" xfId="18022"/>
    <cellStyle name="20% - Ênfase6 9 4 8" xfId="18023"/>
    <cellStyle name="20% - Ênfase6 9 4 9" xfId="18024"/>
    <cellStyle name="20% - Ênfase6 9 5" xfId="18025"/>
    <cellStyle name="20% - Ênfase6 9 5 10" xfId="18026"/>
    <cellStyle name="20% - Ênfase6 9 5 11" xfId="18027"/>
    <cellStyle name="20% - Ênfase6 9 5 12" xfId="18028"/>
    <cellStyle name="20% - Ênfase6 9 5 13" xfId="18029"/>
    <cellStyle name="20% - Ênfase6 9 5 2" xfId="18030"/>
    <cellStyle name="20% - Ênfase6 9 5 3" xfId="18031"/>
    <cellStyle name="20% - Ênfase6 9 5 4" xfId="18032"/>
    <cellStyle name="20% - Ênfase6 9 5 5" xfId="18033"/>
    <cellStyle name="20% - Ênfase6 9 5 6" xfId="18034"/>
    <cellStyle name="20% - Ênfase6 9 5 7" xfId="18035"/>
    <cellStyle name="20% - Ênfase6 9 5 8" xfId="18036"/>
    <cellStyle name="20% - Ênfase6 9 5 9" xfId="18037"/>
    <cellStyle name="20% - Ênfase6 9 6" xfId="18038"/>
    <cellStyle name="20% - Ênfase6 9 6 10" xfId="18039"/>
    <cellStyle name="20% - Ênfase6 9 6 11" xfId="18040"/>
    <cellStyle name="20% - Ênfase6 9 6 12" xfId="18041"/>
    <cellStyle name="20% - Ênfase6 9 6 13" xfId="18042"/>
    <cellStyle name="20% - Ênfase6 9 6 2" xfId="18043"/>
    <cellStyle name="20% - Ênfase6 9 6 3" xfId="18044"/>
    <cellStyle name="20% - Ênfase6 9 6 4" xfId="18045"/>
    <cellStyle name="20% - Ênfase6 9 6 5" xfId="18046"/>
    <cellStyle name="20% - Ênfase6 9 6 6" xfId="18047"/>
    <cellStyle name="20% - Ênfase6 9 6 7" xfId="18048"/>
    <cellStyle name="20% - Ênfase6 9 6 8" xfId="18049"/>
    <cellStyle name="20% - Ênfase6 9 6 9" xfId="18050"/>
    <cellStyle name="20% - Ênfase6 9 7" xfId="18051"/>
    <cellStyle name="20% - Ênfase6 9 7 10" xfId="18052"/>
    <cellStyle name="20% - Ênfase6 9 7 11" xfId="18053"/>
    <cellStyle name="20% - Ênfase6 9 7 12" xfId="18054"/>
    <cellStyle name="20% - Ênfase6 9 7 13" xfId="18055"/>
    <cellStyle name="20% - Ênfase6 9 7 2" xfId="18056"/>
    <cellStyle name="20% - Ênfase6 9 7 3" xfId="18057"/>
    <cellStyle name="20% - Ênfase6 9 7 4" xfId="18058"/>
    <cellStyle name="20% - Ênfase6 9 7 5" xfId="18059"/>
    <cellStyle name="20% - Ênfase6 9 7 6" xfId="18060"/>
    <cellStyle name="20% - Ênfase6 9 7 7" xfId="18061"/>
    <cellStyle name="20% - Ênfase6 9 7 8" xfId="18062"/>
    <cellStyle name="20% - Ênfase6 9 7 9" xfId="18063"/>
    <cellStyle name="20% - Ênfase6 9 8" xfId="18064"/>
    <cellStyle name="20% - Ênfase6 9 8 10" xfId="18065"/>
    <cellStyle name="20% - Ênfase6 9 8 11" xfId="18066"/>
    <cellStyle name="20% - Ênfase6 9 8 12" xfId="18067"/>
    <cellStyle name="20% - Ênfase6 9 8 13" xfId="18068"/>
    <cellStyle name="20% - Ênfase6 9 8 2" xfId="18069"/>
    <cellStyle name="20% - Ênfase6 9 8 3" xfId="18070"/>
    <cellStyle name="20% - Ênfase6 9 8 4" xfId="18071"/>
    <cellStyle name="20% - Ênfase6 9 8 5" xfId="18072"/>
    <cellStyle name="20% - Ênfase6 9 8 6" xfId="18073"/>
    <cellStyle name="20% - Ênfase6 9 8 7" xfId="18074"/>
    <cellStyle name="20% - Ênfase6 9 8 8" xfId="18075"/>
    <cellStyle name="20% - Ênfase6 9 8 9" xfId="18076"/>
    <cellStyle name="20% - Ênfase6 9 9" xfId="18077"/>
    <cellStyle name="20% - Ênfase6 9 9 10" xfId="18078"/>
    <cellStyle name="20% - Ênfase6 9 9 11" xfId="18079"/>
    <cellStyle name="20% - Ênfase6 9 9 12" xfId="18080"/>
    <cellStyle name="20% - Ênfase6 9 9 13" xfId="18081"/>
    <cellStyle name="20% - Ênfase6 9 9 2" xfId="18082"/>
    <cellStyle name="20% - Ênfase6 9 9 3" xfId="18083"/>
    <cellStyle name="20% - Ênfase6 9 9 4" xfId="18084"/>
    <cellStyle name="20% - Ênfase6 9 9 5" xfId="18085"/>
    <cellStyle name="20% - Ênfase6 9 9 6" xfId="18086"/>
    <cellStyle name="20% - Ênfase6 9 9 7" xfId="18087"/>
    <cellStyle name="20% - Ênfase6 9 9 8" xfId="18088"/>
    <cellStyle name="20% - Ênfase6 9 9 9" xfId="18089"/>
    <cellStyle name="40% - Ênfase1 10" xfId="18090"/>
    <cellStyle name="40% - Ênfase1 10 10" xfId="18091"/>
    <cellStyle name="40% - Ênfase1 10 10 10" xfId="18092"/>
    <cellStyle name="40% - Ênfase1 10 10 11" xfId="18093"/>
    <cellStyle name="40% - Ênfase1 10 10 12" xfId="18094"/>
    <cellStyle name="40% - Ênfase1 10 10 13" xfId="18095"/>
    <cellStyle name="40% - Ênfase1 10 10 2" xfId="18096"/>
    <cellStyle name="40% - Ênfase1 10 10 3" xfId="18097"/>
    <cellStyle name="40% - Ênfase1 10 10 4" xfId="18098"/>
    <cellStyle name="40% - Ênfase1 10 10 5" xfId="18099"/>
    <cellStyle name="40% - Ênfase1 10 10 6" xfId="18100"/>
    <cellStyle name="40% - Ênfase1 10 10 7" xfId="18101"/>
    <cellStyle name="40% - Ênfase1 10 10 8" xfId="18102"/>
    <cellStyle name="40% - Ênfase1 10 10 9" xfId="18103"/>
    <cellStyle name="40% - Ênfase1 10 11" xfId="18104"/>
    <cellStyle name="40% - Ênfase1 10 11 10" xfId="18105"/>
    <cellStyle name="40% - Ênfase1 10 11 11" xfId="18106"/>
    <cellStyle name="40% - Ênfase1 10 11 12" xfId="18107"/>
    <cellStyle name="40% - Ênfase1 10 11 13" xfId="18108"/>
    <cellStyle name="40% - Ênfase1 10 11 2" xfId="18109"/>
    <cellStyle name="40% - Ênfase1 10 11 3" xfId="18110"/>
    <cellStyle name="40% - Ênfase1 10 11 4" xfId="18111"/>
    <cellStyle name="40% - Ênfase1 10 11 5" xfId="18112"/>
    <cellStyle name="40% - Ênfase1 10 11 6" xfId="18113"/>
    <cellStyle name="40% - Ênfase1 10 11 7" xfId="18114"/>
    <cellStyle name="40% - Ênfase1 10 11 8" xfId="18115"/>
    <cellStyle name="40% - Ênfase1 10 11 9" xfId="18116"/>
    <cellStyle name="40% - Ênfase1 10 12" xfId="18117"/>
    <cellStyle name="40% - Ênfase1 10 12 10" xfId="18118"/>
    <cellStyle name="40% - Ênfase1 10 12 11" xfId="18119"/>
    <cellStyle name="40% - Ênfase1 10 12 12" xfId="18120"/>
    <cellStyle name="40% - Ênfase1 10 12 13" xfId="18121"/>
    <cellStyle name="40% - Ênfase1 10 12 2" xfId="18122"/>
    <cellStyle name="40% - Ênfase1 10 12 3" xfId="18123"/>
    <cellStyle name="40% - Ênfase1 10 12 4" xfId="18124"/>
    <cellStyle name="40% - Ênfase1 10 12 5" xfId="18125"/>
    <cellStyle name="40% - Ênfase1 10 12 6" xfId="18126"/>
    <cellStyle name="40% - Ênfase1 10 12 7" xfId="18127"/>
    <cellStyle name="40% - Ênfase1 10 12 8" xfId="18128"/>
    <cellStyle name="40% - Ênfase1 10 12 9" xfId="18129"/>
    <cellStyle name="40% - Ênfase1 10 13" xfId="18130"/>
    <cellStyle name="40% - Ênfase1 10 14" xfId="18131"/>
    <cellStyle name="40% - Ênfase1 10 15" xfId="18132"/>
    <cellStyle name="40% - Ênfase1 10 16" xfId="18133"/>
    <cellStyle name="40% - Ênfase1 10 17" xfId="18134"/>
    <cellStyle name="40% - Ênfase1 10 18" xfId="18135"/>
    <cellStyle name="40% - Ênfase1 10 19" xfId="18136"/>
    <cellStyle name="40% - Ênfase1 10 2" xfId="18137"/>
    <cellStyle name="40% - Ênfase1 10 2 10" xfId="18138"/>
    <cellStyle name="40% - Ênfase1 10 2 10 10" xfId="18139"/>
    <cellStyle name="40% - Ênfase1 10 2 10 11" xfId="18140"/>
    <cellStyle name="40% - Ênfase1 10 2 10 12" xfId="18141"/>
    <cellStyle name="40% - Ênfase1 10 2 10 13" xfId="18142"/>
    <cellStyle name="40% - Ênfase1 10 2 10 2" xfId="18143"/>
    <cellStyle name="40% - Ênfase1 10 2 10 3" xfId="18144"/>
    <cellStyle name="40% - Ênfase1 10 2 10 4" xfId="18145"/>
    <cellStyle name="40% - Ênfase1 10 2 10 5" xfId="18146"/>
    <cellStyle name="40% - Ênfase1 10 2 10 6" xfId="18147"/>
    <cellStyle name="40% - Ênfase1 10 2 10 7" xfId="18148"/>
    <cellStyle name="40% - Ênfase1 10 2 10 8" xfId="18149"/>
    <cellStyle name="40% - Ênfase1 10 2 10 9" xfId="18150"/>
    <cellStyle name="40% - Ênfase1 10 2 11" xfId="18151"/>
    <cellStyle name="40% - Ênfase1 10 2 11 10" xfId="18152"/>
    <cellStyle name="40% - Ênfase1 10 2 11 11" xfId="18153"/>
    <cellStyle name="40% - Ênfase1 10 2 11 12" xfId="18154"/>
    <cellStyle name="40% - Ênfase1 10 2 11 13" xfId="18155"/>
    <cellStyle name="40% - Ênfase1 10 2 11 2" xfId="18156"/>
    <cellStyle name="40% - Ênfase1 10 2 11 3" xfId="18157"/>
    <cellStyle name="40% - Ênfase1 10 2 11 4" xfId="18158"/>
    <cellStyle name="40% - Ênfase1 10 2 11 5" xfId="18159"/>
    <cellStyle name="40% - Ênfase1 10 2 11 6" xfId="18160"/>
    <cellStyle name="40% - Ênfase1 10 2 11 7" xfId="18161"/>
    <cellStyle name="40% - Ênfase1 10 2 11 8" xfId="18162"/>
    <cellStyle name="40% - Ênfase1 10 2 11 9" xfId="18163"/>
    <cellStyle name="40% - Ênfase1 10 2 12" xfId="18164"/>
    <cellStyle name="40% - Ênfase1 10 2 13" xfId="18165"/>
    <cellStyle name="40% - Ênfase1 10 2 14" xfId="18166"/>
    <cellStyle name="40% - Ênfase1 10 2 15" xfId="18167"/>
    <cellStyle name="40% - Ênfase1 10 2 16" xfId="18168"/>
    <cellStyle name="40% - Ênfase1 10 2 17" xfId="18169"/>
    <cellStyle name="40% - Ênfase1 10 2 18" xfId="18170"/>
    <cellStyle name="40% - Ênfase1 10 2 19" xfId="18171"/>
    <cellStyle name="40% - Ênfase1 10 2 2" xfId="18172"/>
    <cellStyle name="40% - Ênfase1 10 2 2 10" xfId="18173"/>
    <cellStyle name="40% - Ênfase1 10 2 2 11" xfId="18174"/>
    <cellStyle name="40% - Ênfase1 10 2 2 12" xfId="18175"/>
    <cellStyle name="40% - Ênfase1 10 2 2 13" xfId="18176"/>
    <cellStyle name="40% - Ênfase1 10 2 2 2" xfId="18177"/>
    <cellStyle name="40% - Ênfase1 10 2 2 3" xfId="18178"/>
    <cellStyle name="40% - Ênfase1 10 2 2 4" xfId="18179"/>
    <cellStyle name="40% - Ênfase1 10 2 2 5" xfId="18180"/>
    <cellStyle name="40% - Ênfase1 10 2 2 6" xfId="18181"/>
    <cellStyle name="40% - Ênfase1 10 2 2 7" xfId="18182"/>
    <cellStyle name="40% - Ênfase1 10 2 2 8" xfId="18183"/>
    <cellStyle name="40% - Ênfase1 10 2 2 9" xfId="18184"/>
    <cellStyle name="40% - Ênfase1 10 2 20" xfId="18185"/>
    <cellStyle name="40% - Ênfase1 10 2 21" xfId="18186"/>
    <cellStyle name="40% - Ênfase1 10 2 22" xfId="18187"/>
    <cellStyle name="40% - Ênfase1 10 2 23" xfId="18188"/>
    <cellStyle name="40% - Ênfase1 10 2 3" xfId="18189"/>
    <cellStyle name="40% - Ênfase1 10 2 3 10" xfId="18190"/>
    <cellStyle name="40% - Ênfase1 10 2 3 11" xfId="18191"/>
    <cellStyle name="40% - Ênfase1 10 2 3 12" xfId="18192"/>
    <cellStyle name="40% - Ênfase1 10 2 3 13" xfId="18193"/>
    <cellStyle name="40% - Ênfase1 10 2 3 2" xfId="18194"/>
    <cellStyle name="40% - Ênfase1 10 2 3 3" xfId="18195"/>
    <cellStyle name="40% - Ênfase1 10 2 3 4" xfId="18196"/>
    <cellStyle name="40% - Ênfase1 10 2 3 5" xfId="18197"/>
    <cellStyle name="40% - Ênfase1 10 2 3 6" xfId="18198"/>
    <cellStyle name="40% - Ênfase1 10 2 3 7" xfId="18199"/>
    <cellStyle name="40% - Ênfase1 10 2 3 8" xfId="18200"/>
    <cellStyle name="40% - Ênfase1 10 2 3 9" xfId="18201"/>
    <cellStyle name="40% - Ênfase1 10 2 4" xfId="18202"/>
    <cellStyle name="40% - Ênfase1 10 2 4 10" xfId="18203"/>
    <cellStyle name="40% - Ênfase1 10 2 4 11" xfId="18204"/>
    <cellStyle name="40% - Ênfase1 10 2 4 12" xfId="18205"/>
    <cellStyle name="40% - Ênfase1 10 2 4 13" xfId="18206"/>
    <cellStyle name="40% - Ênfase1 10 2 4 2" xfId="18207"/>
    <cellStyle name="40% - Ênfase1 10 2 4 3" xfId="18208"/>
    <cellStyle name="40% - Ênfase1 10 2 4 4" xfId="18209"/>
    <cellStyle name="40% - Ênfase1 10 2 4 5" xfId="18210"/>
    <cellStyle name="40% - Ênfase1 10 2 4 6" xfId="18211"/>
    <cellStyle name="40% - Ênfase1 10 2 4 7" xfId="18212"/>
    <cellStyle name="40% - Ênfase1 10 2 4 8" xfId="18213"/>
    <cellStyle name="40% - Ênfase1 10 2 4 9" xfId="18214"/>
    <cellStyle name="40% - Ênfase1 10 2 5" xfId="18215"/>
    <cellStyle name="40% - Ênfase1 10 2 5 10" xfId="18216"/>
    <cellStyle name="40% - Ênfase1 10 2 5 11" xfId="18217"/>
    <cellStyle name="40% - Ênfase1 10 2 5 12" xfId="18218"/>
    <cellStyle name="40% - Ênfase1 10 2 5 13" xfId="18219"/>
    <cellStyle name="40% - Ênfase1 10 2 5 2" xfId="18220"/>
    <cellStyle name="40% - Ênfase1 10 2 5 3" xfId="18221"/>
    <cellStyle name="40% - Ênfase1 10 2 5 4" xfId="18222"/>
    <cellStyle name="40% - Ênfase1 10 2 5 5" xfId="18223"/>
    <cellStyle name="40% - Ênfase1 10 2 5 6" xfId="18224"/>
    <cellStyle name="40% - Ênfase1 10 2 5 7" xfId="18225"/>
    <cellStyle name="40% - Ênfase1 10 2 5 8" xfId="18226"/>
    <cellStyle name="40% - Ênfase1 10 2 5 9" xfId="18227"/>
    <cellStyle name="40% - Ênfase1 10 2 6" xfId="18228"/>
    <cellStyle name="40% - Ênfase1 10 2 6 10" xfId="18229"/>
    <cellStyle name="40% - Ênfase1 10 2 6 11" xfId="18230"/>
    <cellStyle name="40% - Ênfase1 10 2 6 12" xfId="18231"/>
    <cellStyle name="40% - Ênfase1 10 2 6 13" xfId="18232"/>
    <cellStyle name="40% - Ênfase1 10 2 6 2" xfId="18233"/>
    <cellStyle name="40% - Ênfase1 10 2 6 3" xfId="18234"/>
    <cellStyle name="40% - Ênfase1 10 2 6 4" xfId="18235"/>
    <cellStyle name="40% - Ênfase1 10 2 6 5" xfId="18236"/>
    <cellStyle name="40% - Ênfase1 10 2 6 6" xfId="18237"/>
    <cellStyle name="40% - Ênfase1 10 2 6 7" xfId="18238"/>
    <cellStyle name="40% - Ênfase1 10 2 6 8" xfId="18239"/>
    <cellStyle name="40% - Ênfase1 10 2 6 9" xfId="18240"/>
    <cellStyle name="40% - Ênfase1 10 2 7" xfId="18241"/>
    <cellStyle name="40% - Ênfase1 10 2 7 10" xfId="18242"/>
    <cellStyle name="40% - Ênfase1 10 2 7 11" xfId="18243"/>
    <cellStyle name="40% - Ênfase1 10 2 7 12" xfId="18244"/>
    <cellStyle name="40% - Ênfase1 10 2 7 13" xfId="18245"/>
    <cellStyle name="40% - Ênfase1 10 2 7 2" xfId="18246"/>
    <cellStyle name="40% - Ênfase1 10 2 7 3" xfId="18247"/>
    <cellStyle name="40% - Ênfase1 10 2 7 4" xfId="18248"/>
    <cellStyle name="40% - Ênfase1 10 2 7 5" xfId="18249"/>
    <cellStyle name="40% - Ênfase1 10 2 7 6" xfId="18250"/>
    <cellStyle name="40% - Ênfase1 10 2 7 7" xfId="18251"/>
    <cellStyle name="40% - Ênfase1 10 2 7 8" xfId="18252"/>
    <cellStyle name="40% - Ênfase1 10 2 7 9" xfId="18253"/>
    <cellStyle name="40% - Ênfase1 10 2 8" xfId="18254"/>
    <cellStyle name="40% - Ênfase1 10 2 8 10" xfId="18255"/>
    <cellStyle name="40% - Ênfase1 10 2 8 11" xfId="18256"/>
    <cellStyle name="40% - Ênfase1 10 2 8 12" xfId="18257"/>
    <cellStyle name="40% - Ênfase1 10 2 8 13" xfId="18258"/>
    <cellStyle name="40% - Ênfase1 10 2 8 2" xfId="18259"/>
    <cellStyle name="40% - Ênfase1 10 2 8 3" xfId="18260"/>
    <cellStyle name="40% - Ênfase1 10 2 8 4" xfId="18261"/>
    <cellStyle name="40% - Ênfase1 10 2 8 5" xfId="18262"/>
    <cellStyle name="40% - Ênfase1 10 2 8 6" xfId="18263"/>
    <cellStyle name="40% - Ênfase1 10 2 8 7" xfId="18264"/>
    <cellStyle name="40% - Ênfase1 10 2 8 8" xfId="18265"/>
    <cellStyle name="40% - Ênfase1 10 2 8 9" xfId="18266"/>
    <cellStyle name="40% - Ênfase1 10 2 9" xfId="18267"/>
    <cellStyle name="40% - Ênfase1 10 2 9 10" xfId="18268"/>
    <cellStyle name="40% - Ênfase1 10 2 9 11" xfId="18269"/>
    <cellStyle name="40% - Ênfase1 10 2 9 12" xfId="18270"/>
    <cellStyle name="40% - Ênfase1 10 2 9 13" xfId="18271"/>
    <cellStyle name="40% - Ênfase1 10 2 9 2" xfId="18272"/>
    <cellStyle name="40% - Ênfase1 10 2 9 3" xfId="18273"/>
    <cellStyle name="40% - Ênfase1 10 2 9 4" xfId="18274"/>
    <cellStyle name="40% - Ênfase1 10 2 9 5" xfId="18275"/>
    <cellStyle name="40% - Ênfase1 10 2 9 6" xfId="18276"/>
    <cellStyle name="40% - Ênfase1 10 2 9 7" xfId="18277"/>
    <cellStyle name="40% - Ênfase1 10 2 9 8" xfId="18278"/>
    <cellStyle name="40% - Ênfase1 10 2 9 9" xfId="18279"/>
    <cellStyle name="40% - Ênfase1 10 20" xfId="18280"/>
    <cellStyle name="40% - Ênfase1 10 21" xfId="18281"/>
    <cellStyle name="40% - Ênfase1 10 22" xfId="18282"/>
    <cellStyle name="40% - Ênfase1 10 23" xfId="18283"/>
    <cellStyle name="40% - Ênfase1 10 24" xfId="18284"/>
    <cellStyle name="40% - Ênfase1 10 3" xfId="18285"/>
    <cellStyle name="40% - Ênfase1 10 3 10" xfId="18286"/>
    <cellStyle name="40% - Ênfase1 10 3 11" xfId="18287"/>
    <cellStyle name="40% - Ênfase1 10 3 12" xfId="18288"/>
    <cellStyle name="40% - Ênfase1 10 3 13" xfId="18289"/>
    <cellStyle name="40% - Ênfase1 10 3 2" xfId="18290"/>
    <cellStyle name="40% - Ênfase1 10 3 3" xfId="18291"/>
    <cellStyle name="40% - Ênfase1 10 3 4" xfId="18292"/>
    <cellStyle name="40% - Ênfase1 10 3 5" xfId="18293"/>
    <cellStyle name="40% - Ênfase1 10 3 6" xfId="18294"/>
    <cellStyle name="40% - Ênfase1 10 3 7" xfId="18295"/>
    <cellStyle name="40% - Ênfase1 10 3 8" xfId="18296"/>
    <cellStyle name="40% - Ênfase1 10 3 9" xfId="18297"/>
    <cellStyle name="40% - Ênfase1 10 4" xfId="18298"/>
    <cellStyle name="40% - Ênfase1 10 4 10" xfId="18299"/>
    <cellStyle name="40% - Ênfase1 10 4 11" xfId="18300"/>
    <cellStyle name="40% - Ênfase1 10 4 12" xfId="18301"/>
    <cellStyle name="40% - Ênfase1 10 4 13" xfId="18302"/>
    <cellStyle name="40% - Ênfase1 10 4 2" xfId="18303"/>
    <cellStyle name="40% - Ênfase1 10 4 3" xfId="18304"/>
    <cellStyle name="40% - Ênfase1 10 4 4" xfId="18305"/>
    <cellStyle name="40% - Ênfase1 10 4 5" xfId="18306"/>
    <cellStyle name="40% - Ênfase1 10 4 6" xfId="18307"/>
    <cellStyle name="40% - Ênfase1 10 4 7" xfId="18308"/>
    <cellStyle name="40% - Ênfase1 10 4 8" xfId="18309"/>
    <cellStyle name="40% - Ênfase1 10 4 9" xfId="18310"/>
    <cellStyle name="40% - Ênfase1 10 5" xfId="18311"/>
    <cellStyle name="40% - Ênfase1 10 5 10" xfId="18312"/>
    <cellStyle name="40% - Ênfase1 10 5 11" xfId="18313"/>
    <cellStyle name="40% - Ênfase1 10 5 12" xfId="18314"/>
    <cellStyle name="40% - Ênfase1 10 5 13" xfId="18315"/>
    <cellStyle name="40% - Ênfase1 10 5 2" xfId="18316"/>
    <cellStyle name="40% - Ênfase1 10 5 3" xfId="18317"/>
    <cellStyle name="40% - Ênfase1 10 5 4" xfId="18318"/>
    <cellStyle name="40% - Ênfase1 10 5 5" xfId="18319"/>
    <cellStyle name="40% - Ênfase1 10 5 6" xfId="18320"/>
    <cellStyle name="40% - Ênfase1 10 5 7" xfId="18321"/>
    <cellStyle name="40% - Ênfase1 10 5 8" xfId="18322"/>
    <cellStyle name="40% - Ênfase1 10 5 9" xfId="18323"/>
    <cellStyle name="40% - Ênfase1 10 6" xfId="18324"/>
    <cellStyle name="40% - Ênfase1 10 6 10" xfId="18325"/>
    <cellStyle name="40% - Ênfase1 10 6 11" xfId="18326"/>
    <cellStyle name="40% - Ênfase1 10 6 12" xfId="18327"/>
    <cellStyle name="40% - Ênfase1 10 6 13" xfId="18328"/>
    <cellStyle name="40% - Ênfase1 10 6 2" xfId="18329"/>
    <cellStyle name="40% - Ênfase1 10 6 3" xfId="18330"/>
    <cellStyle name="40% - Ênfase1 10 6 4" xfId="18331"/>
    <cellStyle name="40% - Ênfase1 10 6 5" xfId="18332"/>
    <cellStyle name="40% - Ênfase1 10 6 6" xfId="18333"/>
    <cellStyle name="40% - Ênfase1 10 6 7" xfId="18334"/>
    <cellStyle name="40% - Ênfase1 10 6 8" xfId="18335"/>
    <cellStyle name="40% - Ênfase1 10 6 9" xfId="18336"/>
    <cellStyle name="40% - Ênfase1 10 7" xfId="18337"/>
    <cellStyle name="40% - Ênfase1 10 7 10" xfId="18338"/>
    <cellStyle name="40% - Ênfase1 10 7 11" xfId="18339"/>
    <cellStyle name="40% - Ênfase1 10 7 12" xfId="18340"/>
    <cellStyle name="40% - Ênfase1 10 7 13" xfId="18341"/>
    <cellStyle name="40% - Ênfase1 10 7 2" xfId="18342"/>
    <cellStyle name="40% - Ênfase1 10 7 3" xfId="18343"/>
    <cellStyle name="40% - Ênfase1 10 7 4" xfId="18344"/>
    <cellStyle name="40% - Ênfase1 10 7 5" xfId="18345"/>
    <cellStyle name="40% - Ênfase1 10 7 6" xfId="18346"/>
    <cellStyle name="40% - Ênfase1 10 7 7" xfId="18347"/>
    <cellStyle name="40% - Ênfase1 10 7 8" xfId="18348"/>
    <cellStyle name="40% - Ênfase1 10 7 9" xfId="18349"/>
    <cellStyle name="40% - Ênfase1 10 8" xfId="18350"/>
    <cellStyle name="40% - Ênfase1 10 8 10" xfId="18351"/>
    <cellStyle name="40% - Ênfase1 10 8 11" xfId="18352"/>
    <cellStyle name="40% - Ênfase1 10 8 12" xfId="18353"/>
    <cellStyle name="40% - Ênfase1 10 8 13" xfId="18354"/>
    <cellStyle name="40% - Ênfase1 10 8 2" xfId="18355"/>
    <cellStyle name="40% - Ênfase1 10 8 3" xfId="18356"/>
    <cellStyle name="40% - Ênfase1 10 8 4" xfId="18357"/>
    <cellStyle name="40% - Ênfase1 10 8 5" xfId="18358"/>
    <cellStyle name="40% - Ênfase1 10 8 6" xfId="18359"/>
    <cellStyle name="40% - Ênfase1 10 8 7" xfId="18360"/>
    <cellStyle name="40% - Ênfase1 10 8 8" xfId="18361"/>
    <cellStyle name="40% - Ênfase1 10 8 9" xfId="18362"/>
    <cellStyle name="40% - Ênfase1 10 9" xfId="18363"/>
    <cellStyle name="40% - Ênfase1 10 9 10" xfId="18364"/>
    <cellStyle name="40% - Ênfase1 10 9 11" xfId="18365"/>
    <cellStyle name="40% - Ênfase1 10 9 12" xfId="18366"/>
    <cellStyle name="40% - Ênfase1 10 9 13" xfId="18367"/>
    <cellStyle name="40% - Ênfase1 10 9 2" xfId="18368"/>
    <cellStyle name="40% - Ênfase1 10 9 3" xfId="18369"/>
    <cellStyle name="40% - Ênfase1 10 9 4" xfId="18370"/>
    <cellStyle name="40% - Ênfase1 10 9 5" xfId="18371"/>
    <cellStyle name="40% - Ênfase1 10 9 6" xfId="18372"/>
    <cellStyle name="40% - Ênfase1 10 9 7" xfId="18373"/>
    <cellStyle name="40% - Ênfase1 10 9 8" xfId="18374"/>
    <cellStyle name="40% - Ênfase1 10 9 9" xfId="18375"/>
    <cellStyle name="40% - Ênfase1 11" xfId="18376"/>
    <cellStyle name="40% - Ênfase1 11 10" xfId="18377"/>
    <cellStyle name="40% - Ênfase1 11 10 10" xfId="18378"/>
    <cellStyle name="40% - Ênfase1 11 10 11" xfId="18379"/>
    <cellStyle name="40% - Ênfase1 11 10 12" xfId="18380"/>
    <cellStyle name="40% - Ênfase1 11 10 13" xfId="18381"/>
    <cellStyle name="40% - Ênfase1 11 10 2" xfId="18382"/>
    <cellStyle name="40% - Ênfase1 11 10 3" xfId="18383"/>
    <cellStyle name="40% - Ênfase1 11 10 4" xfId="18384"/>
    <cellStyle name="40% - Ênfase1 11 10 5" xfId="18385"/>
    <cellStyle name="40% - Ênfase1 11 10 6" xfId="18386"/>
    <cellStyle name="40% - Ênfase1 11 10 7" xfId="18387"/>
    <cellStyle name="40% - Ênfase1 11 10 8" xfId="18388"/>
    <cellStyle name="40% - Ênfase1 11 10 9" xfId="18389"/>
    <cellStyle name="40% - Ênfase1 11 11" xfId="18390"/>
    <cellStyle name="40% - Ênfase1 11 11 10" xfId="18391"/>
    <cellStyle name="40% - Ênfase1 11 11 11" xfId="18392"/>
    <cellStyle name="40% - Ênfase1 11 11 12" xfId="18393"/>
    <cellStyle name="40% - Ênfase1 11 11 13" xfId="18394"/>
    <cellStyle name="40% - Ênfase1 11 11 2" xfId="18395"/>
    <cellStyle name="40% - Ênfase1 11 11 3" xfId="18396"/>
    <cellStyle name="40% - Ênfase1 11 11 4" xfId="18397"/>
    <cellStyle name="40% - Ênfase1 11 11 5" xfId="18398"/>
    <cellStyle name="40% - Ênfase1 11 11 6" xfId="18399"/>
    <cellStyle name="40% - Ênfase1 11 11 7" xfId="18400"/>
    <cellStyle name="40% - Ênfase1 11 11 8" xfId="18401"/>
    <cellStyle name="40% - Ênfase1 11 11 9" xfId="18402"/>
    <cellStyle name="40% - Ênfase1 11 12" xfId="18403"/>
    <cellStyle name="40% - Ênfase1 11 12 10" xfId="18404"/>
    <cellStyle name="40% - Ênfase1 11 12 11" xfId="18405"/>
    <cellStyle name="40% - Ênfase1 11 12 12" xfId="18406"/>
    <cellStyle name="40% - Ênfase1 11 12 13" xfId="18407"/>
    <cellStyle name="40% - Ênfase1 11 12 2" xfId="18408"/>
    <cellStyle name="40% - Ênfase1 11 12 3" xfId="18409"/>
    <cellStyle name="40% - Ênfase1 11 12 4" xfId="18410"/>
    <cellStyle name="40% - Ênfase1 11 12 5" xfId="18411"/>
    <cellStyle name="40% - Ênfase1 11 12 6" xfId="18412"/>
    <cellStyle name="40% - Ênfase1 11 12 7" xfId="18413"/>
    <cellStyle name="40% - Ênfase1 11 12 8" xfId="18414"/>
    <cellStyle name="40% - Ênfase1 11 12 9" xfId="18415"/>
    <cellStyle name="40% - Ênfase1 11 13" xfId="18416"/>
    <cellStyle name="40% - Ênfase1 11 14" xfId="18417"/>
    <cellStyle name="40% - Ênfase1 11 15" xfId="18418"/>
    <cellStyle name="40% - Ênfase1 11 16" xfId="18419"/>
    <cellStyle name="40% - Ênfase1 11 17" xfId="18420"/>
    <cellStyle name="40% - Ênfase1 11 18" xfId="18421"/>
    <cellStyle name="40% - Ênfase1 11 19" xfId="18422"/>
    <cellStyle name="40% - Ênfase1 11 2" xfId="18423"/>
    <cellStyle name="40% - Ênfase1 11 2 10" xfId="18424"/>
    <cellStyle name="40% - Ênfase1 11 2 10 10" xfId="18425"/>
    <cellStyle name="40% - Ênfase1 11 2 10 11" xfId="18426"/>
    <cellStyle name="40% - Ênfase1 11 2 10 12" xfId="18427"/>
    <cellStyle name="40% - Ênfase1 11 2 10 13" xfId="18428"/>
    <cellStyle name="40% - Ênfase1 11 2 10 2" xfId="18429"/>
    <cellStyle name="40% - Ênfase1 11 2 10 3" xfId="18430"/>
    <cellStyle name="40% - Ênfase1 11 2 10 4" xfId="18431"/>
    <cellStyle name="40% - Ênfase1 11 2 10 5" xfId="18432"/>
    <cellStyle name="40% - Ênfase1 11 2 10 6" xfId="18433"/>
    <cellStyle name="40% - Ênfase1 11 2 10 7" xfId="18434"/>
    <cellStyle name="40% - Ênfase1 11 2 10 8" xfId="18435"/>
    <cellStyle name="40% - Ênfase1 11 2 10 9" xfId="18436"/>
    <cellStyle name="40% - Ênfase1 11 2 11" xfId="18437"/>
    <cellStyle name="40% - Ênfase1 11 2 11 10" xfId="18438"/>
    <cellStyle name="40% - Ênfase1 11 2 11 11" xfId="18439"/>
    <cellStyle name="40% - Ênfase1 11 2 11 12" xfId="18440"/>
    <cellStyle name="40% - Ênfase1 11 2 11 13" xfId="18441"/>
    <cellStyle name="40% - Ênfase1 11 2 11 2" xfId="18442"/>
    <cellStyle name="40% - Ênfase1 11 2 11 3" xfId="18443"/>
    <cellStyle name="40% - Ênfase1 11 2 11 4" xfId="18444"/>
    <cellStyle name="40% - Ênfase1 11 2 11 5" xfId="18445"/>
    <cellStyle name="40% - Ênfase1 11 2 11 6" xfId="18446"/>
    <cellStyle name="40% - Ênfase1 11 2 11 7" xfId="18447"/>
    <cellStyle name="40% - Ênfase1 11 2 11 8" xfId="18448"/>
    <cellStyle name="40% - Ênfase1 11 2 11 9" xfId="18449"/>
    <cellStyle name="40% - Ênfase1 11 2 12" xfId="18450"/>
    <cellStyle name="40% - Ênfase1 11 2 13" xfId="18451"/>
    <cellStyle name="40% - Ênfase1 11 2 14" xfId="18452"/>
    <cellStyle name="40% - Ênfase1 11 2 15" xfId="18453"/>
    <cellStyle name="40% - Ênfase1 11 2 16" xfId="18454"/>
    <cellStyle name="40% - Ênfase1 11 2 17" xfId="18455"/>
    <cellStyle name="40% - Ênfase1 11 2 18" xfId="18456"/>
    <cellStyle name="40% - Ênfase1 11 2 19" xfId="18457"/>
    <cellStyle name="40% - Ênfase1 11 2 2" xfId="18458"/>
    <cellStyle name="40% - Ênfase1 11 2 2 10" xfId="18459"/>
    <cellStyle name="40% - Ênfase1 11 2 2 11" xfId="18460"/>
    <cellStyle name="40% - Ênfase1 11 2 2 12" xfId="18461"/>
    <cellStyle name="40% - Ênfase1 11 2 2 13" xfId="18462"/>
    <cellStyle name="40% - Ênfase1 11 2 2 2" xfId="18463"/>
    <cellStyle name="40% - Ênfase1 11 2 2 3" xfId="18464"/>
    <cellStyle name="40% - Ênfase1 11 2 2 4" xfId="18465"/>
    <cellStyle name="40% - Ênfase1 11 2 2 5" xfId="18466"/>
    <cellStyle name="40% - Ênfase1 11 2 2 6" xfId="18467"/>
    <cellStyle name="40% - Ênfase1 11 2 2 7" xfId="18468"/>
    <cellStyle name="40% - Ênfase1 11 2 2 8" xfId="18469"/>
    <cellStyle name="40% - Ênfase1 11 2 2 9" xfId="18470"/>
    <cellStyle name="40% - Ênfase1 11 2 20" xfId="18471"/>
    <cellStyle name="40% - Ênfase1 11 2 21" xfId="18472"/>
    <cellStyle name="40% - Ênfase1 11 2 22" xfId="18473"/>
    <cellStyle name="40% - Ênfase1 11 2 23" xfId="18474"/>
    <cellStyle name="40% - Ênfase1 11 2 3" xfId="18475"/>
    <cellStyle name="40% - Ênfase1 11 2 3 10" xfId="18476"/>
    <cellStyle name="40% - Ênfase1 11 2 3 11" xfId="18477"/>
    <cellStyle name="40% - Ênfase1 11 2 3 12" xfId="18478"/>
    <cellStyle name="40% - Ênfase1 11 2 3 13" xfId="18479"/>
    <cellStyle name="40% - Ênfase1 11 2 3 2" xfId="18480"/>
    <cellStyle name="40% - Ênfase1 11 2 3 3" xfId="18481"/>
    <cellStyle name="40% - Ênfase1 11 2 3 4" xfId="18482"/>
    <cellStyle name="40% - Ênfase1 11 2 3 5" xfId="18483"/>
    <cellStyle name="40% - Ênfase1 11 2 3 6" xfId="18484"/>
    <cellStyle name="40% - Ênfase1 11 2 3 7" xfId="18485"/>
    <cellStyle name="40% - Ênfase1 11 2 3 8" xfId="18486"/>
    <cellStyle name="40% - Ênfase1 11 2 3 9" xfId="18487"/>
    <cellStyle name="40% - Ênfase1 11 2 4" xfId="18488"/>
    <cellStyle name="40% - Ênfase1 11 2 4 10" xfId="18489"/>
    <cellStyle name="40% - Ênfase1 11 2 4 11" xfId="18490"/>
    <cellStyle name="40% - Ênfase1 11 2 4 12" xfId="18491"/>
    <cellStyle name="40% - Ênfase1 11 2 4 13" xfId="18492"/>
    <cellStyle name="40% - Ênfase1 11 2 4 2" xfId="18493"/>
    <cellStyle name="40% - Ênfase1 11 2 4 3" xfId="18494"/>
    <cellStyle name="40% - Ênfase1 11 2 4 4" xfId="18495"/>
    <cellStyle name="40% - Ênfase1 11 2 4 5" xfId="18496"/>
    <cellStyle name="40% - Ênfase1 11 2 4 6" xfId="18497"/>
    <cellStyle name="40% - Ênfase1 11 2 4 7" xfId="18498"/>
    <cellStyle name="40% - Ênfase1 11 2 4 8" xfId="18499"/>
    <cellStyle name="40% - Ênfase1 11 2 4 9" xfId="18500"/>
    <cellStyle name="40% - Ênfase1 11 2 5" xfId="18501"/>
    <cellStyle name="40% - Ênfase1 11 2 5 10" xfId="18502"/>
    <cellStyle name="40% - Ênfase1 11 2 5 11" xfId="18503"/>
    <cellStyle name="40% - Ênfase1 11 2 5 12" xfId="18504"/>
    <cellStyle name="40% - Ênfase1 11 2 5 13" xfId="18505"/>
    <cellStyle name="40% - Ênfase1 11 2 5 2" xfId="18506"/>
    <cellStyle name="40% - Ênfase1 11 2 5 3" xfId="18507"/>
    <cellStyle name="40% - Ênfase1 11 2 5 4" xfId="18508"/>
    <cellStyle name="40% - Ênfase1 11 2 5 5" xfId="18509"/>
    <cellStyle name="40% - Ênfase1 11 2 5 6" xfId="18510"/>
    <cellStyle name="40% - Ênfase1 11 2 5 7" xfId="18511"/>
    <cellStyle name="40% - Ênfase1 11 2 5 8" xfId="18512"/>
    <cellStyle name="40% - Ênfase1 11 2 5 9" xfId="18513"/>
    <cellStyle name="40% - Ênfase1 11 2 6" xfId="18514"/>
    <cellStyle name="40% - Ênfase1 11 2 6 10" xfId="18515"/>
    <cellStyle name="40% - Ênfase1 11 2 6 11" xfId="18516"/>
    <cellStyle name="40% - Ênfase1 11 2 6 12" xfId="18517"/>
    <cellStyle name="40% - Ênfase1 11 2 6 13" xfId="18518"/>
    <cellStyle name="40% - Ênfase1 11 2 6 2" xfId="18519"/>
    <cellStyle name="40% - Ênfase1 11 2 6 3" xfId="18520"/>
    <cellStyle name="40% - Ênfase1 11 2 6 4" xfId="18521"/>
    <cellStyle name="40% - Ênfase1 11 2 6 5" xfId="18522"/>
    <cellStyle name="40% - Ênfase1 11 2 6 6" xfId="18523"/>
    <cellStyle name="40% - Ênfase1 11 2 6 7" xfId="18524"/>
    <cellStyle name="40% - Ênfase1 11 2 6 8" xfId="18525"/>
    <cellStyle name="40% - Ênfase1 11 2 6 9" xfId="18526"/>
    <cellStyle name="40% - Ênfase1 11 2 7" xfId="18527"/>
    <cellStyle name="40% - Ênfase1 11 2 7 10" xfId="18528"/>
    <cellStyle name="40% - Ênfase1 11 2 7 11" xfId="18529"/>
    <cellStyle name="40% - Ênfase1 11 2 7 12" xfId="18530"/>
    <cellStyle name="40% - Ênfase1 11 2 7 13" xfId="18531"/>
    <cellStyle name="40% - Ênfase1 11 2 7 2" xfId="18532"/>
    <cellStyle name="40% - Ênfase1 11 2 7 3" xfId="18533"/>
    <cellStyle name="40% - Ênfase1 11 2 7 4" xfId="18534"/>
    <cellStyle name="40% - Ênfase1 11 2 7 5" xfId="18535"/>
    <cellStyle name="40% - Ênfase1 11 2 7 6" xfId="18536"/>
    <cellStyle name="40% - Ênfase1 11 2 7 7" xfId="18537"/>
    <cellStyle name="40% - Ênfase1 11 2 7 8" xfId="18538"/>
    <cellStyle name="40% - Ênfase1 11 2 7 9" xfId="18539"/>
    <cellStyle name="40% - Ênfase1 11 2 8" xfId="18540"/>
    <cellStyle name="40% - Ênfase1 11 2 8 10" xfId="18541"/>
    <cellStyle name="40% - Ênfase1 11 2 8 11" xfId="18542"/>
    <cellStyle name="40% - Ênfase1 11 2 8 12" xfId="18543"/>
    <cellStyle name="40% - Ênfase1 11 2 8 13" xfId="18544"/>
    <cellStyle name="40% - Ênfase1 11 2 8 2" xfId="18545"/>
    <cellStyle name="40% - Ênfase1 11 2 8 3" xfId="18546"/>
    <cellStyle name="40% - Ênfase1 11 2 8 4" xfId="18547"/>
    <cellStyle name="40% - Ênfase1 11 2 8 5" xfId="18548"/>
    <cellStyle name="40% - Ênfase1 11 2 8 6" xfId="18549"/>
    <cellStyle name="40% - Ênfase1 11 2 8 7" xfId="18550"/>
    <cellStyle name="40% - Ênfase1 11 2 8 8" xfId="18551"/>
    <cellStyle name="40% - Ênfase1 11 2 8 9" xfId="18552"/>
    <cellStyle name="40% - Ênfase1 11 2 9" xfId="18553"/>
    <cellStyle name="40% - Ênfase1 11 2 9 10" xfId="18554"/>
    <cellStyle name="40% - Ênfase1 11 2 9 11" xfId="18555"/>
    <cellStyle name="40% - Ênfase1 11 2 9 12" xfId="18556"/>
    <cellStyle name="40% - Ênfase1 11 2 9 13" xfId="18557"/>
    <cellStyle name="40% - Ênfase1 11 2 9 2" xfId="18558"/>
    <cellStyle name="40% - Ênfase1 11 2 9 3" xfId="18559"/>
    <cellStyle name="40% - Ênfase1 11 2 9 4" xfId="18560"/>
    <cellStyle name="40% - Ênfase1 11 2 9 5" xfId="18561"/>
    <cellStyle name="40% - Ênfase1 11 2 9 6" xfId="18562"/>
    <cellStyle name="40% - Ênfase1 11 2 9 7" xfId="18563"/>
    <cellStyle name="40% - Ênfase1 11 2 9 8" xfId="18564"/>
    <cellStyle name="40% - Ênfase1 11 2 9 9" xfId="18565"/>
    <cellStyle name="40% - Ênfase1 11 20" xfId="18566"/>
    <cellStyle name="40% - Ênfase1 11 21" xfId="18567"/>
    <cellStyle name="40% - Ênfase1 11 22" xfId="18568"/>
    <cellStyle name="40% - Ênfase1 11 23" xfId="18569"/>
    <cellStyle name="40% - Ênfase1 11 24" xfId="18570"/>
    <cellStyle name="40% - Ênfase1 11 3" xfId="18571"/>
    <cellStyle name="40% - Ênfase1 11 3 10" xfId="18572"/>
    <cellStyle name="40% - Ênfase1 11 3 11" xfId="18573"/>
    <cellStyle name="40% - Ênfase1 11 3 12" xfId="18574"/>
    <cellStyle name="40% - Ênfase1 11 3 13" xfId="18575"/>
    <cellStyle name="40% - Ênfase1 11 3 2" xfId="18576"/>
    <cellStyle name="40% - Ênfase1 11 3 3" xfId="18577"/>
    <cellStyle name="40% - Ênfase1 11 3 4" xfId="18578"/>
    <cellStyle name="40% - Ênfase1 11 3 5" xfId="18579"/>
    <cellStyle name="40% - Ênfase1 11 3 6" xfId="18580"/>
    <cellStyle name="40% - Ênfase1 11 3 7" xfId="18581"/>
    <cellStyle name="40% - Ênfase1 11 3 8" xfId="18582"/>
    <cellStyle name="40% - Ênfase1 11 3 9" xfId="18583"/>
    <cellStyle name="40% - Ênfase1 11 4" xfId="18584"/>
    <cellStyle name="40% - Ênfase1 11 4 10" xfId="18585"/>
    <cellStyle name="40% - Ênfase1 11 4 11" xfId="18586"/>
    <cellStyle name="40% - Ênfase1 11 4 12" xfId="18587"/>
    <cellStyle name="40% - Ênfase1 11 4 13" xfId="18588"/>
    <cellStyle name="40% - Ênfase1 11 4 2" xfId="18589"/>
    <cellStyle name="40% - Ênfase1 11 4 3" xfId="18590"/>
    <cellStyle name="40% - Ênfase1 11 4 4" xfId="18591"/>
    <cellStyle name="40% - Ênfase1 11 4 5" xfId="18592"/>
    <cellStyle name="40% - Ênfase1 11 4 6" xfId="18593"/>
    <cellStyle name="40% - Ênfase1 11 4 7" xfId="18594"/>
    <cellStyle name="40% - Ênfase1 11 4 8" xfId="18595"/>
    <cellStyle name="40% - Ênfase1 11 4 9" xfId="18596"/>
    <cellStyle name="40% - Ênfase1 11 5" xfId="18597"/>
    <cellStyle name="40% - Ênfase1 11 5 10" xfId="18598"/>
    <cellStyle name="40% - Ênfase1 11 5 11" xfId="18599"/>
    <cellStyle name="40% - Ênfase1 11 5 12" xfId="18600"/>
    <cellStyle name="40% - Ênfase1 11 5 13" xfId="18601"/>
    <cellStyle name="40% - Ênfase1 11 5 2" xfId="18602"/>
    <cellStyle name="40% - Ênfase1 11 5 3" xfId="18603"/>
    <cellStyle name="40% - Ênfase1 11 5 4" xfId="18604"/>
    <cellStyle name="40% - Ênfase1 11 5 5" xfId="18605"/>
    <cellStyle name="40% - Ênfase1 11 5 6" xfId="18606"/>
    <cellStyle name="40% - Ênfase1 11 5 7" xfId="18607"/>
    <cellStyle name="40% - Ênfase1 11 5 8" xfId="18608"/>
    <cellStyle name="40% - Ênfase1 11 5 9" xfId="18609"/>
    <cellStyle name="40% - Ênfase1 11 6" xfId="18610"/>
    <cellStyle name="40% - Ênfase1 11 6 10" xfId="18611"/>
    <cellStyle name="40% - Ênfase1 11 6 11" xfId="18612"/>
    <cellStyle name="40% - Ênfase1 11 6 12" xfId="18613"/>
    <cellStyle name="40% - Ênfase1 11 6 13" xfId="18614"/>
    <cellStyle name="40% - Ênfase1 11 6 2" xfId="18615"/>
    <cellStyle name="40% - Ênfase1 11 6 3" xfId="18616"/>
    <cellStyle name="40% - Ênfase1 11 6 4" xfId="18617"/>
    <cellStyle name="40% - Ênfase1 11 6 5" xfId="18618"/>
    <cellStyle name="40% - Ênfase1 11 6 6" xfId="18619"/>
    <cellStyle name="40% - Ênfase1 11 6 7" xfId="18620"/>
    <cellStyle name="40% - Ênfase1 11 6 8" xfId="18621"/>
    <cellStyle name="40% - Ênfase1 11 6 9" xfId="18622"/>
    <cellStyle name="40% - Ênfase1 11 7" xfId="18623"/>
    <cellStyle name="40% - Ênfase1 11 7 10" xfId="18624"/>
    <cellStyle name="40% - Ênfase1 11 7 11" xfId="18625"/>
    <cellStyle name="40% - Ênfase1 11 7 12" xfId="18626"/>
    <cellStyle name="40% - Ênfase1 11 7 13" xfId="18627"/>
    <cellStyle name="40% - Ênfase1 11 7 2" xfId="18628"/>
    <cellStyle name="40% - Ênfase1 11 7 3" xfId="18629"/>
    <cellStyle name="40% - Ênfase1 11 7 4" xfId="18630"/>
    <cellStyle name="40% - Ênfase1 11 7 5" xfId="18631"/>
    <cellStyle name="40% - Ênfase1 11 7 6" xfId="18632"/>
    <cellStyle name="40% - Ênfase1 11 7 7" xfId="18633"/>
    <cellStyle name="40% - Ênfase1 11 7 8" xfId="18634"/>
    <cellStyle name="40% - Ênfase1 11 7 9" xfId="18635"/>
    <cellStyle name="40% - Ênfase1 11 8" xfId="18636"/>
    <cellStyle name="40% - Ênfase1 11 8 10" xfId="18637"/>
    <cellStyle name="40% - Ênfase1 11 8 11" xfId="18638"/>
    <cellStyle name="40% - Ênfase1 11 8 12" xfId="18639"/>
    <cellStyle name="40% - Ênfase1 11 8 13" xfId="18640"/>
    <cellStyle name="40% - Ênfase1 11 8 2" xfId="18641"/>
    <cellStyle name="40% - Ênfase1 11 8 3" xfId="18642"/>
    <cellStyle name="40% - Ênfase1 11 8 4" xfId="18643"/>
    <cellStyle name="40% - Ênfase1 11 8 5" xfId="18644"/>
    <cellStyle name="40% - Ênfase1 11 8 6" xfId="18645"/>
    <cellStyle name="40% - Ênfase1 11 8 7" xfId="18646"/>
    <cellStyle name="40% - Ênfase1 11 8 8" xfId="18647"/>
    <cellStyle name="40% - Ênfase1 11 8 9" xfId="18648"/>
    <cellStyle name="40% - Ênfase1 11 9" xfId="18649"/>
    <cellStyle name="40% - Ênfase1 11 9 10" xfId="18650"/>
    <cellStyle name="40% - Ênfase1 11 9 11" xfId="18651"/>
    <cellStyle name="40% - Ênfase1 11 9 12" xfId="18652"/>
    <cellStyle name="40% - Ênfase1 11 9 13" xfId="18653"/>
    <cellStyle name="40% - Ênfase1 11 9 2" xfId="18654"/>
    <cellStyle name="40% - Ênfase1 11 9 3" xfId="18655"/>
    <cellStyle name="40% - Ênfase1 11 9 4" xfId="18656"/>
    <cellStyle name="40% - Ênfase1 11 9 5" xfId="18657"/>
    <cellStyle name="40% - Ênfase1 11 9 6" xfId="18658"/>
    <cellStyle name="40% - Ênfase1 11 9 7" xfId="18659"/>
    <cellStyle name="40% - Ênfase1 11 9 8" xfId="18660"/>
    <cellStyle name="40% - Ênfase1 11 9 9" xfId="18661"/>
    <cellStyle name="40% - Ênfase1 12" xfId="18662"/>
    <cellStyle name="40% - Ênfase1 12 10" xfId="18663"/>
    <cellStyle name="40% - Ênfase1 12 11" xfId="18664"/>
    <cellStyle name="40% - Ênfase1 12 12" xfId="18665"/>
    <cellStyle name="40% - Ênfase1 12 13" xfId="18666"/>
    <cellStyle name="40% - Ênfase1 12 2" xfId="18667"/>
    <cellStyle name="40% - Ênfase1 12 3" xfId="18668"/>
    <cellStyle name="40% - Ênfase1 12 4" xfId="18669"/>
    <cellStyle name="40% - Ênfase1 12 5" xfId="18670"/>
    <cellStyle name="40% - Ênfase1 12 6" xfId="18671"/>
    <cellStyle name="40% - Ênfase1 12 7" xfId="18672"/>
    <cellStyle name="40% - Ênfase1 12 8" xfId="18673"/>
    <cellStyle name="40% - Ênfase1 12 9" xfId="18674"/>
    <cellStyle name="40% - Ênfase1 13" xfId="18675"/>
    <cellStyle name="40% - Ênfase1 13 10" xfId="18676"/>
    <cellStyle name="40% - Ênfase1 13 11" xfId="18677"/>
    <cellStyle name="40% - Ênfase1 13 12" xfId="18678"/>
    <cellStyle name="40% - Ênfase1 13 13" xfId="18679"/>
    <cellStyle name="40% - Ênfase1 13 2" xfId="18680"/>
    <cellStyle name="40% - Ênfase1 13 3" xfId="18681"/>
    <cellStyle name="40% - Ênfase1 13 4" xfId="18682"/>
    <cellStyle name="40% - Ênfase1 13 5" xfId="18683"/>
    <cellStyle name="40% - Ênfase1 13 6" xfId="18684"/>
    <cellStyle name="40% - Ênfase1 13 7" xfId="18685"/>
    <cellStyle name="40% - Ênfase1 13 8" xfId="18686"/>
    <cellStyle name="40% - Ênfase1 13 9" xfId="18687"/>
    <cellStyle name="40% - Ênfase1 14" xfId="18688"/>
    <cellStyle name="40% - Ênfase1 14 10" xfId="18689"/>
    <cellStyle name="40% - Ênfase1 14 11" xfId="18690"/>
    <cellStyle name="40% - Ênfase1 14 12" xfId="18691"/>
    <cellStyle name="40% - Ênfase1 14 13" xfId="18692"/>
    <cellStyle name="40% - Ênfase1 14 2" xfId="18693"/>
    <cellStyle name="40% - Ênfase1 14 3" xfId="18694"/>
    <cellStyle name="40% - Ênfase1 14 4" xfId="18695"/>
    <cellStyle name="40% - Ênfase1 14 5" xfId="18696"/>
    <cellStyle name="40% - Ênfase1 14 6" xfId="18697"/>
    <cellStyle name="40% - Ênfase1 14 7" xfId="18698"/>
    <cellStyle name="40% - Ênfase1 14 8" xfId="18699"/>
    <cellStyle name="40% - Ênfase1 14 9" xfId="18700"/>
    <cellStyle name="40% - Ênfase1 15" xfId="18701"/>
    <cellStyle name="40% - Ênfase1 15 10" xfId="18702"/>
    <cellStyle name="40% - Ênfase1 15 11" xfId="18703"/>
    <cellStyle name="40% - Ênfase1 15 12" xfId="18704"/>
    <cellStyle name="40% - Ênfase1 15 13" xfId="18705"/>
    <cellStyle name="40% - Ênfase1 15 2" xfId="18706"/>
    <cellStyle name="40% - Ênfase1 15 3" xfId="18707"/>
    <cellStyle name="40% - Ênfase1 15 4" xfId="18708"/>
    <cellStyle name="40% - Ênfase1 15 5" xfId="18709"/>
    <cellStyle name="40% - Ênfase1 15 6" xfId="18710"/>
    <cellStyle name="40% - Ênfase1 15 7" xfId="18711"/>
    <cellStyle name="40% - Ênfase1 15 8" xfId="18712"/>
    <cellStyle name="40% - Ênfase1 15 9" xfId="18713"/>
    <cellStyle name="40% - Ênfase1 16" xfId="18714"/>
    <cellStyle name="40% - Ênfase1 16 10" xfId="18715"/>
    <cellStyle name="40% - Ênfase1 16 11" xfId="18716"/>
    <cellStyle name="40% - Ênfase1 16 12" xfId="18717"/>
    <cellStyle name="40% - Ênfase1 16 13" xfId="18718"/>
    <cellStyle name="40% - Ênfase1 16 2" xfId="18719"/>
    <cellStyle name="40% - Ênfase1 16 3" xfId="18720"/>
    <cellStyle name="40% - Ênfase1 16 4" xfId="18721"/>
    <cellStyle name="40% - Ênfase1 16 5" xfId="18722"/>
    <cellStyle name="40% - Ênfase1 16 6" xfId="18723"/>
    <cellStyle name="40% - Ênfase1 16 7" xfId="18724"/>
    <cellStyle name="40% - Ênfase1 16 8" xfId="18725"/>
    <cellStyle name="40% - Ênfase1 16 9" xfId="18726"/>
    <cellStyle name="40% - Ênfase1 17" xfId="18727"/>
    <cellStyle name="40% - Ênfase1 17 10" xfId="18728"/>
    <cellStyle name="40% - Ênfase1 17 11" xfId="18729"/>
    <cellStyle name="40% - Ênfase1 17 12" xfId="18730"/>
    <cellStyle name="40% - Ênfase1 17 13" xfId="18731"/>
    <cellStyle name="40% - Ênfase1 17 2" xfId="18732"/>
    <cellStyle name="40% - Ênfase1 17 3" xfId="18733"/>
    <cellStyle name="40% - Ênfase1 17 4" xfId="18734"/>
    <cellStyle name="40% - Ênfase1 17 5" xfId="18735"/>
    <cellStyle name="40% - Ênfase1 17 6" xfId="18736"/>
    <cellStyle name="40% - Ênfase1 17 7" xfId="18737"/>
    <cellStyle name="40% - Ênfase1 17 8" xfId="18738"/>
    <cellStyle name="40% - Ênfase1 17 9" xfId="18739"/>
    <cellStyle name="40% - Ênfase1 18" xfId="18740"/>
    <cellStyle name="40% - Ênfase1 18 10" xfId="18741"/>
    <cellStyle name="40% - Ênfase1 18 11" xfId="18742"/>
    <cellStyle name="40% - Ênfase1 18 12" xfId="18743"/>
    <cellStyle name="40% - Ênfase1 18 13" xfId="18744"/>
    <cellStyle name="40% - Ênfase1 18 2" xfId="18745"/>
    <cellStyle name="40% - Ênfase1 18 3" xfId="18746"/>
    <cellStyle name="40% - Ênfase1 18 4" xfId="18747"/>
    <cellStyle name="40% - Ênfase1 18 5" xfId="18748"/>
    <cellStyle name="40% - Ênfase1 18 6" xfId="18749"/>
    <cellStyle name="40% - Ênfase1 18 7" xfId="18750"/>
    <cellStyle name="40% - Ênfase1 18 8" xfId="18751"/>
    <cellStyle name="40% - Ênfase1 18 9" xfId="18752"/>
    <cellStyle name="40% - Ênfase1 19" xfId="18753"/>
    <cellStyle name="40% - Ênfase1 19 10" xfId="18754"/>
    <cellStyle name="40% - Ênfase1 19 11" xfId="18755"/>
    <cellStyle name="40% - Ênfase1 19 12" xfId="18756"/>
    <cellStyle name="40% - Ênfase1 19 13" xfId="18757"/>
    <cellStyle name="40% - Ênfase1 19 2" xfId="18758"/>
    <cellStyle name="40% - Ênfase1 19 3" xfId="18759"/>
    <cellStyle name="40% - Ênfase1 19 4" xfId="18760"/>
    <cellStyle name="40% - Ênfase1 19 5" xfId="18761"/>
    <cellStyle name="40% - Ênfase1 19 6" xfId="18762"/>
    <cellStyle name="40% - Ênfase1 19 7" xfId="18763"/>
    <cellStyle name="40% - Ênfase1 19 8" xfId="18764"/>
    <cellStyle name="40% - Ênfase1 19 9" xfId="18765"/>
    <cellStyle name="40% - Ênfase1 2" xfId="18766"/>
    <cellStyle name="40% - Ênfase1 2 10" xfId="18767"/>
    <cellStyle name="40% - Ênfase1 2 10 10" xfId="18768"/>
    <cellStyle name="40% - Ênfase1 2 10 11" xfId="18769"/>
    <cellStyle name="40% - Ênfase1 2 10 12" xfId="18770"/>
    <cellStyle name="40% - Ênfase1 2 10 13" xfId="18771"/>
    <cellStyle name="40% - Ênfase1 2 10 2" xfId="18772"/>
    <cellStyle name="40% - Ênfase1 2 10 3" xfId="18773"/>
    <cellStyle name="40% - Ênfase1 2 10 4" xfId="18774"/>
    <cellStyle name="40% - Ênfase1 2 10 5" xfId="18775"/>
    <cellStyle name="40% - Ênfase1 2 10 6" xfId="18776"/>
    <cellStyle name="40% - Ênfase1 2 10 7" xfId="18777"/>
    <cellStyle name="40% - Ênfase1 2 10 8" xfId="18778"/>
    <cellStyle name="40% - Ênfase1 2 10 9" xfId="18779"/>
    <cellStyle name="40% - Ênfase1 2 11" xfId="18780"/>
    <cellStyle name="40% - Ênfase1 2 11 10" xfId="18781"/>
    <cellStyle name="40% - Ênfase1 2 11 11" xfId="18782"/>
    <cellStyle name="40% - Ênfase1 2 11 12" xfId="18783"/>
    <cellStyle name="40% - Ênfase1 2 11 13" xfId="18784"/>
    <cellStyle name="40% - Ênfase1 2 11 2" xfId="18785"/>
    <cellStyle name="40% - Ênfase1 2 11 3" xfId="18786"/>
    <cellStyle name="40% - Ênfase1 2 11 4" xfId="18787"/>
    <cellStyle name="40% - Ênfase1 2 11 5" xfId="18788"/>
    <cellStyle name="40% - Ênfase1 2 11 6" xfId="18789"/>
    <cellStyle name="40% - Ênfase1 2 11 7" xfId="18790"/>
    <cellStyle name="40% - Ênfase1 2 11 8" xfId="18791"/>
    <cellStyle name="40% - Ênfase1 2 11 9" xfId="18792"/>
    <cellStyle name="40% - Ênfase1 2 12" xfId="18793"/>
    <cellStyle name="40% - Ênfase1 2 12 10" xfId="18794"/>
    <cellStyle name="40% - Ênfase1 2 12 11" xfId="18795"/>
    <cellStyle name="40% - Ênfase1 2 12 12" xfId="18796"/>
    <cellStyle name="40% - Ênfase1 2 12 13" xfId="18797"/>
    <cellStyle name="40% - Ênfase1 2 12 2" xfId="18798"/>
    <cellStyle name="40% - Ênfase1 2 12 3" xfId="18799"/>
    <cellStyle name="40% - Ênfase1 2 12 4" xfId="18800"/>
    <cellStyle name="40% - Ênfase1 2 12 5" xfId="18801"/>
    <cellStyle name="40% - Ênfase1 2 12 6" xfId="18802"/>
    <cellStyle name="40% - Ênfase1 2 12 7" xfId="18803"/>
    <cellStyle name="40% - Ênfase1 2 12 8" xfId="18804"/>
    <cellStyle name="40% - Ênfase1 2 12 9" xfId="18805"/>
    <cellStyle name="40% - Ênfase1 2 13" xfId="18806"/>
    <cellStyle name="40% - Ênfase1 2 14" xfId="18807"/>
    <cellStyle name="40% - Ênfase1 2 15" xfId="18808"/>
    <cellStyle name="40% - Ênfase1 2 16" xfId="18809"/>
    <cellStyle name="40% - Ênfase1 2 17" xfId="18810"/>
    <cellStyle name="40% - Ênfase1 2 18" xfId="18811"/>
    <cellStyle name="40% - Ênfase1 2 19" xfId="18812"/>
    <cellStyle name="40% - Ênfase1 2 2" xfId="18813"/>
    <cellStyle name="40% - Ênfase1 2 2 10" xfId="18814"/>
    <cellStyle name="40% - Ênfase1 2 2 10 10" xfId="18815"/>
    <cellStyle name="40% - Ênfase1 2 2 10 11" xfId="18816"/>
    <cellStyle name="40% - Ênfase1 2 2 10 12" xfId="18817"/>
    <cellStyle name="40% - Ênfase1 2 2 10 13" xfId="18818"/>
    <cellStyle name="40% - Ênfase1 2 2 10 2" xfId="18819"/>
    <cellStyle name="40% - Ênfase1 2 2 10 3" xfId="18820"/>
    <cellStyle name="40% - Ênfase1 2 2 10 4" xfId="18821"/>
    <cellStyle name="40% - Ênfase1 2 2 10 5" xfId="18822"/>
    <cellStyle name="40% - Ênfase1 2 2 10 6" xfId="18823"/>
    <cellStyle name="40% - Ênfase1 2 2 10 7" xfId="18824"/>
    <cellStyle name="40% - Ênfase1 2 2 10 8" xfId="18825"/>
    <cellStyle name="40% - Ênfase1 2 2 10 9" xfId="18826"/>
    <cellStyle name="40% - Ênfase1 2 2 11" xfId="18827"/>
    <cellStyle name="40% - Ênfase1 2 2 11 10" xfId="18828"/>
    <cellStyle name="40% - Ênfase1 2 2 11 11" xfId="18829"/>
    <cellStyle name="40% - Ênfase1 2 2 11 12" xfId="18830"/>
    <cellStyle name="40% - Ênfase1 2 2 11 13" xfId="18831"/>
    <cellStyle name="40% - Ênfase1 2 2 11 2" xfId="18832"/>
    <cellStyle name="40% - Ênfase1 2 2 11 3" xfId="18833"/>
    <cellStyle name="40% - Ênfase1 2 2 11 4" xfId="18834"/>
    <cellStyle name="40% - Ênfase1 2 2 11 5" xfId="18835"/>
    <cellStyle name="40% - Ênfase1 2 2 11 6" xfId="18836"/>
    <cellStyle name="40% - Ênfase1 2 2 11 7" xfId="18837"/>
    <cellStyle name="40% - Ênfase1 2 2 11 8" xfId="18838"/>
    <cellStyle name="40% - Ênfase1 2 2 11 9" xfId="18839"/>
    <cellStyle name="40% - Ênfase1 2 2 12" xfId="18840"/>
    <cellStyle name="40% - Ênfase1 2 2 13" xfId="18841"/>
    <cellStyle name="40% - Ênfase1 2 2 14" xfId="18842"/>
    <cellStyle name="40% - Ênfase1 2 2 15" xfId="18843"/>
    <cellStyle name="40% - Ênfase1 2 2 16" xfId="18844"/>
    <cellStyle name="40% - Ênfase1 2 2 17" xfId="18845"/>
    <cellStyle name="40% - Ênfase1 2 2 18" xfId="18846"/>
    <cellStyle name="40% - Ênfase1 2 2 19" xfId="18847"/>
    <cellStyle name="40% - Ênfase1 2 2 2" xfId="18848"/>
    <cellStyle name="40% - Ênfase1 2 2 2 10" xfId="18849"/>
    <cellStyle name="40% - Ênfase1 2 2 2 11" xfId="18850"/>
    <cellStyle name="40% - Ênfase1 2 2 2 12" xfId="18851"/>
    <cellStyle name="40% - Ênfase1 2 2 2 13" xfId="18852"/>
    <cellStyle name="40% - Ênfase1 2 2 2 2" xfId="18853"/>
    <cellStyle name="40% - Ênfase1 2 2 2 3" xfId="18854"/>
    <cellStyle name="40% - Ênfase1 2 2 2 4" xfId="18855"/>
    <cellStyle name="40% - Ênfase1 2 2 2 5" xfId="18856"/>
    <cellStyle name="40% - Ênfase1 2 2 2 6" xfId="18857"/>
    <cellStyle name="40% - Ênfase1 2 2 2 7" xfId="18858"/>
    <cellStyle name="40% - Ênfase1 2 2 2 8" xfId="18859"/>
    <cellStyle name="40% - Ênfase1 2 2 2 9" xfId="18860"/>
    <cellStyle name="40% - Ênfase1 2 2 20" xfId="18861"/>
    <cellStyle name="40% - Ênfase1 2 2 21" xfId="18862"/>
    <cellStyle name="40% - Ênfase1 2 2 22" xfId="18863"/>
    <cellStyle name="40% - Ênfase1 2 2 23" xfId="18864"/>
    <cellStyle name="40% - Ênfase1 2 2 3" xfId="18865"/>
    <cellStyle name="40% - Ênfase1 2 2 3 10" xfId="18866"/>
    <cellStyle name="40% - Ênfase1 2 2 3 11" xfId="18867"/>
    <cellStyle name="40% - Ênfase1 2 2 3 12" xfId="18868"/>
    <cellStyle name="40% - Ênfase1 2 2 3 13" xfId="18869"/>
    <cellStyle name="40% - Ênfase1 2 2 3 2" xfId="18870"/>
    <cellStyle name="40% - Ênfase1 2 2 3 3" xfId="18871"/>
    <cellStyle name="40% - Ênfase1 2 2 3 4" xfId="18872"/>
    <cellStyle name="40% - Ênfase1 2 2 3 5" xfId="18873"/>
    <cellStyle name="40% - Ênfase1 2 2 3 6" xfId="18874"/>
    <cellStyle name="40% - Ênfase1 2 2 3 7" xfId="18875"/>
    <cellStyle name="40% - Ênfase1 2 2 3 8" xfId="18876"/>
    <cellStyle name="40% - Ênfase1 2 2 3 9" xfId="18877"/>
    <cellStyle name="40% - Ênfase1 2 2 4" xfId="18878"/>
    <cellStyle name="40% - Ênfase1 2 2 4 10" xfId="18879"/>
    <cellStyle name="40% - Ênfase1 2 2 4 11" xfId="18880"/>
    <cellStyle name="40% - Ênfase1 2 2 4 12" xfId="18881"/>
    <cellStyle name="40% - Ênfase1 2 2 4 13" xfId="18882"/>
    <cellStyle name="40% - Ênfase1 2 2 4 2" xfId="18883"/>
    <cellStyle name="40% - Ênfase1 2 2 4 3" xfId="18884"/>
    <cellStyle name="40% - Ênfase1 2 2 4 4" xfId="18885"/>
    <cellStyle name="40% - Ênfase1 2 2 4 5" xfId="18886"/>
    <cellStyle name="40% - Ênfase1 2 2 4 6" xfId="18887"/>
    <cellStyle name="40% - Ênfase1 2 2 4 7" xfId="18888"/>
    <cellStyle name="40% - Ênfase1 2 2 4 8" xfId="18889"/>
    <cellStyle name="40% - Ênfase1 2 2 4 9" xfId="18890"/>
    <cellStyle name="40% - Ênfase1 2 2 5" xfId="18891"/>
    <cellStyle name="40% - Ênfase1 2 2 5 10" xfId="18892"/>
    <cellStyle name="40% - Ênfase1 2 2 5 11" xfId="18893"/>
    <cellStyle name="40% - Ênfase1 2 2 5 12" xfId="18894"/>
    <cellStyle name="40% - Ênfase1 2 2 5 13" xfId="18895"/>
    <cellStyle name="40% - Ênfase1 2 2 5 2" xfId="18896"/>
    <cellStyle name="40% - Ênfase1 2 2 5 3" xfId="18897"/>
    <cellStyle name="40% - Ênfase1 2 2 5 4" xfId="18898"/>
    <cellStyle name="40% - Ênfase1 2 2 5 5" xfId="18899"/>
    <cellStyle name="40% - Ênfase1 2 2 5 6" xfId="18900"/>
    <cellStyle name="40% - Ênfase1 2 2 5 7" xfId="18901"/>
    <cellStyle name="40% - Ênfase1 2 2 5 8" xfId="18902"/>
    <cellStyle name="40% - Ênfase1 2 2 5 9" xfId="18903"/>
    <cellStyle name="40% - Ênfase1 2 2 6" xfId="18904"/>
    <cellStyle name="40% - Ênfase1 2 2 6 10" xfId="18905"/>
    <cellStyle name="40% - Ênfase1 2 2 6 11" xfId="18906"/>
    <cellStyle name="40% - Ênfase1 2 2 6 12" xfId="18907"/>
    <cellStyle name="40% - Ênfase1 2 2 6 13" xfId="18908"/>
    <cellStyle name="40% - Ênfase1 2 2 6 2" xfId="18909"/>
    <cellStyle name="40% - Ênfase1 2 2 6 3" xfId="18910"/>
    <cellStyle name="40% - Ênfase1 2 2 6 4" xfId="18911"/>
    <cellStyle name="40% - Ênfase1 2 2 6 5" xfId="18912"/>
    <cellStyle name="40% - Ênfase1 2 2 6 6" xfId="18913"/>
    <cellStyle name="40% - Ênfase1 2 2 6 7" xfId="18914"/>
    <cellStyle name="40% - Ênfase1 2 2 6 8" xfId="18915"/>
    <cellStyle name="40% - Ênfase1 2 2 6 9" xfId="18916"/>
    <cellStyle name="40% - Ênfase1 2 2 7" xfId="18917"/>
    <cellStyle name="40% - Ênfase1 2 2 7 10" xfId="18918"/>
    <cellStyle name="40% - Ênfase1 2 2 7 11" xfId="18919"/>
    <cellStyle name="40% - Ênfase1 2 2 7 12" xfId="18920"/>
    <cellStyle name="40% - Ênfase1 2 2 7 13" xfId="18921"/>
    <cellStyle name="40% - Ênfase1 2 2 7 2" xfId="18922"/>
    <cellStyle name="40% - Ênfase1 2 2 7 3" xfId="18923"/>
    <cellStyle name="40% - Ênfase1 2 2 7 4" xfId="18924"/>
    <cellStyle name="40% - Ênfase1 2 2 7 5" xfId="18925"/>
    <cellStyle name="40% - Ênfase1 2 2 7 6" xfId="18926"/>
    <cellStyle name="40% - Ênfase1 2 2 7 7" xfId="18927"/>
    <cellStyle name="40% - Ênfase1 2 2 7 8" xfId="18928"/>
    <cellStyle name="40% - Ênfase1 2 2 7 9" xfId="18929"/>
    <cellStyle name="40% - Ênfase1 2 2 8" xfId="18930"/>
    <cellStyle name="40% - Ênfase1 2 2 8 10" xfId="18931"/>
    <cellStyle name="40% - Ênfase1 2 2 8 11" xfId="18932"/>
    <cellStyle name="40% - Ênfase1 2 2 8 12" xfId="18933"/>
    <cellStyle name="40% - Ênfase1 2 2 8 13" xfId="18934"/>
    <cellStyle name="40% - Ênfase1 2 2 8 2" xfId="18935"/>
    <cellStyle name="40% - Ênfase1 2 2 8 3" xfId="18936"/>
    <cellStyle name="40% - Ênfase1 2 2 8 4" xfId="18937"/>
    <cellStyle name="40% - Ênfase1 2 2 8 5" xfId="18938"/>
    <cellStyle name="40% - Ênfase1 2 2 8 6" xfId="18939"/>
    <cellStyle name="40% - Ênfase1 2 2 8 7" xfId="18940"/>
    <cellStyle name="40% - Ênfase1 2 2 8 8" xfId="18941"/>
    <cellStyle name="40% - Ênfase1 2 2 8 9" xfId="18942"/>
    <cellStyle name="40% - Ênfase1 2 2 9" xfId="18943"/>
    <cellStyle name="40% - Ênfase1 2 2 9 10" xfId="18944"/>
    <cellStyle name="40% - Ênfase1 2 2 9 11" xfId="18945"/>
    <cellStyle name="40% - Ênfase1 2 2 9 12" xfId="18946"/>
    <cellStyle name="40% - Ênfase1 2 2 9 13" xfId="18947"/>
    <cellStyle name="40% - Ênfase1 2 2 9 2" xfId="18948"/>
    <cellStyle name="40% - Ênfase1 2 2 9 3" xfId="18949"/>
    <cellStyle name="40% - Ênfase1 2 2 9 4" xfId="18950"/>
    <cellStyle name="40% - Ênfase1 2 2 9 5" xfId="18951"/>
    <cellStyle name="40% - Ênfase1 2 2 9 6" xfId="18952"/>
    <cellStyle name="40% - Ênfase1 2 2 9 7" xfId="18953"/>
    <cellStyle name="40% - Ênfase1 2 2 9 8" xfId="18954"/>
    <cellStyle name="40% - Ênfase1 2 2 9 9" xfId="18955"/>
    <cellStyle name="40% - Ênfase1 2 20" xfId="18956"/>
    <cellStyle name="40% - Ênfase1 2 21" xfId="18957"/>
    <cellStyle name="40% - Ênfase1 2 22" xfId="18958"/>
    <cellStyle name="40% - Ênfase1 2 23" xfId="18959"/>
    <cellStyle name="40% - Ênfase1 2 24" xfId="18960"/>
    <cellStyle name="40% - Ênfase1 2 3" xfId="18961"/>
    <cellStyle name="40% - Ênfase1 2 3 10" xfId="18962"/>
    <cellStyle name="40% - Ênfase1 2 3 11" xfId="18963"/>
    <cellStyle name="40% - Ênfase1 2 3 12" xfId="18964"/>
    <cellStyle name="40% - Ênfase1 2 3 13" xfId="18965"/>
    <cellStyle name="40% - Ênfase1 2 3 2" xfId="18966"/>
    <cellStyle name="40% - Ênfase1 2 3 3" xfId="18967"/>
    <cellStyle name="40% - Ênfase1 2 3 4" xfId="18968"/>
    <cellStyle name="40% - Ênfase1 2 3 5" xfId="18969"/>
    <cellStyle name="40% - Ênfase1 2 3 6" xfId="18970"/>
    <cellStyle name="40% - Ênfase1 2 3 7" xfId="18971"/>
    <cellStyle name="40% - Ênfase1 2 3 8" xfId="18972"/>
    <cellStyle name="40% - Ênfase1 2 3 9" xfId="18973"/>
    <cellStyle name="40% - Ênfase1 2 4" xfId="18974"/>
    <cellStyle name="40% - Ênfase1 2 4 10" xfId="18975"/>
    <cellStyle name="40% - Ênfase1 2 4 11" xfId="18976"/>
    <cellStyle name="40% - Ênfase1 2 4 12" xfId="18977"/>
    <cellStyle name="40% - Ênfase1 2 4 13" xfId="18978"/>
    <cellStyle name="40% - Ênfase1 2 4 2" xfId="18979"/>
    <cellStyle name="40% - Ênfase1 2 4 3" xfId="18980"/>
    <cellStyle name="40% - Ênfase1 2 4 4" xfId="18981"/>
    <cellStyle name="40% - Ênfase1 2 4 5" xfId="18982"/>
    <cellStyle name="40% - Ênfase1 2 4 6" xfId="18983"/>
    <cellStyle name="40% - Ênfase1 2 4 7" xfId="18984"/>
    <cellStyle name="40% - Ênfase1 2 4 8" xfId="18985"/>
    <cellStyle name="40% - Ênfase1 2 4 9" xfId="18986"/>
    <cellStyle name="40% - Ênfase1 2 5" xfId="18987"/>
    <cellStyle name="40% - Ênfase1 2 5 10" xfId="18988"/>
    <cellStyle name="40% - Ênfase1 2 5 11" xfId="18989"/>
    <cellStyle name="40% - Ênfase1 2 5 12" xfId="18990"/>
    <cellStyle name="40% - Ênfase1 2 5 13" xfId="18991"/>
    <cellStyle name="40% - Ênfase1 2 5 2" xfId="18992"/>
    <cellStyle name="40% - Ênfase1 2 5 3" xfId="18993"/>
    <cellStyle name="40% - Ênfase1 2 5 4" xfId="18994"/>
    <cellStyle name="40% - Ênfase1 2 5 5" xfId="18995"/>
    <cellStyle name="40% - Ênfase1 2 5 6" xfId="18996"/>
    <cellStyle name="40% - Ênfase1 2 5 7" xfId="18997"/>
    <cellStyle name="40% - Ênfase1 2 5 8" xfId="18998"/>
    <cellStyle name="40% - Ênfase1 2 5 9" xfId="18999"/>
    <cellStyle name="40% - Ênfase1 2 6" xfId="19000"/>
    <cellStyle name="40% - Ênfase1 2 6 10" xfId="19001"/>
    <cellStyle name="40% - Ênfase1 2 6 11" xfId="19002"/>
    <cellStyle name="40% - Ênfase1 2 6 12" xfId="19003"/>
    <cellStyle name="40% - Ênfase1 2 6 13" xfId="19004"/>
    <cellStyle name="40% - Ênfase1 2 6 2" xfId="19005"/>
    <cellStyle name="40% - Ênfase1 2 6 3" xfId="19006"/>
    <cellStyle name="40% - Ênfase1 2 6 4" xfId="19007"/>
    <cellStyle name="40% - Ênfase1 2 6 5" xfId="19008"/>
    <cellStyle name="40% - Ênfase1 2 6 6" xfId="19009"/>
    <cellStyle name="40% - Ênfase1 2 6 7" xfId="19010"/>
    <cellStyle name="40% - Ênfase1 2 6 8" xfId="19011"/>
    <cellStyle name="40% - Ênfase1 2 6 9" xfId="19012"/>
    <cellStyle name="40% - Ênfase1 2 7" xfId="19013"/>
    <cellStyle name="40% - Ênfase1 2 7 10" xfId="19014"/>
    <cellStyle name="40% - Ênfase1 2 7 11" xfId="19015"/>
    <cellStyle name="40% - Ênfase1 2 7 12" xfId="19016"/>
    <cellStyle name="40% - Ênfase1 2 7 13" xfId="19017"/>
    <cellStyle name="40% - Ênfase1 2 7 2" xfId="19018"/>
    <cellStyle name="40% - Ênfase1 2 7 3" xfId="19019"/>
    <cellStyle name="40% - Ênfase1 2 7 4" xfId="19020"/>
    <cellStyle name="40% - Ênfase1 2 7 5" xfId="19021"/>
    <cellStyle name="40% - Ênfase1 2 7 6" xfId="19022"/>
    <cellStyle name="40% - Ênfase1 2 7 7" xfId="19023"/>
    <cellStyle name="40% - Ênfase1 2 7 8" xfId="19024"/>
    <cellStyle name="40% - Ênfase1 2 7 9" xfId="19025"/>
    <cellStyle name="40% - Ênfase1 2 8" xfId="19026"/>
    <cellStyle name="40% - Ênfase1 2 8 10" xfId="19027"/>
    <cellStyle name="40% - Ênfase1 2 8 11" xfId="19028"/>
    <cellStyle name="40% - Ênfase1 2 8 12" xfId="19029"/>
    <cellStyle name="40% - Ênfase1 2 8 13" xfId="19030"/>
    <cellStyle name="40% - Ênfase1 2 8 2" xfId="19031"/>
    <cellStyle name="40% - Ênfase1 2 8 3" xfId="19032"/>
    <cellStyle name="40% - Ênfase1 2 8 4" xfId="19033"/>
    <cellStyle name="40% - Ênfase1 2 8 5" xfId="19034"/>
    <cellStyle name="40% - Ênfase1 2 8 6" xfId="19035"/>
    <cellStyle name="40% - Ênfase1 2 8 7" xfId="19036"/>
    <cellStyle name="40% - Ênfase1 2 8 8" xfId="19037"/>
    <cellStyle name="40% - Ênfase1 2 8 9" xfId="19038"/>
    <cellStyle name="40% - Ênfase1 2 9" xfId="19039"/>
    <cellStyle name="40% - Ênfase1 2 9 10" xfId="19040"/>
    <cellStyle name="40% - Ênfase1 2 9 11" xfId="19041"/>
    <cellStyle name="40% - Ênfase1 2 9 12" xfId="19042"/>
    <cellStyle name="40% - Ênfase1 2 9 13" xfId="19043"/>
    <cellStyle name="40% - Ênfase1 2 9 2" xfId="19044"/>
    <cellStyle name="40% - Ênfase1 2 9 3" xfId="19045"/>
    <cellStyle name="40% - Ênfase1 2 9 4" xfId="19046"/>
    <cellStyle name="40% - Ênfase1 2 9 5" xfId="19047"/>
    <cellStyle name="40% - Ênfase1 2 9 6" xfId="19048"/>
    <cellStyle name="40% - Ênfase1 2 9 7" xfId="19049"/>
    <cellStyle name="40% - Ênfase1 2 9 8" xfId="19050"/>
    <cellStyle name="40% - Ênfase1 2 9 9" xfId="19051"/>
    <cellStyle name="40% - Ênfase1 20" xfId="19052"/>
    <cellStyle name="40% - Ênfase1 20 10" xfId="19053"/>
    <cellStyle name="40% - Ênfase1 20 11" xfId="19054"/>
    <cellStyle name="40% - Ênfase1 20 12" xfId="19055"/>
    <cellStyle name="40% - Ênfase1 20 13" xfId="19056"/>
    <cellStyle name="40% - Ênfase1 20 2" xfId="19057"/>
    <cellStyle name="40% - Ênfase1 20 3" xfId="19058"/>
    <cellStyle name="40% - Ênfase1 20 4" xfId="19059"/>
    <cellStyle name="40% - Ênfase1 20 5" xfId="19060"/>
    <cellStyle name="40% - Ênfase1 20 6" xfId="19061"/>
    <cellStyle name="40% - Ênfase1 20 7" xfId="19062"/>
    <cellStyle name="40% - Ênfase1 20 8" xfId="19063"/>
    <cellStyle name="40% - Ênfase1 20 9" xfId="19064"/>
    <cellStyle name="40% - Ênfase1 21" xfId="19065"/>
    <cellStyle name="40% - Ênfase1 21 10" xfId="19066"/>
    <cellStyle name="40% - Ênfase1 21 11" xfId="19067"/>
    <cellStyle name="40% - Ênfase1 21 12" xfId="19068"/>
    <cellStyle name="40% - Ênfase1 21 13" xfId="19069"/>
    <cellStyle name="40% - Ênfase1 21 2" xfId="19070"/>
    <cellStyle name="40% - Ênfase1 21 3" xfId="19071"/>
    <cellStyle name="40% - Ênfase1 21 4" xfId="19072"/>
    <cellStyle name="40% - Ênfase1 21 5" xfId="19073"/>
    <cellStyle name="40% - Ênfase1 21 6" xfId="19074"/>
    <cellStyle name="40% - Ênfase1 21 7" xfId="19075"/>
    <cellStyle name="40% - Ênfase1 21 8" xfId="19076"/>
    <cellStyle name="40% - Ênfase1 21 9" xfId="19077"/>
    <cellStyle name="40% - Ênfase1 22" xfId="19078"/>
    <cellStyle name="40% - Ênfase1 23" xfId="19079"/>
    <cellStyle name="40% - Ênfase1 24" xfId="19080"/>
    <cellStyle name="40% - Ênfase1 25" xfId="19081"/>
    <cellStyle name="40% - Ênfase1 26" xfId="19082"/>
    <cellStyle name="40% - Ênfase1 27" xfId="19083"/>
    <cellStyle name="40% - Ênfase1 28" xfId="19084"/>
    <cellStyle name="40% - Ênfase1 29" xfId="19085"/>
    <cellStyle name="40% - Ênfase1 3" xfId="19086"/>
    <cellStyle name="40% - Ênfase1 3 10" xfId="19087"/>
    <cellStyle name="40% - Ênfase1 3 10 10" xfId="19088"/>
    <cellStyle name="40% - Ênfase1 3 10 11" xfId="19089"/>
    <cellStyle name="40% - Ênfase1 3 10 12" xfId="19090"/>
    <cellStyle name="40% - Ênfase1 3 10 13" xfId="19091"/>
    <cellStyle name="40% - Ênfase1 3 10 2" xfId="19092"/>
    <cellStyle name="40% - Ênfase1 3 10 3" xfId="19093"/>
    <cellStyle name="40% - Ênfase1 3 10 4" xfId="19094"/>
    <cellStyle name="40% - Ênfase1 3 10 5" xfId="19095"/>
    <cellStyle name="40% - Ênfase1 3 10 6" xfId="19096"/>
    <cellStyle name="40% - Ênfase1 3 10 7" xfId="19097"/>
    <cellStyle name="40% - Ênfase1 3 10 8" xfId="19098"/>
    <cellStyle name="40% - Ênfase1 3 10 9" xfId="19099"/>
    <cellStyle name="40% - Ênfase1 3 11" xfId="19100"/>
    <cellStyle name="40% - Ênfase1 3 11 10" xfId="19101"/>
    <cellStyle name="40% - Ênfase1 3 11 11" xfId="19102"/>
    <cellStyle name="40% - Ênfase1 3 11 12" xfId="19103"/>
    <cellStyle name="40% - Ênfase1 3 11 13" xfId="19104"/>
    <cellStyle name="40% - Ênfase1 3 11 2" xfId="19105"/>
    <cellStyle name="40% - Ênfase1 3 11 3" xfId="19106"/>
    <cellStyle name="40% - Ênfase1 3 11 4" xfId="19107"/>
    <cellStyle name="40% - Ênfase1 3 11 5" xfId="19108"/>
    <cellStyle name="40% - Ênfase1 3 11 6" xfId="19109"/>
    <cellStyle name="40% - Ênfase1 3 11 7" xfId="19110"/>
    <cellStyle name="40% - Ênfase1 3 11 8" xfId="19111"/>
    <cellStyle name="40% - Ênfase1 3 11 9" xfId="19112"/>
    <cellStyle name="40% - Ênfase1 3 12" xfId="19113"/>
    <cellStyle name="40% - Ênfase1 3 12 10" xfId="19114"/>
    <cellStyle name="40% - Ênfase1 3 12 11" xfId="19115"/>
    <cellStyle name="40% - Ênfase1 3 12 12" xfId="19116"/>
    <cellStyle name="40% - Ênfase1 3 12 13" xfId="19117"/>
    <cellStyle name="40% - Ênfase1 3 12 2" xfId="19118"/>
    <cellStyle name="40% - Ênfase1 3 12 3" xfId="19119"/>
    <cellStyle name="40% - Ênfase1 3 12 4" xfId="19120"/>
    <cellStyle name="40% - Ênfase1 3 12 5" xfId="19121"/>
    <cellStyle name="40% - Ênfase1 3 12 6" xfId="19122"/>
    <cellStyle name="40% - Ênfase1 3 12 7" xfId="19123"/>
    <cellStyle name="40% - Ênfase1 3 12 8" xfId="19124"/>
    <cellStyle name="40% - Ênfase1 3 12 9" xfId="19125"/>
    <cellStyle name="40% - Ênfase1 3 13" xfId="19126"/>
    <cellStyle name="40% - Ênfase1 3 14" xfId="19127"/>
    <cellStyle name="40% - Ênfase1 3 15" xfId="19128"/>
    <cellStyle name="40% - Ênfase1 3 16" xfId="19129"/>
    <cellStyle name="40% - Ênfase1 3 17" xfId="19130"/>
    <cellStyle name="40% - Ênfase1 3 18" xfId="19131"/>
    <cellStyle name="40% - Ênfase1 3 19" xfId="19132"/>
    <cellStyle name="40% - Ênfase1 3 2" xfId="19133"/>
    <cellStyle name="40% - Ênfase1 3 2 10" xfId="19134"/>
    <cellStyle name="40% - Ênfase1 3 2 10 10" xfId="19135"/>
    <cellStyle name="40% - Ênfase1 3 2 10 11" xfId="19136"/>
    <cellStyle name="40% - Ênfase1 3 2 10 12" xfId="19137"/>
    <cellStyle name="40% - Ênfase1 3 2 10 13" xfId="19138"/>
    <cellStyle name="40% - Ênfase1 3 2 10 2" xfId="19139"/>
    <cellStyle name="40% - Ênfase1 3 2 10 3" xfId="19140"/>
    <cellStyle name="40% - Ênfase1 3 2 10 4" xfId="19141"/>
    <cellStyle name="40% - Ênfase1 3 2 10 5" xfId="19142"/>
    <cellStyle name="40% - Ênfase1 3 2 10 6" xfId="19143"/>
    <cellStyle name="40% - Ênfase1 3 2 10 7" xfId="19144"/>
    <cellStyle name="40% - Ênfase1 3 2 10 8" xfId="19145"/>
    <cellStyle name="40% - Ênfase1 3 2 10 9" xfId="19146"/>
    <cellStyle name="40% - Ênfase1 3 2 11" xfId="19147"/>
    <cellStyle name="40% - Ênfase1 3 2 11 10" xfId="19148"/>
    <cellStyle name="40% - Ênfase1 3 2 11 11" xfId="19149"/>
    <cellStyle name="40% - Ênfase1 3 2 11 12" xfId="19150"/>
    <cellStyle name="40% - Ênfase1 3 2 11 13" xfId="19151"/>
    <cellStyle name="40% - Ênfase1 3 2 11 2" xfId="19152"/>
    <cellStyle name="40% - Ênfase1 3 2 11 3" xfId="19153"/>
    <cellStyle name="40% - Ênfase1 3 2 11 4" xfId="19154"/>
    <cellStyle name="40% - Ênfase1 3 2 11 5" xfId="19155"/>
    <cellStyle name="40% - Ênfase1 3 2 11 6" xfId="19156"/>
    <cellStyle name="40% - Ênfase1 3 2 11 7" xfId="19157"/>
    <cellStyle name="40% - Ênfase1 3 2 11 8" xfId="19158"/>
    <cellStyle name="40% - Ênfase1 3 2 11 9" xfId="19159"/>
    <cellStyle name="40% - Ênfase1 3 2 12" xfId="19160"/>
    <cellStyle name="40% - Ênfase1 3 2 13" xfId="19161"/>
    <cellStyle name="40% - Ênfase1 3 2 14" xfId="19162"/>
    <cellStyle name="40% - Ênfase1 3 2 15" xfId="19163"/>
    <cellStyle name="40% - Ênfase1 3 2 16" xfId="19164"/>
    <cellStyle name="40% - Ênfase1 3 2 17" xfId="19165"/>
    <cellStyle name="40% - Ênfase1 3 2 18" xfId="19166"/>
    <cellStyle name="40% - Ênfase1 3 2 19" xfId="19167"/>
    <cellStyle name="40% - Ênfase1 3 2 2" xfId="19168"/>
    <cellStyle name="40% - Ênfase1 3 2 2 10" xfId="19169"/>
    <cellStyle name="40% - Ênfase1 3 2 2 11" xfId="19170"/>
    <cellStyle name="40% - Ênfase1 3 2 2 12" xfId="19171"/>
    <cellStyle name="40% - Ênfase1 3 2 2 13" xfId="19172"/>
    <cellStyle name="40% - Ênfase1 3 2 2 2" xfId="19173"/>
    <cellStyle name="40% - Ênfase1 3 2 2 3" xfId="19174"/>
    <cellStyle name="40% - Ênfase1 3 2 2 4" xfId="19175"/>
    <cellStyle name="40% - Ênfase1 3 2 2 5" xfId="19176"/>
    <cellStyle name="40% - Ênfase1 3 2 2 6" xfId="19177"/>
    <cellStyle name="40% - Ênfase1 3 2 2 7" xfId="19178"/>
    <cellStyle name="40% - Ênfase1 3 2 2 8" xfId="19179"/>
    <cellStyle name="40% - Ênfase1 3 2 2 9" xfId="19180"/>
    <cellStyle name="40% - Ênfase1 3 2 20" xfId="19181"/>
    <cellStyle name="40% - Ênfase1 3 2 21" xfId="19182"/>
    <cellStyle name="40% - Ênfase1 3 2 22" xfId="19183"/>
    <cellStyle name="40% - Ênfase1 3 2 23" xfId="19184"/>
    <cellStyle name="40% - Ênfase1 3 2 3" xfId="19185"/>
    <cellStyle name="40% - Ênfase1 3 2 3 10" xfId="19186"/>
    <cellStyle name="40% - Ênfase1 3 2 3 11" xfId="19187"/>
    <cellStyle name="40% - Ênfase1 3 2 3 12" xfId="19188"/>
    <cellStyle name="40% - Ênfase1 3 2 3 13" xfId="19189"/>
    <cellStyle name="40% - Ênfase1 3 2 3 2" xfId="19190"/>
    <cellStyle name="40% - Ênfase1 3 2 3 3" xfId="19191"/>
    <cellStyle name="40% - Ênfase1 3 2 3 4" xfId="19192"/>
    <cellStyle name="40% - Ênfase1 3 2 3 5" xfId="19193"/>
    <cellStyle name="40% - Ênfase1 3 2 3 6" xfId="19194"/>
    <cellStyle name="40% - Ênfase1 3 2 3 7" xfId="19195"/>
    <cellStyle name="40% - Ênfase1 3 2 3 8" xfId="19196"/>
    <cellStyle name="40% - Ênfase1 3 2 3 9" xfId="19197"/>
    <cellStyle name="40% - Ênfase1 3 2 4" xfId="19198"/>
    <cellStyle name="40% - Ênfase1 3 2 4 10" xfId="19199"/>
    <cellStyle name="40% - Ênfase1 3 2 4 11" xfId="19200"/>
    <cellStyle name="40% - Ênfase1 3 2 4 12" xfId="19201"/>
    <cellStyle name="40% - Ênfase1 3 2 4 13" xfId="19202"/>
    <cellStyle name="40% - Ênfase1 3 2 4 2" xfId="19203"/>
    <cellStyle name="40% - Ênfase1 3 2 4 3" xfId="19204"/>
    <cellStyle name="40% - Ênfase1 3 2 4 4" xfId="19205"/>
    <cellStyle name="40% - Ênfase1 3 2 4 5" xfId="19206"/>
    <cellStyle name="40% - Ênfase1 3 2 4 6" xfId="19207"/>
    <cellStyle name="40% - Ênfase1 3 2 4 7" xfId="19208"/>
    <cellStyle name="40% - Ênfase1 3 2 4 8" xfId="19209"/>
    <cellStyle name="40% - Ênfase1 3 2 4 9" xfId="19210"/>
    <cellStyle name="40% - Ênfase1 3 2 5" xfId="19211"/>
    <cellStyle name="40% - Ênfase1 3 2 5 10" xfId="19212"/>
    <cellStyle name="40% - Ênfase1 3 2 5 11" xfId="19213"/>
    <cellStyle name="40% - Ênfase1 3 2 5 12" xfId="19214"/>
    <cellStyle name="40% - Ênfase1 3 2 5 13" xfId="19215"/>
    <cellStyle name="40% - Ênfase1 3 2 5 2" xfId="19216"/>
    <cellStyle name="40% - Ênfase1 3 2 5 3" xfId="19217"/>
    <cellStyle name="40% - Ênfase1 3 2 5 4" xfId="19218"/>
    <cellStyle name="40% - Ênfase1 3 2 5 5" xfId="19219"/>
    <cellStyle name="40% - Ênfase1 3 2 5 6" xfId="19220"/>
    <cellStyle name="40% - Ênfase1 3 2 5 7" xfId="19221"/>
    <cellStyle name="40% - Ênfase1 3 2 5 8" xfId="19222"/>
    <cellStyle name="40% - Ênfase1 3 2 5 9" xfId="19223"/>
    <cellStyle name="40% - Ênfase1 3 2 6" xfId="19224"/>
    <cellStyle name="40% - Ênfase1 3 2 6 10" xfId="19225"/>
    <cellStyle name="40% - Ênfase1 3 2 6 11" xfId="19226"/>
    <cellStyle name="40% - Ênfase1 3 2 6 12" xfId="19227"/>
    <cellStyle name="40% - Ênfase1 3 2 6 13" xfId="19228"/>
    <cellStyle name="40% - Ênfase1 3 2 6 2" xfId="19229"/>
    <cellStyle name="40% - Ênfase1 3 2 6 3" xfId="19230"/>
    <cellStyle name="40% - Ênfase1 3 2 6 4" xfId="19231"/>
    <cellStyle name="40% - Ênfase1 3 2 6 5" xfId="19232"/>
    <cellStyle name="40% - Ênfase1 3 2 6 6" xfId="19233"/>
    <cellStyle name="40% - Ênfase1 3 2 6 7" xfId="19234"/>
    <cellStyle name="40% - Ênfase1 3 2 6 8" xfId="19235"/>
    <cellStyle name="40% - Ênfase1 3 2 6 9" xfId="19236"/>
    <cellStyle name="40% - Ênfase1 3 2 7" xfId="19237"/>
    <cellStyle name="40% - Ênfase1 3 2 7 10" xfId="19238"/>
    <cellStyle name="40% - Ênfase1 3 2 7 11" xfId="19239"/>
    <cellStyle name="40% - Ênfase1 3 2 7 12" xfId="19240"/>
    <cellStyle name="40% - Ênfase1 3 2 7 13" xfId="19241"/>
    <cellStyle name="40% - Ênfase1 3 2 7 2" xfId="19242"/>
    <cellStyle name="40% - Ênfase1 3 2 7 3" xfId="19243"/>
    <cellStyle name="40% - Ênfase1 3 2 7 4" xfId="19244"/>
    <cellStyle name="40% - Ênfase1 3 2 7 5" xfId="19245"/>
    <cellStyle name="40% - Ênfase1 3 2 7 6" xfId="19246"/>
    <cellStyle name="40% - Ênfase1 3 2 7 7" xfId="19247"/>
    <cellStyle name="40% - Ênfase1 3 2 7 8" xfId="19248"/>
    <cellStyle name="40% - Ênfase1 3 2 7 9" xfId="19249"/>
    <cellStyle name="40% - Ênfase1 3 2 8" xfId="19250"/>
    <cellStyle name="40% - Ênfase1 3 2 8 10" xfId="19251"/>
    <cellStyle name="40% - Ênfase1 3 2 8 11" xfId="19252"/>
    <cellStyle name="40% - Ênfase1 3 2 8 12" xfId="19253"/>
    <cellStyle name="40% - Ênfase1 3 2 8 13" xfId="19254"/>
    <cellStyle name="40% - Ênfase1 3 2 8 2" xfId="19255"/>
    <cellStyle name="40% - Ênfase1 3 2 8 3" xfId="19256"/>
    <cellStyle name="40% - Ênfase1 3 2 8 4" xfId="19257"/>
    <cellStyle name="40% - Ênfase1 3 2 8 5" xfId="19258"/>
    <cellStyle name="40% - Ênfase1 3 2 8 6" xfId="19259"/>
    <cellStyle name="40% - Ênfase1 3 2 8 7" xfId="19260"/>
    <cellStyle name="40% - Ênfase1 3 2 8 8" xfId="19261"/>
    <cellStyle name="40% - Ênfase1 3 2 8 9" xfId="19262"/>
    <cellStyle name="40% - Ênfase1 3 2 9" xfId="19263"/>
    <cellStyle name="40% - Ênfase1 3 2 9 10" xfId="19264"/>
    <cellStyle name="40% - Ênfase1 3 2 9 11" xfId="19265"/>
    <cellStyle name="40% - Ênfase1 3 2 9 12" xfId="19266"/>
    <cellStyle name="40% - Ênfase1 3 2 9 13" xfId="19267"/>
    <cellStyle name="40% - Ênfase1 3 2 9 2" xfId="19268"/>
    <cellStyle name="40% - Ênfase1 3 2 9 3" xfId="19269"/>
    <cellStyle name="40% - Ênfase1 3 2 9 4" xfId="19270"/>
    <cellStyle name="40% - Ênfase1 3 2 9 5" xfId="19271"/>
    <cellStyle name="40% - Ênfase1 3 2 9 6" xfId="19272"/>
    <cellStyle name="40% - Ênfase1 3 2 9 7" xfId="19273"/>
    <cellStyle name="40% - Ênfase1 3 2 9 8" xfId="19274"/>
    <cellStyle name="40% - Ênfase1 3 2 9 9" xfId="19275"/>
    <cellStyle name="40% - Ênfase1 3 20" xfId="19276"/>
    <cellStyle name="40% - Ênfase1 3 21" xfId="19277"/>
    <cellStyle name="40% - Ênfase1 3 22" xfId="19278"/>
    <cellStyle name="40% - Ênfase1 3 23" xfId="19279"/>
    <cellStyle name="40% - Ênfase1 3 24" xfId="19280"/>
    <cellStyle name="40% - Ênfase1 3 3" xfId="19281"/>
    <cellStyle name="40% - Ênfase1 3 3 10" xfId="19282"/>
    <cellStyle name="40% - Ênfase1 3 3 11" xfId="19283"/>
    <cellStyle name="40% - Ênfase1 3 3 12" xfId="19284"/>
    <cellStyle name="40% - Ênfase1 3 3 13" xfId="19285"/>
    <cellStyle name="40% - Ênfase1 3 3 2" xfId="19286"/>
    <cellStyle name="40% - Ênfase1 3 3 3" xfId="19287"/>
    <cellStyle name="40% - Ênfase1 3 3 4" xfId="19288"/>
    <cellStyle name="40% - Ênfase1 3 3 5" xfId="19289"/>
    <cellStyle name="40% - Ênfase1 3 3 6" xfId="19290"/>
    <cellStyle name="40% - Ênfase1 3 3 7" xfId="19291"/>
    <cellStyle name="40% - Ênfase1 3 3 8" xfId="19292"/>
    <cellStyle name="40% - Ênfase1 3 3 9" xfId="19293"/>
    <cellStyle name="40% - Ênfase1 3 4" xfId="19294"/>
    <cellStyle name="40% - Ênfase1 3 4 10" xfId="19295"/>
    <cellStyle name="40% - Ênfase1 3 4 11" xfId="19296"/>
    <cellStyle name="40% - Ênfase1 3 4 12" xfId="19297"/>
    <cellStyle name="40% - Ênfase1 3 4 13" xfId="19298"/>
    <cellStyle name="40% - Ênfase1 3 4 2" xfId="19299"/>
    <cellStyle name="40% - Ênfase1 3 4 3" xfId="19300"/>
    <cellStyle name="40% - Ênfase1 3 4 4" xfId="19301"/>
    <cellStyle name="40% - Ênfase1 3 4 5" xfId="19302"/>
    <cellStyle name="40% - Ênfase1 3 4 6" xfId="19303"/>
    <cellStyle name="40% - Ênfase1 3 4 7" xfId="19304"/>
    <cellStyle name="40% - Ênfase1 3 4 8" xfId="19305"/>
    <cellStyle name="40% - Ênfase1 3 4 9" xfId="19306"/>
    <cellStyle name="40% - Ênfase1 3 5" xfId="19307"/>
    <cellStyle name="40% - Ênfase1 3 5 10" xfId="19308"/>
    <cellStyle name="40% - Ênfase1 3 5 11" xfId="19309"/>
    <cellStyle name="40% - Ênfase1 3 5 12" xfId="19310"/>
    <cellStyle name="40% - Ênfase1 3 5 13" xfId="19311"/>
    <cellStyle name="40% - Ênfase1 3 5 2" xfId="19312"/>
    <cellStyle name="40% - Ênfase1 3 5 3" xfId="19313"/>
    <cellStyle name="40% - Ênfase1 3 5 4" xfId="19314"/>
    <cellStyle name="40% - Ênfase1 3 5 5" xfId="19315"/>
    <cellStyle name="40% - Ênfase1 3 5 6" xfId="19316"/>
    <cellStyle name="40% - Ênfase1 3 5 7" xfId="19317"/>
    <cellStyle name="40% - Ênfase1 3 5 8" xfId="19318"/>
    <cellStyle name="40% - Ênfase1 3 5 9" xfId="19319"/>
    <cellStyle name="40% - Ênfase1 3 6" xfId="19320"/>
    <cellStyle name="40% - Ênfase1 3 6 10" xfId="19321"/>
    <cellStyle name="40% - Ênfase1 3 6 11" xfId="19322"/>
    <cellStyle name="40% - Ênfase1 3 6 12" xfId="19323"/>
    <cellStyle name="40% - Ênfase1 3 6 13" xfId="19324"/>
    <cellStyle name="40% - Ênfase1 3 6 2" xfId="19325"/>
    <cellStyle name="40% - Ênfase1 3 6 3" xfId="19326"/>
    <cellStyle name="40% - Ênfase1 3 6 4" xfId="19327"/>
    <cellStyle name="40% - Ênfase1 3 6 5" xfId="19328"/>
    <cellStyle name="40% - Ênfase1 3 6 6" xfId="19329"/>
    <cellStyle name="40% - Ênfase1 3 6 7" xfId="19330"/>
    <cellStyle name="40% - Ênfase1 3 6 8" xfId="19331"/>
    <cellStyle name="40% - Ênfase1 3 6 9" xfId="19332"/>
    <cellStyle name="40% - Ênfase1 3 7" xfId="19333"/>
    <cellStyle name="40% - Ênfase1 3 7 10" xfId="19334"/>
    <cellStyle name="40% - Ênfase1 3 7 11" xfId="19335"/>
    <cellStyle name="40% - Ênfase1 3 7 12" xfId="19336"/>
    <cellStyle name="40% - Ênfase1 3 7 13" xfId="19337"/>
    <cellStyle name="40% - Ênfase1 3 7 2" xfId="19338"/>
    <cellStyle name="40% - Ênfase1 3 7 3" xfId="19339"/>
    <cellStyle name="40% - Ênfase1 3 7 4" xfId="19340"/>
    <cellStyle name="40% - Ênfase1 3 7 5" xfId="19341"/>
    <cellStyle name="40% - Ênfase1 3 7 6" xfId="19342"/>
    <cellStyle name="40% - Ênfase1 3 7 7" xfId="19343"/>
    <cellStyle name="40% - Ênfase1 3 7 8" xfId="19344"/>
    <cellStyle name="40% - Ênfase1 3 7 9" xfId="19345"/>
    <cellStyle name="40% - Ênfase1 3 8" xfId="19346"/>
    <cellStyle name="40% - Ênfase1 3 8 10" xfId="19347"/>
    <cellStyle name="40% - Ênfase1 3 8 11" xfId="19348"/>
    <cellStyle name="40% - Ênfase1 3 8 12" xfId="19349"/>
    <cellStyle name="40% - Ênfase1 3 8 13" xfId="19350"/>
    <cellStyle name="40% - Ênfase1 3 8 2" xfId="19351"/>
    <cellStyle name="40% - Ênfase1 3 8 3" xfId="19352"/>
    <cellStyle name="40% - Ênfase1 3 8 4" xfId="19353"/>
    <cellStyle name="40% - Ênfase1 3 8 5" xfId="19354"/>
    <cellStyle name="40% - Ênfase1 3 8 6" xfId="19355"/>
    <cellStyle name="40% - Ênfase1 3 8 7" xfId="19356"/>
    <cellStyle name="40% - Ênfase1 3 8 8" xfId="19357"/>
    <cellStyle name="40% - Ênfase1 3 8 9" xfId="19358"/>
    <cellStyle name="40% - Ênfase1 3 9" xfId="19359"/>
    <cellStyle name="40% - Ênfase1 3 9 10" xfId="19360"/>
    <cellStyle name="40% - Ênfase1 3 9 11" xfId="19361"/>
    <cellStyle name="40% - Ênfase1 3 9 12" xfId="19362"/>
    <cellStyle name="40% - Ênfase1 3 9 13" xfId="19363"/>
    <cellStyle name="40% - Ênfase1 3 9 2" xfId="19364"/>
    <cellStyle name="40% - Ênfase1 3 9 3" xfId="19365"/>
    <cellStyle name="40% - Ênfase1 3 9 4" xfId="19366"/>
    <cellStyle name="40% - Ênfase1 3 9 5" xfId="19367"/>
    <cellStyle name="40% - Ênfase1 3 9 6" xfId="19368"/>
    <cellStyle name="40% - Ênfase1 3 9 7" xfId="19369"/>
    <cellStyle name="40% - Ênfase1 3 9 8" xfId="19370"/>
    <cellStyle name="40% - Ênfase1 3 9 9" xfId="19371"/>
    <cellStyle name="40% - Ênfase1 30" xfId="19372"/>
    <cellStyle name="40% - Ênfase1 31" xfId="19373"/>
    <cellStyle name="40% - Ênfase1 32" xfId="19374"/>
    <cellStyle name="40% - Ênfase1 33" xfId="19375"/>
    <cellStyle name="40% - Ênfase1 34" xfId="19376"/>
    <cellStyle name="40% - Ênfase1 35" xfId="19377"/>
    <cellStyle name="40% - Ênfase1 36" xfId="19378"/>
    <cellStyle name="40% - Ênfase1 37" xfId="19379"/>
    <cellStyle name="40% - Ênfase1 38" xfId="19380"/>
    <cellStyle name="40% - Ênfase1 39" xfId="19381"/>
    <cellStyle name="40% - Ênfase1 4" xfId="19382"/>
    <cellStyle name="40% - Ênfase1 4 10" xfId="19383"/>
    <cellStyle name="40% - Ênfase1 4 10 10" xfId="19384"/>
    <cellStyle name="40% - Ênfase1 4 10 11" xfId="19385"/>
    <cellStyle name="40% - Ênfase1 4 10 12" xfId="19386"/>
    <cellStyle name="40% - Ênfase1 4 10 13" xfId="19387"/>
    <cellStyle name="40% - Ênfase1 4 10 2" xfId="19388"/>
    <cellStyle name="40% - Ênfase1 4 10 3" xfId="19389"/>
    <cellStyle name="40% - Ênfase1 4 10 4" xfId="19390"/>
    <cellStyle name="40% - Ênfase1 4 10 5" xfId="19391"/>
    <cellStyle name="40% - Ênfase1 4 10 6" xfId="19392"/>
    <cellStyle name="40% - Ênfase1 4 10 7" xfId="19393"/>
    <cellStyle name="40% - Ênfase1 4 10 8" xfId="19394"/>
    <cellStyle name="40% - Ênfase1 4 10 9" xfId="19395"/>
    <cellStyle name="40% - Ênfase1 4 11" xfId="19396"/>
    <cellStyle name="40% - Ênfase1 4 11 10" xfId="19397"/>
    <cellStyle name="40% - Ênfase1 4 11 11" xfId="19398"/>
    <cellStyle name="40% - Ênfase1 4 11 12" xfId="19399"/>
    <cellStyle name="40% - Ênfase1 4 11 13" xfId="19400"/>
    <cellStyle name="40% - Ênfase1 4 11 2" xfId="19401"/>
    <cellStyle name="40% - Ênfase1 4 11 3" xfId="19402"/>
    <cellStyle name="40% - Ênfase1 4 11 4" xfId="19403"/>
    <cellStyle name="40% - Ênfase1 4 11 5" xfId="19404"/>
    <cellStyle name="40% - Ênfase1 4 11 6" xfId="19405"/>
    <cellStyle name="40% - Ênfase1 4 11 7" xfId="19406"/>
    <cellStyle name="40% - Ênfase1 4 11 8" xfId="19407"/>
    <cellStyle name="40% - Ênfase1 4 11 9" xfId="19408"/>
    <cellStyle name="40% - Ênfase1 4 12" xfId="19409"/>
    <cellStyle name="40% - Ênfase1 4 12 10" xfId="19410"/>
    <cellStyle name="40% - Ênfase1 4 12 11" xfId="19411"/>
    <cellStyle name="40% - Ênfase1 4 12 12" xfId="19412"/>
    <cellStyle name="40% - Ênfase1 4 12 13" xfId="19413"/>
    <cellStyle name="40% - Ênfase1 4 12 2" xfId="19414"/>
    <cellStyle name="40% - Ênfase1 4 12 3" xfId="19415"/>
    <cellStyle name="40% - Ênfase1 4 12 4" xfId="19416"/>
    <cellStyle name="40% - Ênfase1 4 12 5" xfId="19417"/>
    <cellStyle name="40% - Ênfase1 4 12 6" xfId="19418"/>
    <cellStyle name="40% - Ênfase1 4 12 7" xfId="19419"/>
    <cellStyle name="40% - Ênfase1 4 12 8" xfId="19420"/>
    <cellStyle name="40% - Ênfase1 4 12 9" xfId="19421"/>
    <cellStyle name="40% - Ênfase1 4 13" xfId="19422"/>
    <cellStyle name="40% - Ênfase1 4 14" xfId="19423"/>
    <cellStyle name="40% - Ênfase1 4 15" xfId="19424"/>
    <cellStyle name="40% - Ênfase1 4 16" xfId="19425"/>
    <cellStyle name="40% - Ênfase1 4 17" xfId="19426"/>
    <cellStyle name="40% - Ênfase1 4 18" xfId="19427"/>
    <cellStyle name="40% - Ênfase1 4 19" xfId="19428"/>
    <cellStyle name="40% - Ênfase1 4 2" xfId="19429"/>
    <cellStyle name="40% - Ênfase1 4 2 10" xfId="19430"/>
    <cellStyle name="40% - Ênfase1 4 2 10 10" xfId="19431"/>
    <cellStyle name="40% - Ênfase1 4 2 10 11" xfId="19432"/>
    <cellStyle name="40% - Ênfase1 4 2 10 12" xfId="19433"/>
    <cellStyle name="40% - Ênfase1 4 2 10 13" xfId="19434"/>
    <cellStyle name="40% - Ênfase1 4 2 10 2" xfId="19435"/>
    <cellStyle name="40% - Ênfase1 4 2 10 3" xfId="19436"/>
    <cellStyle name="40% - Ênfase1 4 2 10 4" xfId="19437"/>
    <cellStyle name="40% - Ênfase1 4 2 10 5" xfId="19438"/>
    <cellStyle name="40% - Ênfase1 4 2 10 6" xfId="19439"/>
    <cellStyle name="40% - Ênfase1 4 2 10 7" xfId="19440"/>
    <cellStyle name="40% - Ênfase1 4 2 10 8" xfId="19441"/>
    <cellStyle name="40% - Ênfase1 4 2 10 9" xfId="19442"/>
    <cellStyle name="40% - Ênfase1 4 2 11" xfId="19443"/>
    <cellStyle name="40% - Ênfase1 4 2 11 10" xfId="19444"/>
    <cellStyle name="40% - Ênfase1 4 2 11 11" xfId="19445"/>
    <cellStyle name="40% - Ênfase1 4 2 11 12" xfId="19446"/>
    <cellStyle name="40% - Ênfase1 4 2 11 13" xfId="19447"/>
    <cellStyle name="40% - Ênfase1 4 2 11 2" xfId="19448"/>
    <cellStyle name="40% - Ênfase1 4 2 11 3" xfId="19449"/>
    <cellStyle name="40% - Ênfase1 4 2 11 4" xfId="19450"/>
    <cellStyle name="40% - Ênfase1 4 2 11 5" xfId="19451"/>
    <cellStyle name="40% - Ênfase1 4 2 11 6" xfId="19452"/>
    <cellStyle name="40% - Ênfase1 4 2 11 7" xfId="19453"/>
    <cellStyle name="40% - Ênfase1 4 2 11 8" xfId="19454"/>
    <cellStyle name="40% - Ênfase1 4 2 11 9" xfId="19455"/>
    <cellStyle name="40% - Ênfase1 4 2 12" xfId="19456"/>
    <cellStyle name="40% - Ênfase1 4 2 13" xfId="19457"/>
    <cellStyle name="40% - Ênfase1 4 2 14" xfId="19458"/>
    <cellStyle name="40% - Ênfase1 4 2 15" xfId="19459"/>
    <cellStyle name="40% - Ênfase1 4 2 16" xfId="19460"/>
    <cellStyle name="40% - Ênfase1 4 2 17" xfId="19461"/>
    <cellStyle name="40% - Ênfase1 4 2 18" xfId="19462"/>
    <cellStyle name="40% - Ênfase1 4 2 19" xfId="19463"/>
    <cellStyle name="40% - Ênfase1 4 2 2" xfId="19464"/>
    <cellStyle name="40% - Ênfase1 4 2 2 10" xfId="19465"/>
    <cellStyle name="40% - Ênfase1 4 2 2 11" xfId="19466"/>
    <cellStyle name="40% - Ênfase1 4 2 2 12" xfId="19467"/>
    <cellStyle name="40% - Ênfase1 4 2 2 13" xfId="19468"/>
    <cellStyle name="40% - Ênfase1 4 2 2 2" xfId="19469"/>
    <cellStyle name="40% - Ênfase1 4 2 2 3" xfId="19470"/>
    <cellStyle name="40% - Ênfase1 4 2 2 4" xfId="19471"/>
    <cellStyle name="40% - Ênfase1 4 2 2 5" xfId="19472"/>
    <cellStyle name="40% - Ênfase1 4 2 2 6" xfId="19473"/>
    <cellStyle name="40% - Ênfase1 4 2 2 7" xfId="19474"/>
    <cellStyle name="40% - Ênfase1 4 2 2 8" xfId="19475"/>
    <cellStyle name="40% - Ênfase1 4 2 2 9" xfId="19476"/>
    <cellStyle name="40% - Ênfase1 4 2 20" xfId="19477"/>
    <cellStyle name="40% - Ênfase1 4 2 21" xfId="19478"/>
    <cellStyle name="40% - Ênfase1 4 2 22" xfId="19479"/>
    <cellStyle name="40% - Ênfase1 4 2 23" xfId="19480"/>
    <cellStyle name="40% - Ênfase1 4 2 3" xfId="19481"/>
    <cellStyle name="40% - Ênfase1 4 2 3 10" xfId="19482"/>
    <cellStyle name="40% - Ênfase1 4 2 3 11" xfId="19483"/>
    <cellStyle name="40% - Ênfase1 4 2 3 12" xfId="19484"/>
    <cellStyle name="40% - Ênfase1 4 2 3 13" xfId="19485"/>
    <cellStyle name="40% - Ênfase1 4 2 3 2" xfId="19486"/>
    <cellStyle name="40% - Ênfase1 4 2 3 3" xfId="19487"/>
    <cellStyle name="40% - Ênfase1 4 2 3 4" xfId="19488"/>
    <cellStyle name="40% - Ênfase1 4 2 3 5" xfId="19489"/>
    <cellStyle name="40% - Ênfase1 4 2 3 6" xfId="19490"/>
    <cellStyle name="40% - Ênfase1 4 2 3 7" xfId="19491"/>
    <cellStyle name="40% - Ênfase1 4 2 3 8" xfId="19492"/>
    <cellStyle name="40% - Ênfase1 4 2 3 9" xfId="19493"/>
    <cellStyle name="40% - Ênfase1 4 2 4" xfId="19494"/>
    <cellStyle name="40% - Ênfase1 4 2 4 10" xfId="19495"/>
    <cellStyle name="40% - Ênfase1 4 2 4 11" xfId="19496"/>
    <cellStyle name="40% - Ênfase1 4 2 4 12" xfId="19497"/>
    <cellStyle name="40% - Ênfase1 4 2 4 13" xfId="19498"/>
    <cellStyle name="40% - Ênfase1 4 2 4 2" xfId="19499"/>
    <cellStyle name="40% - Ênfase1 4 2 4 3" xfId="19500"/>
    <cellStyle name="40% - Ênfase1 4 2 4 4" xfId="19501"/>
    <cellStyle name="40% - Ênfase1 4 2 4 5" xfId="19502"/>
    <cellStyle name="40% - Ênfase1 4 2 4 6" xfId="19503"/>
    <cellStyle name="40% - Ênfase1 4 2 4 7" xfId="19504"/>
    <cellStyle name="40% - Ênfase1 4 2 4 8" xfId="19505"/>
    <cellStyle name="40% - Ênfase1 4 2 4 9" xfId="19506"/>
    <cellStyle name="40% - Ênfase1 4 2 5" xfId="19507"/>
    <cellStyle name="40% - Ênfase1 4 2 5 10" xfId="19508"/>
    <cellStyle name="40% - Ênfase1 4 2 5 11" xfId="19509"/>
    <cellStyle name="40% - Ênfase1 4 2 5 12" xfId="19510"/>
    <cellStyle name="40% - Ênfase1 4 2 5 13" xfId="19511"/>
    <cellStyle name="40% - Ênfase1 4 2 5 2" xfId="19512"/>
    <cellStyle name="40% - Ênfase1 4 2 5 3" xfId="19513"/>
    <cellStyle name="40% - Ênfase1 4 2 5 4" xfId="19514"/>
    <cellStyle name="40% - Ênfase1 4 2 5 5" xfId="19515"/>
    <cellStyle name="40% - Ênfase1 4 2 5 6" xfId="19516"/>
    <cellStyle name="40% - Ênfase1 4 2 5 7" xfId="19517"/>
    <cellStyle name="40% - Ênfase1 4 2 5 8" xfId="19518"/>
    <cellStyle name="40% - Ênfase1 4 2 5 9" xfId="19519"/>
    <cellStyle name="40% - Ênfase1 4 2 6" xfId="19520"/>
    <cellStyle name="40% - Ênfase1 4 2 6 10" xfId="19521"/>
    <cellStyle name="40% - Ênfase1 4 2 6 11" xfId="19522"/>
    <cellStyle name="40% - Ênfase1 4 2 6 12" xfId="19523"/>
    <cellStyle name="40% - Ênfase1 4 2 6 13" xfId="19524"/>
    <cellStyle name="40% - Ênfase1 4 2 6 2" xfId="19525"/>
    <cellStyle name="40% - Ênfase1 4 2 6 3" xfId="19526"/>
    <cellStyle name="40% - Ênfase1 4 2 6 4" xfId="19527"/>
    <cellStyle name="40% - Ênfase1 4 2 6 5" xfId="19528"/>
    <cellStyle name="40% - Ênfase1 4 2 6 6" xfId="19529"/>
    <cellStyle name="40% - Ênfase1 4 2 6 7" xfId="19530"/>
    <cellStyle name="40% - Ênfase1 4 2 6 8" xfId="19531"/>
    <cellStyle name="40% - Ênfase1 4 2 6 9" xfId="19532"/>
    <cellStyle name="40% - Ênfase1 4 2 7" xfId="19533"/>
    <cellStyle name="40% - Ênfase1 4 2 7 10" xfId="19534"/>
    <cellStyle name="40% - Ênfase1 4 2 7 11" xfId="19535"/>
    <cellStyle name="40% - Ênfase1 4 2 7 12" xfId="19536"/>
    <cellStyle name="40% - Ênfase1 4 2 7 13" xfId="19537"/>
    <cellStyle name="40% - Ênfase1 4 2 7 2" xfId="19538"/>
    <cellStyle name="40% - Ênfase1 4 2 7 3" xfId="19539"/>
    <cellStyle name="40% - Ênfase1 4 2 7 4" xfId="19540"/>
    <cellStyle name="40% - Ênfase1 4 2 7 5" xfId="19541"/>
    <cellStyle name="40% - Ênfase1 4 2 7 6" xfId="19542"/>
    <cellStyle name="40% - Ênfase1 4 2 7 7" xfId="19543"/>
    <cellStyle name="40% - Ênfase1 4 2 7 8" xfId="19544"/>
    <cellStyle name="40% - Ênfase1 4 2 7 9" xfId="19545"/>
    <cellStyle name="40% - Ênfase1 4 2 8" xfId="19546"/>
    <cellStyle name="40% - Ênfase1 4 2 8 10" xfId="19547"/>
    <cellStyle name="40% - Ênfase1 4 2 8 11" xfId="19548"/>
    <cellStyle name="40% - Ênfase1 4 2 8 12" xfId="19549"/>
    <cellStyle name="40% - Ênfase1 4 2 8 13" xfId="19550"/>
    <cellStyle name="40% - Ênfase1 4 2 8 2" xfId="19551"/>
    <cellStyle name="40% - Ênfase1 4 2 8 3" xfId="19552"/>
    <cellStyle name="40% - Ênfase1 4 2 8 4" xfId="19553"/>
    <cellStyle name="40% - Ênfase1 4 2 8 5" xfId="19554"/>
    <cellStyle name="40% - Ênfase1 4 2 8 6" xfId="19555"/>
    <cellStyle name="40% - Ênfase1 4 2 8 7" xfId="19556"/>
    <cellStyle name="40% - Ênfase1 4 2 8 8" xfId="19557"/>
    <cellStyle name="40% - Ênfase1 4 2 8 9" xfId="19558"/>
    <cellStyle name="40% - Ênfase1 4 2 9" xfId="19559"/>
    <cellStyle name="40% - Ênfase1 4 2 9 10" xfId="19560"/>
    <cellStyle name="40% - Ênfase1 4 2 9 11" xfId="19561"/>
    <cellStyle name="40% - Ênfase1 4 2 9 12" xfId="19562"/>
    <cellStyle name="40% - Ênfase1 4 2 9 13" xfId="19563"/>
    <cellStyle name="40% - Ênfase1 4 2 9 2" xfId="19564"/>
    <cellStyle name="40% - Ênfase1 4 2 9 3" xfId="19565"/>
    <cellStyle name="40% - Ênfase1 4 2 9 4" xfId="19566"/>
    <cellStyle name="40% - Ênfase1 4 2 9 5" xfId="19567"/>
    <cellStyle name="40% - Ênfase1 4 2 9 6" xfId="19568"/>
    <cellStyle name="40% - Ênfase1 4 2 9 7" xfId="19569"/>
    <cellStyle name="40% - Ênfase1 4 2 9 8" xfId="19570"/>
    <cellStyle name="40% - Ênfase1 4 2 9 9" xfId="19571"/>
    <cellStyle name="40% - Ênfase1 4 20" xfId="19572"/>
    <cellStyle name="40% - Ênfase1 4 21" xfId="19573"/>
    <cellStyle name="40% - Ênfase1 4 22" xfId="19574"/>
    <cellStyle name="40% - Ênfase1 4 23" xfId="19575"/>
    <cellStyle name="40% - Ênfase1 4 24" xfId="19576"/>
    <cellStyle name="40% - Ênfase1 4 3" xfId="19577"/>
    <cellStyle name="40% - Ênfase1 4 3 10" xfId="19578"/>
    <cellStyle name="40% - Ênfase1 4 3 11" xfId="19579"/>
    <cellStyle name="40% - Ênfase1 4 3 12" xfId="19580"/>
    <cellStyle name="40% - Ênfase1 4 3 13" xfId="19581"/>
    <cellStyle name="40% - Ênfase1 4 3 2" xfId="19582"/>
    <cellStyle name="40% - Ênfase1 4 3 3" xfId="19583"/>
    <cellStyle name="40% - Ênfase1 4 3 4" xfId="19584"/>
    <cellStyle name="40% - Ênfase1 4 3 5" xfId="19585"/>
    <cellStyle name="40% - Ênfase1 4 3 6" xfId="19586"/>
    <cellStyle name="40% - Ênfase1 4 3 7" xfId="19587"/>
    <cellStyle name="40% - Ênfase1 4 3 8" xfId="19588"/>
    <cellStyle name="40% - Ênfase1 4 3 9" xfId="19589"/>
    <cellStyle name="40% - Ênfase1 4 4" xfId="19590"/>
    <cellStyle name="40% - Ênfase1 4 4 10" xfId="19591"/>
    <cellStyle name="40% - Ênfase1 4 4 11" xfId="19592"/>
    <cellStyle name="40% - Ênfase1 4 4 12" xfId="19593"/>
    <cellStyle name="40% - Ênfase1 4 4 13" xfId="19594"/>
    <cellStyle name="40% - Ênfase1 4 4 2" xfId="19595"/>
    <cellStyle name="40% - Ênfase1 4 4 3" xfId="19596"/>
    <cellStyle name="40% - Ênfase1 4 4 4" xfId="19597"/>
    <cellStyle name="40% - Ênfase1 4 4 5" xfId="19598"/>
    <cellStyle name="40% - Ênfase1 4 4 6" xfId="19599"/>
    <cellStyle name="40% - Ênfase1 4 4 7" xfId="19600"/>
    <cellStyle name="40% - Ênfase1 4 4 8" xfId="19601"/>
    <cellStyle name="40% - Ênfase1 4 4 9" xfId="19602"/>
    <cellStyle name="40% - Ênfase1 4 5" xfId="19603"/>
    <cellStyle name="40% - Ênfase1 4 5 10" xfId="19604"/>
    <cellStyle name="40% - Ênfase1 4 5 11" xfId="19605"/>
    <cellStyle name="40% - Ênfase1 4 5 12" xfId="19606"/>
    <cellStyle name="40% - Ênfase1 4 5 13" xfId="19607"/>
    <cellStyle name="40% - Ênfase1 4 5 2" xfId="19608"/>
    <cellStyle name="40% - Ênfase1 4 5 3" xfId="19609"/>
    <cellStyle name="40% - Ênfase1 4 5 4" xfId="19610"/>
    <cellStyle name="40% - Ênfase1 4 5 5" xfId="19611"/>
    <cellStyle name="40% - Ênfase1 4 5 6" xfId="19612"/>
    <cellStyle name="40% - Ênfase1 4 5 7" xfId="19613"/>
    <cellStyle name="40% - Ênfase1 4 5 8" xfId="19614"/>
    <cellStyle name="40% - Ênfase1 4 5 9" xfId="19615"/>
    <cellStyle name="40% - Ênfase1 4 6" xfId="19616"/>
    <cellStyle name="40% - Ênfase1 4 6 10" xfId="19617"/>
    <cellStyle name="40% - Ênfase1 4 6 11" xfId="19618"/>
    <cellStyle name="40% - Ênfase1 4 6 12" xfId="19619"/>
    <cellStyle name="40% - Ênfase1 4 6 13" xfId="19620"/>
    <cellStyle name="40% - Ênfase1 4 6 2" xfId="19621"/>
    <cellStyle name="40% - Ênfase1 4 6 3" xfId="19622"/>
    <cellStyle name="40% - Ênfase1 4 6 4" xfId="19623"/>
    <cellStyle name="40% - Ênfase1 4 6 5" xfId="19624"/>
    <cellStyle name="40% - Ênfase1 4 6 6" xfId="19625"/>
    <cellStyle name="40% - Ênfase1 4 6 7" xfId="19626"/>
    <cellStyle name="40% - Ênfase1 4 6 8" xfId="19627"/>
    <cellStyle name="40% - Ênfase1 4 6 9" xfId="19628"/>
    <cellStyle name="40% - Ênfase1 4 7" xfId="19629"/>
    <cellStyle name="40% - Ênfase1 4 7 10" xfId="19630"/>
    <cellStyle name="40% - Ênfase1 4 7 11" xfId="19631"/>
    <cellStyle name="40% - Ênfase1 4 7 12" xfId="19632"/>
    <cellStyle name="40% - Ênfase1 4 7 13" xfId="19633"/>
    <cellStyle name="40% - Ênfase1 4 7 2" xfId="19634"/>
    <cellStyle name="40% - Ênfase1 4 7 3" xfId="19635"/>
    <cellStyle name="40% - Ênfase1 4 7 4" xfId="19636"/>
    <cellStyle name="40% - Ênfase1 4 7 5" xfId="19637"/>
    <cellStyle name="40% - Ênfase1 4 7 6" xfId="19638"/>
    <cellStyle name="40% - Ênfase1 4 7 7" xfId="19639"/>
    <cellStyle name="40% - Ênfase1 4 7 8" xfId="19640"/>
    <cellStyle name="40% - Ênfase1 4 7 9" xfId="19641"/>
    <cellStyle name="40% - Ênfase1 4 8" xfId="19642"/>
    <cellStyle name="40% - Ênfase1 4 8 10" xfId="19643"/>
    <cellStyle name="40% - Ênfase1 4 8 11" xfId="19644"/>
    <cellStyle name="40% - Ênfase1 4 8 12" xfId="19645"/>
    <cellStyle name="40% - Ênfase1 4 8 13" xfId="19646"/>
    <cellStyle name="40% - Ênfase1 4 8 2" xfId="19647"/>
    <cellStyle name="40% - Ênfase1 4 8 3" xfId="19648"/>
    <cellStyle name="40% - Ênfase1 4 8 4" xfId="19649"/>
    <cellStyle name="40% - Ênfase1 4 8 5" xfId="19650"/>
    <cellStyle name="40% - Ênfase1 4 8 6" xfId="19651"/>
    <cellStyle name="40% - Ênfase1 4 8 7" xfId="19652"/>
    <cellStyle name="40% - Ênfase1 4 8 8" xfId="19653"/>
    <cellStyle name="40% - Ênfase1 4 8 9" xfId="19654"/>
    <cellStyle name="40% - Ênfase1 4 9" xfId="19655"/>
    <cellStyle name="40% - Ênfase1 4 9 10" xfId="19656"/>
    <cellStyle name="40% - Ênfase1 4 9 11" xfId="19657"/>
    <cellStyle name="40% - Ênfase1 4 9 12" xfId="19658"/>
    <cellStyle name="40% - Ênfase1 4 9 13" xfId="19659"/>
    <cellStyle name="40% - Ênfase1 4 9 2" xfId="19660"/>
    <cellStyle name="40% - Ênfase1 4 9 3" xfId="19661"/>
    <cellStyle name="40% - Ênfase1 4 9 4" xfId="19662"/>
    <cellStyle name="40% - Ênfase1 4 9 5" xfId="19663"/>
    <cellStyle name="40% - Ênfase1 4 9 6" xfId="19664"/>
    <cellStyle name="40% - Ênfase1 4 9 7" xfId="19665"/>
    <cellStyle name="40% - Ênfase1 4 9 8" xfId="19666"/>
    <cellStyle name="40% - Ênfase1 4 9 9" xfId="19667"/>
    <cellStyle name="40% - Ênfase1 40" xfId="19668"/>
    <cellStyle name="40% - Ênfase1 41" xfId="19669"/>
    <cellStyle name="40% - Ênfase1 5" xfId="19670"/>
    <cellStyle name="40% - Ênfase1 5 10" xfId="19671"/>
    <cellStyle name="40% - Ênfase1 5 10 10" xfId="19672"/>
    <cellStyle name="40% - Ênfase1 5 10 11" xfId="19673"/>
    <cellStyle name="40% - Ênfase1 5 10 12" xfId="19674"/>
    <cellStyle name="40% - Ênfase1 5 10 13" xfId="19675"/>
    <cellStyle name="40% - Ênfase1 5 10 2" xfId="19676"/>
    <cellStyle name="40% - Ênfase1 5 10 3" xfId="19677"/>
    <cellStyle name="40% - Ênfase1 5 10 4" xfId="19678"/>
    <cellStyle name="40% - Ênfase1 5 10 5" xfId="19679"/>
    <cellStyle name="40% - Ênfase1 5 10 6" xfId="19680"/>
    <cellStyle name="40% - Ênfase1 5 10 7" xfId="19681"/>
    <cellStyle name="40% - Ênfase1 5 10 8" xfId="19682"/>
    <cellStyle name="40% - Ênfase1 5 10 9" xfId="19683"/>
    <cellStyle name="40% - Ênfase1 5 11" xfId="19684"/>
    <cellStyle name="40% - Ênfase1 5 11 10" xfId="19685"/>
    <cellStyle name="40% - Ênfase1 5 11 11" xfId="19686"/>
    <cellStyle name="40% - Ênfase1 5 11 12" xfId="19687"/>
    <cellStyle name="40% - Ênfase1 5 11 13" xfId="19688"/>
    <cellStyle name="40% - Ênfase1 5 11 2" xfId="19689"/>
    <cellStyle name="40% - Ênfase1 5 11 3" xfId="19690"/>
    <cellStyle name="40% - Ênfase1 5 11 4" xfId="19691"/>
    <cellStyle name="40% - Ênfase1 5 11 5" xfId="19692"/>
    <cellStyle name="40% - Ênfase1 5 11 6" xfId="19693"/>
    <cellStyle name="40% - Ênfase1 5 11 7" xfId="19694"/>
    <cellStyle name="40% - Ênfase1 5 11 8" xfId="19695"/>
    <cellStyle name="40% - Ênfase1 5 11 9" xfId="19696"/>
    <cellStyle name="40% - Ênfase1 5 12" xfId="19697"/>
    <cellStyle name="40% - Ênfase1 5 12 10" xfId="19698"/>
    <cellStyle name="40% - Ênfase1 5 12 11" xfId="19699"/>
    <cellStyle name="40% - Ênfase1 5 12 12" xfId="19700"/>
    <cellStyle name="40% - Ênfase1 5 12 13" xfId="19701"/>
    <cellStyle name="40% - Ênfase1 5 12 2" xfId="19702"/>
    <cellStyle name="40% - Ênfase1 5 12 3" xfId="19703"/>
    <cellStyle name="40% - Ênfase1 5 12 4" xfId="19704"/>
    <cellStyle name="40% - Ênfase1 5 12 5" xfId="19705"/>
    <cellStyle name="40% - Ênfase1 5 12 6" xfId="19706"/>
    <cellStyle name="40% - Ênfase1 5 12 7" xfId="19707"/>
    <cellStyle name="40% - Ênfase1 5 12 8" xfId="19708"/>
    <cellStyle name="40% - Ênfase1 5 12 9" xfId="19709"/>
    <cellStyle name="40% - Ênfase1 5 13" xfId="19710"/>
    <cellStyle name="40% - Ênfase1 5 14" xfId="19711"/>
    <cellStyle name="40% - Ênfase1 5 15" xfId="19712"/>
    <cellStyle name="40% - Ênfase1 5 16" xfId="19713"/>
    <cellStyle name="40% - Ênfase1 5 17" xfId="19714"/>
    <cellStyle name="40% - Ênfase1 5 18" xfId="19715"/>
    <cellStyle name="40% - Ênfase1 5 19" xfId="19716"/>
    <cellStyle name="40% - Ênfase1 5 2" xfId="19717"/>
    <cellStyle name="40% - Ênfase1 5 2 10" xfId="19718"/>
    <cellStyle name="40% - Ênfase1 5 2 10 10" xfId="19719"/>
    <cellStyle name="40% - Ênfase1 5 2 10 11" xfId="19720"/>
    <cellStyle name="40% - Ênfase1 5 2 10 12" xfId="19721"/>
    <cellStyle name="40% - Ênfase1 5 2 10 13" xfId="19722"/>
    <cellStyle name="40% - Ênfase1 5 2 10 2" xfId="19723"/>
    <cellStyle name="40% - Ênfase1 5 2 10 3" xfId="19724"/>
    <cellStyle name="40% - Ênfase1 5 2 10 4" xfId="19725"/>
    <cellStyle name="40% - Ênfase1 5 2 10 5" xfId="19726"/>
    <cellStyle name="40% - Ênfase1 5 2 10 6" xfId="19727"/>
    <cellStyle name="40% - Ênfase1 5 2 10 7" xfId="19728"/>
    <cellStyle name="40% - Ênfase1 5 2 10 8" xfId="19729"/>
    <cellStyle name="40% - Ênfase1 5 2 10 9" xfId="19730"/>
    <cellStyle name="40% - Ênfase1 5 2 11" xfId="19731"/>
    <cellStyle name="40% - Ênfase1 5 2 11 10" xfId="19732"/>
    <cellStyle name="40% - Ênfase1 5 2 11 11" xfId="19733"/>
    <cellStyle name="40% - Ênfase1 5 2 11 12" xfId="19734"/>
    <cellStyle name="40% - Ênfase1 5 2 11 13" xfId="19735"/>
    <cellStyle name="40% - Ênfase1 5 2 11 2" xfId="19736"/>
    <cellStyle name="40% - Ênfase1 5 2 11 3" xfId="19737"/>
    <cellStyle name="40% - Ênfase1 5 2 11 4" xfId="19738"/>
    <cellStyle name="40% - Ênfase1 5 2 11 5" xfId="19739"/>
    <cellStyle name="40% - Ênfase1 5 2 11 6" xfId="19740"/>
    <cellStyle name="40% - Ênfase1 5 2 11 7" xfId="19741"/>
    <cellStyle name="40% - Ênfase1 5 2 11 8" xfId="19742"/>
    <cellStyle name="40% - Ênfase1 5 2 11 9" xfId="19743"/>
    <cellStyle name="40% - Ênfase1 5 2 12" xfId="19744"/>
    <cellStyle name="40% - Ênfase1 5 2 13" xfId="19745"/>
    <cellStyle name="40% - Ênfase1 5 2 14" xfId="19746"/>
    <cellStyle name="40% - Ênfase1 5 2 15" xfId="19747"/>
    <cellStyle name="40% - Ênfase1 5 2 16" xfId="19748"/>
    <cellStyle name="40% - Ênfase1 5 2 17" xfId="19749"/>
    <cellStyle name="40% - Ênfase1 5 2 18" xfId="19750"/>
    <cellStyle name="40% - Ênfase1 5 2 19" xfId="19751"/>
    <cellStyle name="40% - Ênfase1 5 2 2" xfId="19752"/>
    <cellStyle name="40% - Ênfase1 5 2 2 10" xfId="19753"/>
    <cellStyle name="40% - Ênfase1 5 2 2 11" xfId="19754"/>
    <cellStyle name="40% - Ênfase1 5 2 2 12" xfId="19755"/>
    <cellStyle name="40% - Ênfase1 5 2 2 13" xfId="19756"/>
    <cellStyle name="40% - Ênfase1 5 2 2 2" xfId="19757"/>
    <cellStyle name="40% - Ênfase1 5 2 2 3" xfId="19758"/>
    <cellStyle name="40% - Ênfase1 5 2 2 4" xfId="19759"/>
    <cellStyle name="40% - Ênfase1 5 2 2 5" xfId="19760"/>
    <cellStyle name="40% - Ênfase1 5 2 2 6" xfId="19761"/>
    <cellStyle name="40% - Ênfase1 5 2 2 7" xfId="19762"/>
    <cellStyle name="40% - Ênfase1 5 2 2 8" xfId="19763"/>
    <cellStyle name="40% - Ênfase1 5 2 2 9" xfId="19764"/>
    <cellStyle name="40% - Ênfase1 5 2 20" xfId="19765"/>
    <cellStyle name="40% - Ênfase1 5 2 21" xfId="19766"/>
    <cellStyle name="40% - Ênfase1 5 2 22" xfId="19767"/>
    <cellStyle name="40% - Ênfase1 5 2 23" xfId="19768"/>
    <cellStyle name="40% - Ênfase1 5 2 3" xfId="19769"/>
    <cellStyle name="40% - Ênfase1 5 2 3 10" xfId="19770"/>
    <cellStyle name="40% - Ênfase1 5 2 3 11" xfId="19771"/>
    <cellStyle name="40% - Ênfase1 5 2 3 12" xfId="19772"/>
    <cellStyle name="40% - Ênfase1 5 2 3 13" xfId="19773"/>
    <cellStyle name="40% - Ênfase1 5 2 3 2" xfId="19774"/>
    <cellStyle name="40% - Ênfase1 5 2 3 3" xfId="19775"/>
    <cellStyle name="40% - Ênfase1 5 2 3 4" xfId="19776"/>
    <cellStyle name="40% - Ênfase1 5 2 3 5" xfId="19777"/>
    <cellStyle name="40% - Ênfase1 5 2 3 6" xfId="19778"/>
    <cellStyle name="40% - Ênfase1 5 2 3 7" xfId="19779"/>
    <cellStyle name="40% - Ênfase1 5 2 3 8" xfId="19780"/>
    <cellStyle name="40% - Ênfase1 5 2 3 9" xfId="19781"/>
    <cellStyle name="40% - Ênfase1 5 2 4" xfId="19782"/>
    <cellStyle name="40% - Ênfase1 5 2 4 10" xfId="19783"/>
    <cellStyle name="40% - Ênfase1 5 2 4 11" xfId="19784"/>
    <cellStyle name="40% - Ênfase1 5 2 4 12" xfId="19785"/>
    <cellStyle name="40% - Ênfase1 5 2 4 13" xfId="19786"/>
    <cellStyle name="40% - Ênfase1 5 2 4 2" xfId="19787"/>
    <cellStyle name="40% - Ênfase1 5 2 4 3" xfId="19788"/>
    <cellStyle name="40% - Ênfase1 5 2 4 4" xfId="19789"/>
    <cellStyle name="40% - Ênfase1 5 2 4 5" xfId="19790"/>
    <cellStyle name="40% - Ênfase1 5 2 4 6" xfId="19791"/>
    <cellStyle name="40% - Ênfase1 5 2 4 7" xfId="19792"/>
    <cellStyle name="40% - Ênfase1 5 2 4 8" xfId="19793"/>
    <cellStyle name="40% - Ênfase1 5 2 4 9" xfId="19794"/>
    <cellStyle name="40% - Ênfase1 5 2 5" xfId="19795"/>
    <cellStyle name="40% - Ênfase1 5 2 5 10" xfId="19796"/>
    <cellStyle name="40% - Ênfase1 5 2 5 11" xfId="19797"/>
    <cellStyle name="40% - Ênfase1 5 2 5 12" xfId="19798"/>
    <cellStyle name="40% - Ênfase1 5 2 5 13" xfId="19799"/>
    <cellStyle name="40% - Ênfase1 5 2 5 2" xfId="19800"/>
    <cellStyle name="40% - Ênfase1 5 2 5 3" xfId="19801"/>
    <cellStyle name="40% - Ênfase1 5 2 5 4" xfId="19802"/>
    <cellStyle name="40% - Ênfase1 5 2 5 5" xfId="19803"/>
    <cellStyle name="40% - Ênfase1 5 2 5 6" xfId="19804"/>
    <cellStyle name="40% - Ênfase1 5 2 5 7" xfId="19805"/>
    <cellStyle name="40% - Ênfase1 5 2 5 8" xfId="19806"/>
    <cellStyle name="40% - Ênfase1 5 2 5 9" xfId="19807"/>
    <cellStyle name="40% - Ênfase1 5 2 6" xfId="19808"/>
    <cellStyle name="40% - Ênfase1 5 2 6 10" xfId="19809"/>
    <cellStyle name="40% - Ênfase1 5 2 6 11" xfId="19810"/>
    <cellStyle name="40% - Ênfase1 5 2 6 12" xfId="19811"/>
    <cellStyle name="40% - Ênfase1 5 2 6 13" xfId="19812"/>
    <cellStyle name="40% - Ênfase1 5 2 6 2" xfId="19813"/>
    <cellStyle name="40% - Ênfase1 5 2 6 3" xfId="19814"/>
    <cellStyle name="40% - Ênfase1 5 2 6 4" xfId="19815"/>
    <cellStyle name="40% - Ênfase1 5 2 6 5" xfId="19816"/>
    <cellStyle name="40% - Ênfase1 5 2 6 6" xfId="19817"/>
    <cellStyle name="40% - Ênfase1 5 2 6 7" xfId="19818"/>
    <cellStyle name="40% - Ênfase1 5 2 6 8" xfId="19819"/>
    <cellStyle name="40% - Ênfase1 5 2 6 9" xfId="19820"/>
    <cellStyle name="40% - Ênfase1 5 2 7" xfId="19821"/>
    <cellStyle name="40% - Ênfase1 5 2 7 10" xfId="19822"/>
    <cellStyle name="40% - Ênfase1 5 2 7 11" xfId="19823"/>
    <cellStyle name="40% - Ênfase1 5 2 7 12" xfId="19824"/>
    <cellStyle name="40% - Ênfase1 5 2 7 13" xfId="19825"/>
    <cellStyle name="40% - Ênfase1 5 2 7 2" xfId="19826"/>
    <cellStyle name="40% - Ênfase1 5 2 7 3" xfId="19827"/>
    <cellStyle name="40% - Ênfase1 5 2 7 4" xfId="19828"/>
    <cellStyle name="40% - Ênfase1 5 2 7 5" xfId="19829"/>
    <cellStyle name="40% - Ênfase1 5 2 7 6" xfId="19830"/>
    <cellStyle name="40% - Ênfase1 5 2 7 7" xfId="19831"/>
    <cellStyle name="40% - Ênfase1 5 2 7 8" xfId="19832"/>
    <cellStyle name="40% - Ênfase1 5 2 7 9" xfId="19833"/>
    <cellStyle name="40% - Ênfase1 5 2 8" xfId="19834"/>
    <cellStyle name="40% - Ênfase1 5 2 8 10" xfId="19835"/>
    <cellStyle name="40% - Ênfase1 5 2 8 11" xfId="19836"/>
    <cellStyle name="40% - Ênfase1 5 2 8 12" xfId="19837"/>
    <cellStyle name="40% - Ênfase1 5 2 8 13" xfId="19838"/>
    <cellStyle name="40% - Ênfase1 5 2 8 2" xfId="19839"/>
    <cellStyle name="40% - Ênfase1 5 2 8 3" xfId="19840"/>
    <cellStyle name="40% - Ênfase1 5 2 8 4" xfId="19841"/>
    <cellStyle name="40% - Ênfase1 5 2 8 5" xfId="19842"/>
    <cellStyle name="40% - Ênfase1 5 2 8 6" xfId="19843"/>
    <cellStyle name="40% - Ênfase1 5 2 8 7" xfId="19844"/>
    <cellStyle name="40% - Ênfase1 5 2 8 8" xfId="19845"/>
    <cellStyle name="40% - Ênfase1 5 2 8 9" xfId="19846"/>
    <cellStyle name="40% - Ênfase1 5 2 9" xfId="19847"/>
    <cellStyle name="40% - Ênfase1 5 2 9 10" xfId="19848"/>
    <cellStyle name="40% - Ênfase1 5 2 9 11" xfId="19849"/>
    <cellStyle name="40% - Ênfase1 5 2 9 12" xfId="19850"/>
    <cellStyle name="40% - Ênfase1 5 2 9 13" xfId="19851"/>
    <cellStyle name="40% - Ênfase1 5 2 9 2" xfId="19852"/>
    <cellStyle name="40% - Ênfase1 5 2 9 3" xfId="19853"/>
    <cellStyle name="40% - Ênfase1 5 2 9 4" xfId="19854"/>
    <cellStyle name="40% - Ênfase1 5 2 9 5" xfId="19855"/>
    <cellStyle name="40% - Ênfase1 5 2 9 6" xfId="19856"/>
    <cellStyle name="40% - Ênfase1 5 2 9 7" xfId="19857"/>
    <cellStyle name="40% - Ênfase1 5 2 9 8" xfId="19858"/>
    <cellStyle name="40% - Ênfase1 5 2 9 9" xfId="19859"/>
    <cellStyle name="40% - Ênfase1 5 20" xfId="19860"/>
    <cellStyle name="40% - Ênfase1 5 21" xfId="19861"/>
    <cellStyle name="40% - Ênfase1 5 22" xfId="19862"/>
    <cellStyle name="40% - Ênfase1 5 23" xfId="19863"/>
    <cellStyle name="40% - Ênfase1 5 24" xfId="19864"/>
    <cellStyle name="40% - Ênfase1 5 3" xfId="19865"/>
    <cellStyle name="40% - Ênfase1 5 3 10" xfId="19866"/>
    <cellStyle name="40% - Ênfase1 5 3 11" xfId="19867"/>
    <cellStyle name="40% - Ênfase1 5 3 12" xfId="19868"/>
    <cellStyle name="40% - Ênfase1 5 3 13" xfId="19869"/>
    <cellStyle name="40% - Ênfase1 5 3 2" xfId="19870"/>
    <cellStyle name="40% - Ênfase1 5 3 3" xfId="19871"/>
    <cellStyle name="40% - Ênfase1 5 3 4" xfId="19872"/>
    <cellStyle name="40% - Ênfase1 5 3 5" xfId="19873"/>
    <cellStyle name="40% - Ênfase1 5 3 6" xfId="19874"/>
    <cellStyle name="40% - Ênfase1 5 3 7" xfId="19875"/>
    <cellStyle name="40% - Ênfase1 5 3 8" xfId="19876"/>
    <cellStyle name="40% - Ênfase1 5 3 9" xfId="19877"/>
    <cellStyle name="40% - Ênfase1 5 4" xfId="19878"/>
    <cellStyle name="40% - Ênfase1 5 4 10" xfId="19879"/>
    <cellStyle name="40% - Ênfase1 5 4 11" xfId="19880"/>
    <cellStyle name="40% - Ênfase1 5 4 12" xfId="19881"/>
    <cellStyle name="40% - Ênfase1 5 4 13" xfId="19882"/>
    <cellStyle name="40% - Ênfase1 5 4 2" xfId="19883"/>
    <cellStyle name="40% - Ênfase1 5 4 3" xfId="19884"/>
    <cellStyle name="40% - Ênfase1 5 4 4" xfId="19885"/>
    <cellStyle name="40% - Ênfase1 5 4 5" xfId="19886"/>
    <cellStyle name="40% - Ênfase1 5 4 6" xfId="19887"/>
    <cellStyle name="40% - Ênfase1 5 4 7" xfId="19888"/>
    <cellStyle name="40% - Ênfase1 5 4 8" xfId="19889"/>
    <cellStyle name="40% - Ênfase1 5 4 9" xfId="19890"/>
    <cellStyle name="40% - Ênfase1 5 5" xfId="19891"/>
    <cellStyle name="40% - Ênfase1 5 5 10" xfId="19892"/>
    <cellStyle name="40% - Ênfase1 5 5 11" xfId="19893"/>
    <cellStyle name="40% - Ênfase1 5 5 12" xfId="19894"/>
    <cellStyle name="40% - Ênfase1 5 5 13" xfId="19895"/>
    <cellStyle name="40% - Ênfase1 5 5 2" xfId="19896"/>
    <cellStyle name="40% - Ênfase1 5 5 3" xfId="19897"/>
    <cellStyle name="40% - Ênfase1 5 5 4" xfId="19898"/>
    <cellStyle name="40% - Ênfase1 5 5 5" xfId="19899"/>
    <cellStyle name="40% - Ênfase1 5 5 6" xfId="19900"/>
    <cellStyle name="40% - Ênfase1 5 5 7" xfId="19901"/>
    <cellStyle name="40% - Ênfase1 5 5 8" xfId="19902"/>
    <cellStyle name="40% - Ênfase1 5 5 9" xfId="19903"/>
    <cellStyle name="40% - Ênfase1 5 6" xfId="19904"/>
    <cellStyle name="40% - Ênfase1 5 6 10" xfId="19905"/>
    <cellStyle name="40% - Ênfase1 5 6 11" xfId="19906"/>
    <cellStyle name="40% - Ênfase1 5 6 12" xfId="19907"/>
    <cellStyle name="40% - Ênfase1 5 6 13" xfId="19908"/>
    <cellStyle name="40% - Ênfase1 5 6 2" xfId="19909"/>
    <cellStyle name="40% - Ênfase1 5 6 3" xfId="19910"/>
    <cellStyle name="40% - Ênfase1 5 6 4" xfId="19911"/>
    <cellStyle name="40% - Ênfase1 5 6 5" xfId="19912"/>
    <cellStyle name="40% - Ênfase1 5 6 6" xfId="19913"/>
    <cellStyle name="40% - Ênfase1 5 6 7" xfId="19914"/>
    <cellStyle name="40% - Ênfase1 5 6 8" xfId="19915"/>
    <cellStyle name="40% - Ênfase1 5 6 9" xfId="19916"/>
    <cellStyle name="40% - Ênfase1 5 7" xfId="19917"/>
    <cellStyle name="40% - Ênfase1 5 7 10" xfId="19918"/>
    <cellStyle name="40% - Ênfase1 5 7 11" xfId="19919"/>
    <cellStyle name="40% - Ênfase1 5 7 12" xfId="19920"/>
    <cellStyle name="40% - Ênfase1 5 7 13" xfId="19921"/>
    <cellStyle name="40% - Ênfase1 5 7 2" xfId="19922"/>
    <cellStyle name="40% - Ênfase1 5 7 3" xfId="19923"/>
    <cellStyle name="40% - Ênfase1 5 7 4" xfId="19924"/>
    <cellStyle name="40% - Ênfase1 5 7 5" xfId="19925"/>
    <cellStyle name="40% - Ênfase1 5 7 6" xfId="19926"/>
    <cellStyle name="40% - Ênfase1 5 7 7" xfId="19927"/>
    <cellStyle name="40% - Ênfase1 5 7 8" xfId="19928"/>
    <cellStyle name="40% - Ênfase1 5 7 9" xfId="19929"/>
    <cellStyle name="40% - Ênfase1 5 8" xfId="19930"/>
    <cellStyle name="40% - Ênfase1 5 8 10" xfId="19931"/>
    <cellStyle name="40% - Ênfase1 5 8 11" xfId="19932"/>
    <cellStyle name="40% - Ênfase1 5 8 12" xfId="19933"/>
    <cellStyle name="40% - Ênfase1 5 8 13" xfId="19934"/>
    <cellStyle name="40% - Ênfase1 5 8 2" xfId="19935"/>
    <cellStyle name="40% - Ênfase1 5 8 3" xfId="19936"/>
    <cellStyle name="40% - Ênfase1 5 8 4" xfId="19937"/>
    <cellStyle name="40% - Ênfase1 5 8 5" xfId="19938"/>
    <cellStyle name="40% - Ênfase1 5 8 6" xfId="19939"/>
    <cellStyle name="40% - Ênfase1 5 8 7" xfId="19940"/>
    <cellStyle name="40% - Ênfase1 5 8 8" xfId="19941"/>
    <cellStyle name="40% - Ênfase1 5 8 9" xfId="19942"/>
    <cellStyle name="40% - Ênfase1 5 9" xfId="19943"/>
    <cellStyle name="40% - Ênfase1 5 9 10" xfId="19944"/>
    <cellStyle name="40% - Ênfase1 5 9 11" xfId="19945"/>
    <cellStyle name="40% - Ênfase1 5 9 12" xfId="19946"/>
    <cellStyle name="40% - Ênfase1 5 9 13" xfId="19947"/>
    <cellStyle name="40% - Ênfase1 5 9 2" xfId="19948"/>
    <cellStyle name="40% - Ênfase1 5 9 3" xfId="19949"/>
    <cellStyle name="40% - Ênfase1 5 9 4" xfId="19950"/>
    <cellStyle name="40% - Ênfase1 5 9 5" xfId="19951"/>
    <cellStyle name="40% - Ênfase1 5 9 6" xfId="19952"/>
    <cellStyle name="40% - Ênfase1 5 9 7" xfId="19953"/>
    <cellStyle name="40% - Ênfase1 5 9 8" xfId="19954"/>
    <cellStyle name="40% - Ênfase1 5 9 9" xfId="19955"/>
    <cellStyle name="40% - Ênfase1 6" xfId="19956"/>
    <cellStyle name="40% - Ênfase1 6 10" xfId="19957"/>
    <cellStyle name="40% - Ênfase1 6 10 10" xfId="19958"/>
    <cellStyle name="40% - Ênfase1 6 10 11" xfId="19959"/>
    <cellStyle name="40% - Ênfase1 6 10 12" xfId="19960"/>
    <cellStyle name="40% - Ênfase1 6 10 13" xfId="19961"/>
    <cellStyle name="40% - Ênfase1 6 10 2" xfId="19962"/>
    <cellStyle name="40% - Ênfase1 6 10 3" xfId="19963"/>
    <cellStyle name="40% - Ênfase1 6 10 4" xfId="19964"/>
    <cellStyle name="40% - Ênfase1 6 10 5" xfId="19965"/>
    <cellStyle name="40% - Ênfase1 6 10 6" xfId="19966"/>
    <cellStyle name="40% - Ênfase1 6 10 7" xfId="19967"/>
    <cellStyle name="40% - Ênfase1 6 10 8" xfId="19968"/>
    <cellStyle name="40% - Ênfase1 6 10 9" xfId="19969"/>
    <cellStyle name="40% - Ênfase1 6 11" xfId="19970"/>
    <cellStyle name="40% - Ênfase1 6 11 10" xfId="19971"/>
    <cellStyle name="40% - Ênfase1 6 11 11" xfId="19972"/>
    <cellStyle name="40% - Ênfase1 6 11 12" xfId="19973"/>
    <cellStyle name="40% - Ênfase1 6 11 13" xfId="19974"/>
    <cellStyle name="40% - Ênfase1 6 11 2" xfId="19975"/>
    <cellStyle name="40% - Ênfase1 6 11 3" xfId="19976"/>
    <cellStyle name="40% - Ênfase1 6 11 4" xfId="19977"/>
    <cellStyle name="40% - Ênfase1 6 11 5" xfId="19978"/>
    <cellStyle name="40% - Ênfase1 6 11 6" xfId="19979"/>
    <cellStyle name="40% - Ênfase1 6 11 7" xfId="19980"/>
    <cellStyle name="40% - Ênfase1 6 11 8" xfId="19981"/>
    <cellStyle name="40% - Ênfase1 6 11 9" xfId="19982"/>
    <cellStyle name="40% - Ênfase1 6 12" xfId="19983"/>
    <cellStyle name="40% - Ênfase1 6 12 10" xfId="19984"/>
    <cellStyle name="40% - Ênfase1 6 12 11" xfId="19985"/>
    <cellStyle name="40% - Ênfase1 6 12 12" xfId="19986"/>
    <cellStyle name="40% - Ênfase1 6 12 13" xfId="19987"/>
    <cellStyle name="40% - Ênfase1 6 12 2" xfId="19988"/>
    <cellStyle name="40% - Ênfase1 6 12 3" xfId="19989"/>
    <cellStyle name="40% - Ênfase1 6 12 4" xfId="19990"/>
    <cellStyle name="40% - Ênfase1 6 12 5" xfId="19991"/>
    <cellStyle name="40% - Ênfase1 6 12 6" xfId="19992"/>
    <cellStyle name="40% - Ênfase1 6 12 7" xfId="19993"/>
    <cellStyle name="40% - Ênfase1 6 12 8" xfId="19994"/>
    <cellStyle name="40% - Ênfase1 6 12 9" xfId="19995"/>
    <cellStyle name="40% - Ênfase1 6 13" xfId="19996"/>
    <cellStyle name="40% - Ênfase1 6 14" xfId="19997"/>
    <cellStyle name="40% - Ênfase1 6 15" xfId="19998"/>
    <cellStyle name="40% - Ênfase1 6 16" xfId="19999"/>
    <cellStyle name="40% - Ênfase1 6 17" xfId="20000"/>
    <cellStyle name="40% - Ênfase1 6 18" xfId="20001"/>
    <cellStyle name="40% - Ênfase1 6 19" xfId="20002"/>
    <cellStyle name="40% - Ênfase1 6 2" xfId="20003"/>
    <cellStyle name="40% - Ênfase1 6 2 10" xfId="20004"/>
    <cellStyle name="40% - Ênfase1 6 2 10 10" xfId="20005"/>
    <cellStyle name="40% - Ênfase1 6 2 10 11" xfId="20006"/>
    <cellStyle name="40% - Ênfase1 6 2 10 12" xfId="20007"/>
    <cellStyle name="40% - Ênfase1 6 2 10 13" xfId="20008"/>
    <cellStyle name="40% - Ênfase1 6 2 10 2" xfId="20009"/>
    <cellStyle name="40% - Ênfase1 6 2 10 3" xfId="20010"/>
    <cellStyle name="40% - Ênfase1 6 2 10 4" xfId="20011"/>
    <cellStyle name="40% - Ênfase1 6 2 10 5" xfId="20012"/>
    <cellStyle name="40% - Ênfase1 6 2 10 6" xfId="20013"/>
    <cellStyle name="40% - Ênfase1 6 2 10 7" xfId="20014"/>
    <cellStyle name="40% - Ênfase1 6 2 10 8" xfId="20015"/>
    <cellStyle name="40% - Ênfase1 6 2 10 9" xfId="20016"/>
    <cellStyle name="40% - Ênfase1 6 2 11" xfId="20017"/>
    <cellStyle name="40% - Ênfase1 6 2 11 10" xfId="20018"/>
    <cellStyle name="40% - Ênfase1 6 2 11 11" xfId="20019"/>
    <cellStyle name="40% - Ênfase1 6 2 11 12" xfId="20020"/>
    <cellStyle name="40% - Ênfase1 6 2 11 13" xfId="20021"/>
    <cellStyle name="40% - Ênfase1 6 2 11 2" xfId="20022"/>
    <cellStyle name="40% - Ênfase1 6 2 11 3" xfId="20023"/>
    <cellStyle name="40% - Ênfase1 6 2 11 4" xfId="20024"/>
    <cellStyle name="40% - Ênfase1 6 2 11 5" xfId="20025"/>
    <cellStyle name="40% - Ênfase1 6 2 11 6" xfId="20026"/>
    <cellStyle name="40% - Ênfase1 6 2 11 7" xfId="20027"/>
    <cellStyle name="40% - Ênfase1 6 2 11 8" xfId="20028"/>
    <cellStyle name="40% - Ênfase1 6 2 11 9" xfId="20029"/>
    <cellStyle name="40% - Ênfase1 6 2 12" xfId="20030"/>
    <cellStyle name="40% - Ênfase1 6 2 13" xfId="20031"/>
    <cellStyle name="40% - Ênfase1 6 2 14" xfId="20032"/>
    <cellStyle name="40% - Ênfase1 6 2 15" xfId="20033"/>
    <cellStyle name="40% - Ênfase1 6 2 16" xfId="20034"/>
    <cellStyle name="40% - Ênfase1 6 2 17" xfId="20035"/>
    <cellStyle name="40% - Ênfase1 6 2 18" xfId="20036"/>
    <cellStyle name="40% - Ênfase1 6 2 19" xfId="20037"/>
    <cellStyle name="40% - Ênfase1 6 2 2" xfId="20038"/>
    <cellStyle name="40% - Ênfase1 6 2 2 10" xfId="20039"/>
    <cellStyle name="40% - Ênfase1 6 2 2 11" xfId="20040"/>
    <cellStyle name="40% - Ênfase1 6 2 2 12" xfId="20041"/>
    <cellStyle name="40% - Ênfase1 6 2 2 13" xfId="20042"/>
    <cellStyle name="40% - Ênfase1 6 2 2 2" xfId="20043"/>
    <cellStyle name="40% - Ênfase1 6 2 2 3" xfId="20044"/>
    <cellStyle name="40% - Ênfase1 6 2 2 4" xfId="20045"/>
    <cellStyle name="40% - Ênfase1 6 2 2 5" xfId="20046"/>
    <cellStyle name="40% - Ênfase1 6 2 2 6" xfId="20047"/>
    <cellStyle name="40% - Ênfase1 6 2 2 7" xfId="20048"/>
    <cellStyle name="40% - Ênfase1 6 2 2 8" xfId="20049"/>
    <cellStyle name="40% - Ênfase1 6 2 2 9" xfId="20050"/>
    <cellStyle name="40% - Ênfase1 6 2 20" xfId="20051"/>
    <cellStyle name="40% - Ênfase1 6 2 21" xfId="20052"/>
    <cellStyle name="40% - Ênfase1 6 2 22" xfId="20053"/>
    <cellStyle name="40% - Ênfase1 6 2 23" xfId="20054"/>
    <cellStyle name="40% - Ênfase1 6 2 3" xfId="20055"/>
    <cellStyle name="40% - Ênfase1 6 2 3 10" xfId="20056"/>
    <cellStyle name="40% - Ênfase1 6 2 3 11" xfId="20057"/>
    <cellStyle name="40% - Ênfase1 6 2 3 12" xfId="20058"/>
    <cellStyle name="40% - Ênfase1 6 2 3 13" xfId="20059"/>
    <cellStyle name="40% - Ênfase1 6 2 3 2" xfId="20060"/>
    <cellStyle name="40% - Ênfase1 6 2 3 3" xfId="20061"/>
    <cellStyle name="40% - Ênfase1 6 2 3 4" xfId="20062"/>
    <cellStyle name="40% - Ênfase1 6 2 3 5" xfId="20063"/>
    <cellStyle name="40% - Ênfase1 6 2 3 6" xfId="20064"/>
    <cellStyle name="40% - Ênfase1 6 2 3 7" xfId="20065"/>
    <cellStyle name="40% - Ênfase1 6 2 3 8" xfId="20066"/>
    <cellStyle name="40% - Ênfase1 6 2 3 9" xfId="20067"/>
    <cellStyle name="40% - Ênfase1 6 2 4" xfId="20068"/>
    <cellStyle name="40% - Ênfase1 6 2 4 10" xfId="20069"/>
    <cellStyle name="40% - Ênfase1 6 2 4 11" xfId="20070"/>
    <cellStyle name="40% - Ênfase1 6 2 4 12" xfId="20071"/>
    <cellStyle name="40% - Ênfase1 6 2 4 13" xfId="20072"/>
    <cellStyle name="40% - Ênfase1 6 2 4 2" xfId="20073"/>
    <cellStyle name="40% - Ênfase1 6 2 4 3" xfId="20074"/>
    <cellStyle name="40% - Ênfase1 6 2 4 4" xfId="20075"/>
    <cellStyle name="40% - Ênfase1 6 2 4 5" xfId="20076"/>
    <cellStyle name="40% - Ênfase1 6 2 4 6" xfId="20077"/>
    <cellStyle name="40% - Ênfase1 6 2 4 7" xfId="20078"/>
    <cellStyle name="40% - Ênfase1 6 2 4 8" xfId="20079"/>
    <cellStyle name="40% - Ênfase1 6 2 4 9" xfId="20080"/>
    <cellStyle name="40% - Ênfase1 6 2 5" xfId="20081"/>
    <cellStyle name="40% - Ênfase1 6 2 5 10" xfId="20082"/>
    <cellStyle name="40% - Ênfase1 6 2 5 11" xfId="20083"/>
    <cellStyle name="40% - Ênfase1 6 2 5 12" xfId="20084"/>
    <cellStyle name="40% - Ênfase1 6 2 5 13" xfId="20085"/>
    <cellStyle name="40% - Ênfase1 6 2 5 2" xfId="20086"/>
    <cellStyle name="40% - Ênfase1 6 2 5 3" xfId="20087"/>
    <cellStyle name="40% - Ênfase1 6 2 5 4" xfId="20088"/>
    <cellStyle name="40% - Ênfase1 6 2 5 5" xfId="20089"/>
    <cellStyle name="40% - Ênfase1 6 2 5 6" xfId="20090"/>
    <cellStyle name="40% - Ênfase1 6 2 5 7" xfId="20091"/>
    <cellStyle name="40% - Ênfase1 6 2 5 8" xfId="20092"/>
    <cellStyle name="40% - Ênfase1 6 2 5 9" xfId="20093"/>
    <cellStyle name="40% - Ênfase1 6 2 6" xfId="20094"/>
    <cellStyle name="40% - Ênfase1 6 2 6 10" xfId="20095"/>
    <cellStyle name="40% - Ênfase1 6 2 6 11" xfId="20096"/>
    <cellStyle name="40% - Ênfase1 6 2 6 12" xfId="20097"/>
    <cellStyle name="40% - Ênfase1 6 2 6 13" xfId="20098"/>
    <cellStyle name="40% - Ênfase1 6 2 6 2" xfId="20099"/>
    <cellStyle name="40% - Ênfase1 6 2 6 3" xfId="20100"/>
    <cellStyle name="40% - Ênfase1 6 2 6 4" xfId="20101"/>
    <cellStyle name="40% - Ênfase1 6 2 6 5" xfId="20102"/>
    <cellStyle name="40% - Ênfase1 6 2 6 6" xfId="20103"/>
    <cellStyle name="40% - Ênfase1 6 2 6 7" xfId="20104"/>
    <cellStyle name="40% - Ênfase1 6 2 6 8" xfId="20105"/>
    <cellStyle name="40% - Ênfase1 6 2 6 9" xfId="20106"/>
    <cellStyle name="40% - Ênfase1 6 2 7" xfId="20107"/>
    <cellStyle name="40% - Ênfase1 6 2 7 10" xfId="20108"/>
    <cellStyle name="40% - Ênfase1 6 2 7 11" xfId="20109"/>
    <cellStyle name="40% - Ênfase1 6 2 7 12" xfId="20110"/>
    <cellStyle name="40% - Ênfase1 6 2 7 13" xfId="20111"/>
    <cellStyle name="40% - Ênfase1 6 2 7 2" xfId="20112"/>
    <cellStyle name="40% - Ênfase1 6 2 7 3" xfId="20113"/>
    <cellStyle name="40% - Ênfase1 6 2 7 4" xfId="20114"/>
    <cellStyle name="40% - Ênfase1 6 2 7 5" xfId="20115"/>
    <cellStyle name="40% - Ênfase1 6 2 7 6" xfId="20116"/>
    <cellStyle name="40% - Ênfase1 6 2 7 7" xfId="20117"/>
    <cellStyle name="40% - Ênfase1 6 2 7 8" xfId="20118"/>
    <cellStyle name="40% - Ênfase1 6 2 7 9" xfId="20119"/>
    <cellStyle name="40% - Ênfase1 6 2 8" xfId="20120"/>
    <cellStyle name="40% - Ênfase1 6 2 8 10" xfId="20121"/>
    <cellStyle name="40% - Ênfase1 6 2 8 11" xfId="20122"/>
    <cellStyle name="40% - Ênfase1 6 2 8 12" xfId="20123"/>
    <cellStyle name="40% - Ênfase1 6 2 8 13" xfId="20124"/>
    <cellStyle name="40% - Ênfase1 6 2 8 2" xfId="20125"/>
    <cellStyle name="40% - Ênfase1 6 2 8 3" xfId="20126"/>
    <cellStyle name="40% - Ênfase1 6 2 8 4" xfId="20127"/>
    <cellStyle name="40% - Ênfase1 6 2 8 5" xfId="20128"/>
    <cellStyle name="40% - Ênfase1 6 2 8 6" xfId="20129"/>
    <cellStyle name="40% - Ênfase1 6 2 8 7" xfId="20130"/>
    <cellStyle name="40% - Ênfase1 6 2 8 8" xfId="20131"/>
    <cellStyle name="40% - Ênfase1 6 2 8 9" xfId="20132"/>
    <cellStyle name="40% - Ênfase1 6 2 9" xfId="20133"/>
    <cellStyle name="40% - Ênfase1 6 2 9 10" xfId="20134"/>
    <cellStyle name="40% - Ênfase1 6 2 9 11" xfId="20135"/>
    <cellStyle name="40% - Ênfase1 6 2 9 12" xfId="20136"/>
    <cellStyle name="40% - Ênfase1 6 2 9 13" xfId="20137"/>
    <cellStyle name="40% - Ênfase1 6 2 9 2" xfId="20138"/>
    <cellStyle name="40% - Ênfase1 6 2 9 3" xfId="20139"/>
    <cellStyle name="40% - Ênfase1 6 2 9 4" xfId="20140"/>
    <cellStyle name="40% - Ênfase1 6 2 9 5" xfId="20141"/>
    <cellStyle name="40% - Ênfase1 6 2 9 6" xfId="20142"/>
    <cellStyle name="40% - Ênfase1 6 2 9 7" xfId="20143"/>
    <cellStyle name="40% - Ênfase1 6 2 9 8" xfId="20144"/>
    <cellStyle name="40% - Ênfase1 6 2 9 9" xfId="20145"/>
    <cellStyle name="40% - Ênfase1 6 20" xfId="20146"/>
    <cellStyle name="40% - Ênfase1 6 21" xfId="20147"/>
    <cellStyle name="40% - Ênfase1 6 22" xfId="20148"/>
    <cellStyle name="40% - Ênfase1 6 23" xfId="20149"/>
    <cellStyle name="40% - Ênfase1 6 24" xfId="20150"/>
    <cellStyle name="40% - Ênfase1 6 3" xfId="20151"/>
    <cellStyle name="40% - Ênfase1 6 3 10" xfId="20152"/>
    <cellStyle name="40% - Ênfase1 6 3 11" xfId="20153"/>
    <cellStyle name="40% - Ênfase1 6 3 12" xfId="20154"/>
    <cellStyle name="40% - Ênfase1 6 3 13" xfId="20155"/>
    <cellStyle name="40% - Ênfase1 6 3 2" xfId="20156"/>
    <cellStyle name="40% - Ênfase1 6 3 3" xfId="20157"/>
    <cellStyle name="40% - Ênfase1 6 3 4" xfId="20158"/>
    <cellStyle name="40% - Ênfase1 6 3 5" xfId="20159"/>
    <cellStyle name="40% - Ênfase1 6 3 6" xfId="20160"/>
    <cellStyle name="40% - Ênfase1 6 3 7" xfId="20161"/>
    <cellStyle name="40% - Ênfase1 6 3 8" xfId="20162"/>
    <cellStyle name="40% - Ênfase1 6 3 9" xfId="20163"/>
    <cellStyle name="40% - Ênfase1 6 4" xfId="20164"/>
    <cellStyle name="40% - Ênfase1 6 4 10" xfId="20165"/>
    <cellStyle name="40% - Ênfase1 6 4 11" xfId="20166"/>
    <cellStyle name="40% - Ênfase1 6 4 12" xfId="20167"/>
    <cellStyle name="40% - Ênfase1 6 4 13" xfId="20168"/>
    <cellStyle name="40% - Ênfase1 6 4 2" xfId="20169"/>
    <cellStyle name="40% - Ênfase1 6 4 3" xfId="20170"/>
    <cellStyle name="40% - Ênfase1 6 4 4" xfId="20171"/>
    <cellStyle name="40% - Ênfase1 6 4 5" xfId="20172"/>
    <cellStyle name="40% - Ênfase1 6 4 6" xfId="20173"/>
    <cellStyle name="40% - Ênfase1 6 4 7" xfId="20174"/>
    <cellStyle name="40% - Ênfase1 6 4 8" xfId="20175"/>
    <cellStyle name="40% - Ênfase1 6 4 9" xfId="20176"/>
    <cellStyle name="40% - Ênfase1 6 5" xfId="20177"/>
    <cellStyle name="40% - Ênfase1 6 5 10" xfId="20178"/>
    <cellStyle name="40% - Ênfase1 6 5 11" xfId="20179"/>
    <cellStyle name="40% - Ênfase1 6 5 12" xfId="20180"/>
    <cellStyle name="40% - Ênfase1 6 5 13" xfId="20181"/>
    <cellStyle name="40% - Ênfase1 6 5 2" xfId="20182"/>
    <cellStyle name="40% - Ênfase1 6 5 3" xfId="20183"/>
    <cellStyle name="40% - Ênfase1 6 5 4" xfId="20184"/>
    <cellStyle name="40% - Ênfase1 6 5 5" xfId="20185"/>
    <cellStyle name="40% - Ênfase1 6 5 6" xfId="20186"/>
    <cellStyle name="40% - Ênfase1 6 5 7" xfId="20187"/>
    <cellStyle name="40% - Ênfase1 6 5 8" xfId="20188"/>
    <cellStyle name="40% - Ênfase1 6 5 9" xfId="20189"/>
    <cellStyle name="40% - Ênfase1 6 6" xfId="20190"/>
    <cellStyle name="40% - Ênfase1 6 6 10" xfId="20191"/>
    <cellStyle name="40% - Ênfase1 6 6 11" xfId="20192"/>
    <cellStyle name="40% - Ênfase1 6 6 12" xfId="20193"/>
    <cellStyle name="40% - Ênfase1 6 6 13" xfId="20194"/>
    <cellStyle name="40% - Ênfase1 6 6 2" xfId="20195"/>
    <cellStyle name="40% - Ênfase1 6 6 3" xfId="20196"/>
    <cellStyle name="40% - Ênfase1 6 6 4" xfId="20197"/>
    <cellStyle name="40% - Ênfase1 6 6 5" xfId="20198"/>
    <cellStyle name="40% - Ênfase1 6 6 6" xfId="20199"/>
    <cellStyle name="40% - Ênfase1 6 6 7" xfId="20200"/>
    <cellStyle name="40% - Ênfase1 6 6 8" xfId="20201"/>
    <cellStyle name="40% - Ênfase1 6 6 9" xfId="20202"/>
    <cellStyle name="40% - Ênfase1 6 7" xfId="20203"/>
    <cellStyle name="40% - Ênfase1 6 7 10" xfId="20204"/>
    <cellStyle name="40% - Ênfase1 6 7 11" xfId="20205"/>
    <cellStyle name="40% - Ênfase1 6 7 12" xfId="20206"/>
    <cellStyle name="40% - Ênfase1 6 7 13" xfId="20207"/>
    <cellStyle name="40% - Ênfase1 6 7 2" xfId="20208"/>
    <cellStyle name="40% - Ênfase1 6 7 3" xfId="20209"/>
    <cellStyle name="40% - Ênfase1 6 7 4" xfId="20210"/>
    <cellStyle name="40% - Ênfase1 6 7 5" xfId="20211"/>
    <cellStyle name="40% - Ênfase1 6 7 6" xfId="20212"/>
    <cellStyle name="40% - Ênfase1 6 7 7" xfId="20213"/>
    <cellStyle name="40% - Ênfase1 6 7 8" xfId="20214"/>
    <cellStyle name="40% - Ênfase1 6 7 9" xfId="20215"/>
    <cellStyle name="40% - Ênfase1 6 8" xfId="20216"/>
    <cellStyle name="40% - Ênfase1 6 8 10" xfId="20217"/>
    <cellStyle name="40% - Ênfase1 6 8 11" xfId="20218"/>
    <cellStyle name="40% - Ênfase1 6 8 12" xfId="20219"/>
    <cellStyle name="40% - Ênfase1 6 8 13" xfId="20220"/>
    <cellStyle name="40% - Ênfase1 6 8 2" xfId="20221"/>
    <cellStyle name="40% - Ênfase1 6 8 3" xfId="20222"/>
    <cellStyle name="40% - Ênfase1 6 8 4" xfId="20223"/>
    <cellStyle name="40% - Ênfase1 6 8 5" xfId="20224"/>
    <cellStyle name="40% - Ênfase1 6 8 6" xfId="20225"/>
    <cellStyle name="40% - Ênfase1 6 8 7" xfId="20226"/>
    <cellStyle name="40% - Ênfase1 6 8 8" xfId="20227"/>
    <cellStyle name="40% - Ênfase1 6 8 9" xfId="20228"/>
    <cellStyle name="40% - Ênfase1 6 9" xfId="20229"/>
    <cellStyle name="40% - Ênfase1 6 9 10" xfId="20230"/>
    <cellStyle name="40% - Ênfase1 6 9 11" xfId="20231"/>
    <cellStyle name="40% - Ênfase1 6 9 12" xfId="20232"/>
    <cellStyle name="40% - Ênfase1 6 9 13" xfId="20233"/>
    <cellStyle name="40% - Ênfase1 6 9 2" xfId="20234"/>
    <cellStyle name="40% - Ênfase1 6 9 3" xfId="20235"/>
    <cellStyle name="40% - Ênfase1 6 9 4" xfId="20236"/>
    <cellStyle name="40% - Ênfase1 6 9 5" xfId="20237"/>
    <cellStyle name="40% - Ênfase1 6 9 6" xfId="20238"/>
    <cellStyle name="40% - Ênfase1 6 9 7" xfId="20239"/>
    <cellStyle name="40% - Ênfase1 6 9 8" xfId="20240"/>
    <cellStyle name="40% - Ênfase1 6 9 9" xfId="20241"/>
    <cellStyle name="40% - Ênfase1 7" xfId="20242"/>
    <cellStyle name="40% - Ênfase1 7 10" xfId="20243"/>
    <cellStyle name="40% - Ênfase1 7 10 10" xfId="20244"/>
    <cellStyle name="40% - Ênfase1 7 10 11" xfId="20245"/>
    <cellStyle name="40% - Ênfase1 7 10 12" xfId="20246"/>
    <cellStyle name="40% - Ênfase1 7 10 13" xfId="20247"/>
    <cellStyle name="40% - Ênfase1 7 10 2" xfId="20248"/>
    <cellStyle name="40% - Ênfase1 7 10 3" xfId="20249"/>
    <cellStyle name="40% - Ênfase1 7 10 4" xfId="20250"/>
    <cellStyle name="40% - Ênfase1 7 10 5" xfId="20251"/>
    <cellStyle name="40% - Ênfase1 7 10 6" xfId="20252"/>
    <cellStyle name="40% - Ênfase1 7 10 7" xfId="20253"/>
    <cellStyle name="40% - Ênfase1 7 10 8" xfId="20254"/>
    <cellStyle name="40% - Ênfase1 7 10 9" xfId="20255"/>
    <cellStyle name="40% - Ênfase1 7 11" xfId="20256"/>
    <cellStyle name="40% - Ênfase1 7 11 10" xfId="20257"/>
    <cellStyle name="40% - Ênfase1 7 11 11" xfId="20258"/>
    <cellStyle name="40% - Ênfase1 7 11 12" xfId="20259"/>
    <cellStyle name="40% - Ênfase1 7 11 13" xfId="20260"/>
    <cellStyle name="40% - Ênfase1 7 11 2" xfId="20261"/>
    <cellStyle name="40% - Ênfase1 7 11 3" xfId="20262"/>
    <cellStyle name="40% - Ênfase1 7 11 4" xfId="20263"/>
    <cellStyle name="40% - Ênfase1 7 11 5" xfId="20264"/>
    <cellStyle name="40% - Ênfase1 7 11 6" xfId="20265"/>
    <cellStyle name="40% - Ênfase1 7 11 7" xfId="20266"/>
    <cellStyle name="40% - Ênfase1 7 11 8" xfId="20267"/>
    <cellStyle name="40% - Ênfase1 7 11 9" xfId="20268"/>
    <cellStyle name="40% - Ênfase1 7 12" xfId="20269"/>
    <cellStyle name="40% - Ênfase1 7 12 10" xfId="20270"/>
    <cellStyle name="40% - Ênfase1 7 12 11" xfId="20271"/>
    <cellStyle name="40% - Ênfase1 7 12 12" xfId="20272"/>
    <cellStyle name="40% - Ênfase1 7 12 13" xfId="20273"/>
    <cellStyle name="40% - Ênfase1 7 12 2" xfId="20274"/>
    <cellStyle name="40% - Ênfase1 7 12 3" xfId="20275"/>
    <cellStyle name="40% - Ênfase1 7 12 4" xfId="20276"/>
    <cellStyle name="40% - Ênfase1 7 12 5" xfId="20277"/>
    <cellStyle name="40% - Ênfase1 7 12 6" xfId="20278"/>
    <cellStyle name="40% - Ênfase1 7 12 7" xfId="20279"/>
    <cellStyle name="40% - Ênfase1 7 12 8" xfId="20280"/>
    <cellStyle name="40% - Ênfase1 7 12 9" xfId="20281"/>
    <cellStyle name="40% - Ênfase1 7 13" xfId="20282"/>
    <cellStyle name="40% - Ênfase1 7 14" xfId="20283"/>
    <cellStyle name="40% - Ênfase1 7 15" xfId="20284"/>
    <cellStyle name="40% - Ênfase1 7 16" xfId="20285"/>
    <cellStyle name="40% - Ênfase1 7 17" xfId="20286"/>
    <cellStyle name="40% - Ênfase1 7 18" xfId="20287"/>
    <cellStyle name="40% - Ênfase1 7 19" xfId="20288"/>
    <cellStyle name="40% - Ênfase1 7 2" xfId="20289"/>
    <cellStyle name="40% - Ênfase1 7 2 10" xfId="20290"/>
    <cellStyle name="40% - Ênfase1 7 2 10 10" xfId="20291"/>
    <cellStyle name="40% - Ênfase1 7 2 10 11" xfId="20292"/>
    <cellStyle name="40% - Ênfase1 7 2 10 12" xfId="20293"/>
    <cellStyle name="40% - Ênfase1 7 2 10 13" xfId="20294"/>
    <cellStyle name="40% - Ênfase1 7 2 10 2" xfId="20295"/>
    <cellStyle name="40% - Ênfase1 7 2 10 3" xfId="20296"/>
    <cellStyle name="40% - Ênfase1 7 2 10 4" xfId="20297"/>
    <cellStyle name="40% - Ênfase1 7 2 10 5" xfId="20298"/>
    <cellStyle name="40% - Ênfase1 7 2 10 6" xfId="20299"/>
    <cellStyle name="40% - Ênfase1 7 2 10 7" xfId="20300"/>
    <cellStyle name="40% - Ênfase1 7 2 10 8" xfId="20301"/>
    <cellStyle name="40% - Ênfase1 7 2 10 9" xfId="20302"/>
    <cellStyle name="40% - Ênfase1 7 2 11" xfId="20303"/>
    <cellStyle name="40% - Ênfase1 7 2 11 10" xfId="20304"/>
    <cellStyle name="40% - Ênfase1 7 2 11 11" xfId="20305"/>
    <cellStyle name="40% - Ênfase1 7 2 11 12" xfId="20306"/>
    <cellStyle name="40% - Ênfase1 7 2 11 13" xfId="20307"/>
    <cellStyle name="40% - Ênfase1 7 2 11 2" xfId="20308"/>
    <cellStyle name="40% - Ênfase1 7 2 11 3" xfId="20309"/>
    <cellStyle name="40% - Ênfase1 7 2 11 4" xfId="20310"/>
    <cellStyle name="40% - Ênfase1 7 2 11 5" xfId="20311"/>
    <cellStyle name="40% - Ênfase1 7 2 11 6" xfId="20312"/>
    <cellStyle name="40% - Ênfase1 7 2 11 7" xfId="20313"/>
    <cellStyle name="40% - Ênfase1 7 2 11 8" xfId="20314"/>
    <cellStyle name="40% - Ênfase1 7 2 11 9" xfId="20315"/>
    <cellStyle name="40% - Ênfase1 7 2 12" xfId="20316"/>
    <cellStyle name="40% - Ênfase1 7 2 13" xfId="20317"/>
    <cellStyle name="40% - Ênfase1 7 2 14" xfId="20318"/>
    <cellStyle name="40% - Ênfase1 7 2 15" xfId="20319"/>
    <cellStyle name="40% - Ênfase1 7 2 16" xfId="20320"/>
    <cellStyle name="40% - Ênfase1 7 2 17" xfId="20321"/>
    <cellStyle name="40% - Ênfase1 7 2 18" xfId="20322"/>
    <cellStyle name="40% - Ênfase1 7 2 19" xfId="20323"/>
    <cellStyle name="40% - Ênfase1 7 2 2" xfId="20324"/>
    <cellStyle name="40% - Ênfase1 7 2 2 10" xfId="20325"/>
    <cellStyle name="40% - Ênfase1 7 2 2 11" xfId="20326"/>
    <cellStyle name="40% - Ênfase1 7 2 2 12" xfId="20327"/>
    <cellStyle name="40% - Ênfase1 7 2 2 13" xfId="20328"/>
    <cellStyle name="40% - Ênfase1 7 2 2 2" xfId="20329"/>
    <cellStyle name="40% - Ênfase1 7 2 2 3" xfId="20330"/>
    <cellStyle name="40% - Ênfase1 7 2 2 4" xfId="20331"/>
    <cellStyle name="40% - Ênfase1 7 2 2 5" xfId="20332"/>
    <cellStyle name="40% - Ênfase1 7 2 2 6" xfId="20333"/>
    <cellStyle name="40% - Ênfase1 7 2 2 7" xfId="20334"/>
    <cellStyle name="40% - Ênfase1 7 2 2 8" xfId="20335"/>
    <cellStyle name="40% - Ênfase1 7 2 2 9" xfId="20336"/>
    <cellStyle name="40% - Ênfase1 7 2 20" xfId="20337"/>
    <cellStyle name="40% - Ênfase1 7 2 21" xfId="20338"/>
    <cellStyle name="40% - Ênfase1 7 2 22" xfId="20339"/>
    <cellStyle name="40% - Ênfase1 7 2 23" xfId="20340"/>
    <cellStyle name="40% - Ênfase1 7 2 3" xfId="20341"/>
    <cellStyle name="40% - Ênfase1 7 2 3 10" xfId="20342"/>
    <cellStyle name="40% - Ênfase1 7 2 3 11" xfId="20343"/>
    <cellStyle name="40% - Ênfase1 7 2 3 12" xfId="20344"/>
    <cellStyle name="40% - Ênfase1 7 2 3 13" xfId="20345"/>
    <cellStyle name="40% - Ênfase1 7 2 3 2" xfId="20346"/>
    <cellStyle name="40% - Ênfase1 7 2 3 3" xfId="20347"/>
    <cellStyle name="40% - Ênfase1 7 2 3 4" xfId="20348"/>
    <cellStyle name="40% - Ênfase1 7 2 3 5" xfId="20349"/>
    <cellStyle name="40% - Ênfase1 7 2 3 6" xfId="20350"/>
    <cellStyle name="40% - Ênfase1 7 2 3 7" xfId="20351"/>
    <cellStyle name="40% - Ênfase1 7 2 3 8" xfId="20352"/>
    <cellStyle name="40% - Ênfase1 7 2 3 9" xfId="20353"/>
    <cellStyle name="40% - Ênfase1 7 2 4" xfId="20354"/>
    <cellStyle name="40% - Ênfase1 7 2 4 10" xfId="20355"/>
    <cellStyle name="40% - Ênfase1 7 2 4 11" xfId="20356"/>
    <cellStyle name="40% - Ênfase1 7 2 4 12" xfId="20357"/>
    <cellStyle name="40% - Ênfase1 7 2 4 13" xfId="20358"/>
    <cellStyle name="40% - Ênfase1 7 2 4 2" xfId="20359"/>
    <cellStyle name="40% - Ênfase1 7 2 4 3" xfId="20360"/>
    <cellStyle name="40% - Ênfase1 7 2 4 4" xfId="20361"/>
    <cellStyle name="40% - Ênfase1 7 2 4 5" xfId="20362"/>
    <cellStyle name="40% - Ênfase1 7 2 4 6" xfId="20363"/>
    <cellStyle name="40% - Ênfase1 7 2 4 7" xfId="20364"/>
    <cellStyle name="40% - Ênfase1 7 2 4 8" xfId="20365"/>
    <cellStyle name="40% - Ênfase1 7 2 4 9" xfId="20366"/>
    <cellStyle name="40% - Ênfase1 7 2 5" xfId="20367"/>
    <cellStyle name="40% - Ênfase1 7 2 5 10" xfId="20368"/>
    <cellStyle name="40% - Ênfase1 7 2 5 11" xfId="20369"/>
    <cellStyle name="40% - Ênfase1 7 2 5 12" xfId="20370"/>
    <cellStyle name="40% - Ênfase1 7 2 5 13" xfId="20371"/>
    <cellStyle name="40% - Ênfase1 7 2 5 2" xfId="20372"/>
    <cellStyle name="40% - Ênfase1 7 2 5 3" xfId="20373"/>
    <cellStyle name="40% - Ênfase1 7 2 5 4" xfId="20374"/>
    <cellStyle name="40% - Ênfase1 7 2 5 5" xfId="20375"/>
    <cellStyle name="40% - Ênfase1 7 2 5 6" xfId="20376"/>
    <cellStyle name="40% - Ênfase1 7 2 5 7" xfId="20377"/>
    <cellStyle name="40% - Ênfase1 7 2 5 8" xfId="20378"/>
    <cellStyle name="40% - Ênfase1 7 2 5 9" xfId="20379"/>
    <cellStyle name="40% - Ênfase1 7 2 6" xfId="20380"/>
    <cellStyle name="40% - Ênfase1 7 2 6 10" xfId="20381"/>
    <cellStyle name="40% - Ênfase1 7 2 6 11" xfId="20382"/>
    <cellStyle name="40% - Ênfase1 7 2 6 12" xfId="20383"/>
    <cellStyle name="40% - Ênfase1 7 2 6 13" xfId="20384"/>
    <cellStyle name="40% - Ênfase1 7 2 6 2" xfId="20385"/>
    <cellStyle name="40% - Ênfase1 7 2 6 3" xfId="20386"/>
    <cellStyle name="40% - Ênfase1 7 2 6 4" xfId="20387"/>
    <cellStyle name="40% - Ênfase1 7 2 6 5" xfId="20388"/>
    <cellStyle name="40% - Ênfase1 7 2 6 6" xfId="20389"/>
    <cellStyle name="40% - Ênfase1 7 2 6 7" xfId="20390"/>
    <cellStyle name="40% - Ênfase1 7 2 6 8" xfId="20391"/>
    <cellStyle name="40% - Ênfase1 7 2 6 9" xfId="20392"/>
    <cellStyle name="40% - Ênfase1 7 2 7" xfId="20393"/>
    <cellStyle name="40% - Ênfase1 7 2 7 10" xfId="20394"/>
    <cellStyle name="40% - Ênfase1 7 2 7 11" xfId="20395"/>
    <cellStyle name="40% - Ênfase1 7 2 7 12" xfId="20396"/>
    <cellStyle name="40% - Ênfase1 7 2 7 13" xfId="20397"/>
    <cellStyle name="40% - Ênfase1 7 2 7 2" xfId="20398"/>
    <cellStyle name="40% - Ênfase1 7 2 7 3" xfId="20399"/>
    <cellStyle name="40% - Ênfase1 7 2 7 4" xfId="20400"/>
    <cellStyle name="40% - Ênfase1 7 2 7 5" xfId="20401"/>
    <cellStyle name="40% - Ênfase1 7 2 7 6" xfId="20402"/>
    <cellStyle name="40% - Ênfase1 7 2 7 7" xfId="20403"/>
    <cellStyle name="40% - Ênfase1 7 2 7 8" xfId="20404"/>
    <cellStyle name="40% - Ênfase1 7 2 7 9" xfId="20405"/>
    <cellStyle name="40% - Ênfase1 7 2 8" xfId="20406"/>
    <cellStyle name="40% - Ênfase1 7 2 8 10" xfId="20407"/>
    <cellStyle name="40% - Ênfase1 7 2 8 11" xfId="20408"/>
    <cellStyle name="40% - Ênfase1 7 2 8 12" xfId="20409"/>
    <cellStyle name="40% - Ênfase1 7 2 8 13" xfId="20410"/>
    <cellStyle name="40% - Ênfase1 7 2 8 2" xfId="20411"/>
    <cellStyle name="40% - Ênfase1 7 2 8 3" xfId="20412"/>
    <cellStyle name="40% - Ênfase1 7 2 8 4" xfId="20413"/>
    <cellStyle name="40% - Ênfase1 7 2 8 5" xfId="20414"/>
    <cellStyle name="40% - Ênfase1 7 2 8 6" xfId="20415"/>
    <cellStyle name="40% - Ênfase1 7 2 8 7" xfId="20416"/>
    <cellStyle name="40% - Ênfase1 7 2 8 8" xfId="20417"/>
    <cellStyle name="40% - Ênfase1 7 2 8 9" xfId="20418"/>
    <cellStyle name="40% - Ênfase1 7 2 9" xfId="20419"/>
    <cellStyle name="40% - Ênfase1 7 2 9 10" xfId="20420"/>
    <cellStyle name="40% - Ênfase1 7 2 9 11" xfId="20421"/>
    <cellStyle name="40% - Ênfase1 7 2 9 12" xfId="20422"/>
    <cellStyle name="40% - Ênfase1 7 2 9 13" xfId="20423"/>
    <cellStyle name="40% - Ênfase1 7 2 9 2" xfId="20424"/>
    <cellStyle name="40% - Ênfase1 7 2 9 3" xfId="20425"/>
    <cellStyle name="40% - Ênfase1 7 2 9 4" xfId="20426"/>
    <cellStyle name="40% - Ênfase1 7 2 9 5" xfId="20427"/>
    <cellStyle name="40% - Ênfase1 7 2 9 6" xfId="20428"/>
    <cellStyle name="40% - Ênfase1 7 2 9 7" xfId="20429"/>
    <cellStyle name="40% - Ênfase1 7 2 9 8" xfId="20430"/>
    <cellStyle name="40% - Ênfase1 7 2 9 9" xfId="20431"/>
    <cellStyle name="40% - Ênfase1 7 20" xfId="20432"/>
    <cellStyle name="40% - Ênfase1 7 21" xfId="20433"/>
    <cellStyle name="40% - Ênfase1 7 22" xfId="20434"/>
    <cellStyle name="40% - Ênfase1 7 23" xfId="20435"/>
    <cellStyle name="40% - Ênfase1 7 24" xfId="20436"/>
    <cellStyle name="40% - Ênfase1 7 3" xfId="20437"/>
    <cellStyle name="40% - Ênfase1 7 3 10" xfId="20438"/>
    <cellStyle name="40% - Ênfase1 7 3 11" xfId="20439"/>
    <cellStyle name="40% - Ênfase1 7 3 12" xfId="20440"/>
    <cellStyle name="40% - Ênfase1 7 3 13" xfId="20441"/>
    <cellStyle name="40% - Ênfase1 7 3 2" xfId="20442"/>
    <cellStyle name="40% - Ênfase1 7 3 3" xfId="20443"/>
    <cellStyle name="40% - Ênfase1 7 3 4" xfId="20444"/>
    <cellStyle name="40% - Ênfase1 7 3 5" xfId="20445"/>
    <cellStyle name="40% - Ênfase1 7 3 6" xfId="20446"/>
    <cellStyle name="40% - Ênfase1 7 3 7" xfId="20447"/>
    <cellStyle name="40% - Ênfase1 7 3 8" xfId="20448"/>
    <cellStyle name="40% - Ênfase1 7 3 9" xfId="20449"/>
    <cellStyle name="40% - Ênfase1 7 4" xfId="20450"/>
    <cellStyle name="40% - Ênfase1 7 4 10" xfId="20451"/>
    <cellStyle name="40% - Ênfase1 7 4 11" xfId="20452"/>
    <cellStyle name="40% - Ênfase1 7 4 12" xfId="20453"/>
    <cellStyle name="40% - Ênfase1 7 4 13" xfId="20454"/>
    <cellStyle name="40% - Ênfase1 7 4 2" xfId="20455"/>
    <cellStyle name="40% - Ênfase1 7 4 3" xfId="20456"/>
    <cellStyle name="40% - Ênfase1 7 4 4" xfId="20457"/>
    <cellStyle name="40% - Ênfase1 7 4 5" xfId="20458"/>
    <cellStyle name="40% - Ênfase1 7 4 6" xfId="20459"/>
    <cellStyle name="40% - Ênfase1 7 4 7" xfId="20460"/>
    <cellStyle name="40% - Ênfase1 7 4 8" xfId="20461"/>
    <cellStyle name="40% - Ênfase1 7 4 9" xfId="20462"/>
    <cellStyle name="40% - Ênfase1 7 5" xfId="20463"/>
    <cellStyle name="40% - Ênfase1 7 5 10" xfId="20464"/>
    <cellStyle name="40% - Ênfase1 7 5 11" xfId="20465"/>
    <cellStyle name="40% - Ênfase1 7 5 12" xfId="20466"/>
    <cellStyle name="40% - Ênfase1 7 5 13" xfId="20467"/>
    <cellStyle name="40% - Ênfase1 7 5 2" xfId="20468"/>
    <cellStyle name="40% - Ênfase1 7 5 3" xfId="20469"/>
    <cellStyle name="40% - Ênfase1 7 5 4" xfId="20470"/>
    <cellStyle name="40% - Ênfase1 7 5 5" xfId="20471"/>
    <cellStyle name="40% - Ênfase1 7 5 6" xfId="20472"/>
    <cellStyle name="40% - Ênfase1 7 5 7" xfId="20473"/>
    <cellStyle name="40% - Ênfase1 7 5 8" xfId="20474"/>
    <cellStyle name="40% - Ênfase1 7 5 9" xfId="20475"/>
    <cellStyle name="40% - Ênfase1 7 6" xfId="20476"/>
    <cellStyle name="40% - Ênfase1 7 6 10" xfId="20477"/>
    <cellStyle name="40% - Ênfase1 7 6 11" xfId="20478"/>
    <cellStyle name="40% - Ênfase1 7 6 12" xfId="20479"/>
    <cellStyle name="40% - Ênfase1 7 6 13" xfId="20480"/>
    <cellStyle name="40% - Ênfase1 7 6 2" xfId="20481"/>
    <cellStyle name="40% - Ênfase1 7 6 3" xfId="20482"/>
    <cellStyle name="40% - Ênfase1 7 6 4" xfId="20483"/>
    <cellStyle name="40% - Ênfase1 7 6 5" xfId="20484"/>
    <cellStyle name="40% - Ênfase1 7 6 6" xfId="20485"/>
    <cellStyle name="40% - Ênfase1 7 6 7" xfId="20486"/>
    <cellStyle name="40% - Ênfase1 7 6 8" xfId="20487"/>
    <cellStyle name="40% - Ênfase1 7 6 9" xfId="20488"/>
    <cellStyle name="40% - Ênfase1 7 7" xfId="20489"/>
    <cellStyle name="40% - Ênfase1 7 7 10" xfId="20490"/>
    <cellStyle name="40% - Ênfase1 7 7 11" xfId="20491"/>
    <cellStyle name="40% - Ênfase1 7 7 12" xfId="20492"/>
    <cellStyle name="40% - Ênfase1 7 7 13" xfId="20493"/>
    <cellStyle name="40% - Ênfase1 7 7 2" xfId="20494"/>
    <cellStyle name="40% - Ênfase1 7 7 3" xfId="20495"/>
    <cellStyle name="40% - Ênfase1 7 7 4" xfId="20496"/>
    <cellStyle name="40% - Ênfase1 7 7 5" xfId="20497"/>
    <cellStyle name="40% - Ênfase1 7 7 6" xfId="20498"/>
    <cellStyle name="40% - Ênfase1 7 7 7" xfId="20499"/>
    <cellStyle name="40% - Ênfase1 7 7 8" xfId="20500"/>
    <cellStyle name="40% - Ênfase1 7 7 9" xfId="20501"/>
    <cellStyle name="40% - Ênfase1 7 8" xfId="20502"/>
    <cellStyle name="40% - Ênfase1 7 8 10" xfId="20503"/>
    <cellStyle name="40% - Ênfase1 7 8 11" xfId="20504"/>
    <cellStyle name="40% - Ênfase1 7 8 12" xfId="20505"/>
    <cellStyle name="40% - Ênfase1 7 8 13" xfId="20506"/>
    <cellStyle name="40% - Ênfase1 7 8 2" xfId="20507"/>
    <cellStyle name="40% - Ênfase1 7 8 3" xfId="20508"/>
    <cellStyle name="40% - Ênfase1 7 8 4" xfId="20509"/>
    <cellStyle name="40% - Ênfase1 7 8 5" xfId="20510"/>
    <cellStyle name="40% - Ênfase1 7 8 6" xfId="20511"/>
    <cellStyle name="40% - Ênfase1 7 8 7" xfId="20512"/>
    <cellStyle name="40% - Ênfase1 7 8 8" xfId="20513"/>
    <cellStyle name="40% - Ênfase1 7 8 9" xfId="20514"/>
    <cellStyle name="40% - Ênfase1 7 9" xfId="20515"/>
    <cellStyle name="40% - Ênfase1 7 9 10" xfId="20516"/>
    <cellStyle name="40% - Ênfase1 7 9 11" xfId="20517"/>
    <cellStyle name="40% - Ênfase1 7 9 12" xfId="20518"/>
    <cellStyle name="40% - Ênfase1 7 9 13" xfId="20519"/>
    <cellStyle name="40% - Ênfase1 7 9 2" xfId="20520"/>
    <cellStyle name="40% - Ênfase1 7 9 3" xfId="20521"/>
    <cellStyle name="40% - Ênfase1 7 9 4" xfId="20522"/>
    <cellStyle name="40% - Ênfase1 7 9 5" xfId="20523"/>
    <cellStyle name="40% - Ênfase1 7 9 6" xfId="20524"/>
    <cellStyle name="40% - Ênfase1 7 9 7" xfId="20525"/>
    <cellStyle name="40% - Ênfase1 7 9 8" xfId="20526"/>
    <cellStyle name="40% - Ênfase1 7 9 9" xfId="20527"/>
    <cellStyle name="40% - Ênfase1 8" xfId="20528"/>
    <cellStyle name="40% - Ênfase1 8 10" xfId="20529"/>
    <cellStyle name="40% - Ênfase1 8 10 10" xfId="20530"/>
    <cellStyle name="40% - Ênfase1 8 10 11" xfId="20531"/>
    <cellStyle name="40% - Ênfase1 8 10 12" xfId="20532"/>
    <cellStyle name="40% - Ênfase1 8 10 13" xfId="20533"/>
    <cellStyle name="40% - Ênfase1 8 10 2" xfId="20534"/>
    <cellStyle name="40% - Ênfase1 8 10 3" xfId="20535"/>
    <cellStyle name="40% - Ênfase1 8 10 4" xfId="20536"/>
    <cellStyle name="40% - Ênfase1 8 10 5" xfId="20537"/>
    <cellStyle name="40% - Ênfase1 8 10 6" xfId="20538"/>
    <cellStyle name="40% - Ênfase1 8 10 7" xfId="20539"/>
    <cellStyle name="40% - Ênfase1 8 10 8" xfId="20540"/>
    <cellStyle name="40% - Ênfase1 8 10 9" xfId="20541"/>
    <cellStyle name="40% - Ênfase1 8 11" xfId="20542"/>
    <cellStyle name="40% - Ênfase1 8 11 10" xfId="20543"/>
    <cellStyle name="40% - Ênfase1 8 11 11" xfId="20544"/>
    <cellStyle name="40% - Ênfase1 8 11 12" xfId="20545"/>
    <cellStyle name="40% - Ênfase1 8 11 13" xfId="20546"/>
    <cellStyle name="40% - Ênfase1 8 11 2" xfId="20547"/>
    <cellStyle name="40% - Ênfase1 8 11 3" xfId="20548"/>
    <cellStyle name="40% - Ênfase1 8 11 4" xfId="20549"/>
    <cellStyle name="40% - Ênfase1 8 11 5" xfId="20550"/>
    <cellStyle name="40% - Ênfase1 8 11 6" xfId="20551"/>
    <cellStyle name="40% - Ênfase1 8 11 7" xfId="20552"/>
    <cellStyle name="40% - Ênfase1 8 11 8" xfId="20553"/>
    <cellStyle name="40% - Ênfase1 8 11 9" xfId="20554"/>
    <cellStyle name="40% - Ênfase1 8 12" xfId="20555"/>
    <cellStyle name="40% - Ênfase1 8 12 10" xfId="20556"/>
    <cellStyle name="40% - Ênfase1 8 12 11" xfId="20557"/>
    <cellStyle name="40% - Ênfase1 8 12 12" xfId="20558"/>
    <cellStyle name="40% - Ênfase1 8 12 13" xfId="20559"/>
    <cellStyle name="40% - Ênfase1 8 12 2" xfId="20560"/>
    <cellStyle name="40% - Ênfase1 8 12 3" xfId="20561"/>
    <cellStyle name="40% - Ênfase1 8 12 4" xfId="20562"/>
    <cellStyle name="40% - Ênfase1 8 12 5" xfId="20563"/>
    <cellStyle name="40% - Ênfase1 8 12 6" xfId="20564"/>
    <cellStyle name="40% - Ênfase1 8 12 7" xfId="20565"/>
    <cellStyle name="40% - Ênfase1 8 12 8" xfId="20566"/>
    <cellStyle name="40% - Ênfase1 8 12 9" xfId="20567"/>
    <cellStyle name="40% - Ênfase1 8 13" xfId="20568"/>
    <cellStyle name="40% - Ênfase1 8 14" xfId="20569"/>
    <cellStyle name="40% - Ênfase1 8 15" xfId="20570"/>
    <cellStyle name="40% - Ênfase1 8 16" xfId="20571"/>
    <cellStyle name="40% - Ênfase1 8 17" xfId="20572"/>
    <cellStyle name="40% - Ênfase1 8 18" xfId="20573"/>
    <cellStyle name="40% - Ênfase1 8 19" xfId="20574"/>
    <cellStyle name="40% - Ênfase1 8 2" xfId="20575"/>
    <cellStyle name="40% - Ênfase1 8 2 10" xfId="20576"/>
    <cellStyle name="40% - Ênfase1 8 2 10 10" xfId="20577"/>
    <cellStyle name="40% - Ênfase1 8 2 10 11" xfId="20578"/>
    <cellStyle name="40% - Ênfase1 8 2 10 12" xfId="20579"/>
    <cellStyle name="40% - Ênfase1 8 2 10 13" xfId="20580"/>
    <cellStyle name="40% - Ênfase1 8 2 10 2" xfId="20581"/>
    <cellStyle name="40% - Ênfase1 8 2 10 3" xfId="20582"/>
    <cellStyle name="40% - Ênfase1 8 2 10 4" xfId="20583"/>
    <cellStyle name="40% - Ênfase1 8 2 10 5" xfId="20584"/>
    <cellStyle name="40% - Ênfase1 8 2 10 6" xfId="20585"/>
    <cellStyle name="40% - Ênfase1 8 2 10 7" xfId="20586"/>
    <cellStyle name="40% - Ênfase1 8 2 10 8" xfId="20587"/>
    <cellStyle name="40% - Ênfase1 8 2 10 9" xfId="20588"/>
    <cellStyle name="40% - Ênfase1 8 2 11" xfId="20589"/>
    <cellStyle name="40% - Ênfase1 8 2 11 10" xfId="20590"/>
    <cellStyle name="40% - Ênfase1 8 2 11 11" xfId="20591"/>
    <cellStyle name="40% - Ênfase1 8 2 11 12" xfId="20592"/>
    <cellStyle name="40% - Ênfase1 8 2 11 13" xfId="20593"/>
    <cellStyle name="40% - Ênfase1 8 2 11 2" xfId="20594"/>
    <cellStyle name="40% - Ênfase1 8 2 11 3" xfId="20595"/>
    <cellStyle name="40% - Ênfase1 8 2 11 4" xfId="20596"/>
    <cellStyle name="40% - Ênfase1 8 2 11 5" xfId="20597"/>
    <cellStyle name="40% - Ênfase1 8 2 11 6" xfId="20598"/>
    <cellStyle name="40% - Ênfase1 8 2 11 7" xfId="20599"/>
    <cellStyle name="40% - Ênfase1 8 2 11 8" xfId="20600"/>
    <cellStyle name="40% - Ênfase1 8 2 11 9" xfId="20601"/>
    <cellStyle name="40% - Ênfase1 8 2 12" xfId="20602"/>
    <cellStyle name="40% - Ênfase1 8 2 13" xfId="20603"/>
    <cellStyle name="40% - Ênfase1 8 2 14" xfId="20604"/>
    <cellStyle name="40% - Ênfase1 8 2 15" xfId="20605"/>
    <cellStyle name="40% - Ênfase1 8 2 16" xfId="20606"/>
    <cellStyle name="40% - Ênfase1 8 2 17" xfId="20607"/>
    <cellStyle name="40% - Ênfase1 8 2 18" xfId="20608"/>
    <cellStyle name="40% - Ênfase1 8 2 19" xfId="20609"/>
    <cellStyle name="40% - Ênfase1 8 2 2" xfId="20610"/>
    <cellStyle name="40% - Ênfase1 8 2 2 10" xfId="20611"/>
    <cellStyle name="40% - Ênfase1 8 2 2 11" xfId="20612"/>
    <cellStyle name="40% - Ênfase1 8 2 2 12" xfId="20613"/>
    <cellStyle name="40% - Ênfase1 8 2 2 13" xfId="20614"/>
    <cellStyle name="40% - Ênfase1 8 2 2 2" xfId="20615"/>
    <cellStyle name="40% - Ênfase1 8 2 2 3" xfId="20616"/>
    <cellStyle name="40% - Ênfase1 8 2 2 4" xfId="20617"/>
    <cellStyle name="40% - Ênfase1 8 2 2 5" xfId="20618"/>
    <cellStyle name="40% - Ênfase1 8 2 2 6" xfId="20619"/>
    <cellStyle name="40% - Ênfase1 8 2 2 7" xfId="20620"/>
    <cellStyle name="40% - Ênfase1 8 2 2 8" xfId="20621"/>
    <cellStyle name="40% - Ênfase1 8 2 2 9" xfId="20622"/>
    <cellStyle name="40% - Ênfase1 8 2 20" xfId="20623"/>
    <cellStyle name="40% - Ênfase1 8 2 21" xfId="20624"/>
    <cellStyle name="40% - Ênfase1 8 2 22" xfId="20625"/>
    <cellStyle name="40% - Ênfase1 8 2 23" xfId="20626"/>
    <cellStyle name="40% - Ênfase1 8 2 3" xfId="20627"/>
    <cellStyle name="40% - Ênfase1 8 2 3 10" xfId="20628"/>
    <cellStyle name="40% - Ênfase1 8 2 3 11" xfId="20629"/>
    <cellStyle name="40% - Ênfase1 8 2 3 12" xfId="20630"/>
    <cellStyle name="40% - Ênfase1 8 2 3 13" xfId="20631"/>
    <cellStyle name="40% - Ênfase1 8 2 3 2" xfId="20632"/>
    <cellStyle name="40% - Ênfase1 8 2 3 3" xfId="20633"/>
    <cellStyle name="40% - Ênfase1 8 2 3 4" xfId="20634"/>
    <cellStyle name="40% - Ênfase1 8 2 3 5" xfId="20635"/>
    <cellStyle name="40% - Ênfase1 8 2 3 6" xfId="20636"/>
    <cellStyle name="40% - Ênfase1 8 2 3 7" xfId="20637"/>
    <cellStyle name="40% - Ênfase1 8 2 3 8" xfId="20638"/>
    <cellStyle name="40% - Ênfase1 8 2 3 9" xfId="20639"/>
    <cellStyle name="40% - Ênfase1 8 2 4" xfId="20640"/>
    <cellStyle name="40% - Ênfase1 8 2 4 10" xfId="20641"/>
    <cellStyle name="40% - Ênfase1 8 2 4 11" xfId="20642"/>
    <cellStyle name="40% - Ênfase1 8 2 4 12" xfId="20643"/>
    <cellStyle name="40% - Ênfase1 8 2 4 13" xfId="20644"/>
    <cellStyle name="40% - Ênfase1 8 2 4 2" xfId="20645"/>
    <cellStyle name="40% - Ênfase1 8 2 4 3" xfId="20646"/>
    <cellStyle name="40% - Ênfase1 8 2 4 4" xfId="20647"/>
    <cellStyle name="40% - Ênfase1 8 2 4 5" xfId="20648"/>
    <cellStyle name="40% - Ênfase1 8 2 4 6" xfId="20649"/>
    <cellStyle name="40% - Ênfase1 8 2 4 7" xfId="20650"/>
    <cellStyle name="40% - Ênfase1 8 2 4 8" xfId="20651"/>
    <cellStyle name="40% - Ênfase1 8 2 4 9" xfId="20652"/>
    <cellStyle name="40% - Ênfase1 8 2 5" xfId="20653"/>
    <cellStyle name="40% - Ênfase1 8 2 5 10" xfId="20654"/>
    <cellStyle name="40% - Ênfase1 8 2 5 11" xfId="20655"/>
    <cellStyle name="40% - Ênfase1 8 2 5 12" xfId="20656"/>
    <cellStyle name="40% - Ênfase1 8 2 5 13" xfId="20657"/>
    <cellStyle name="40% - Ênfase1 8 2 5 2" xfId="20658"/>
    <cellStyle name="40% - Ênfase1 8 2 5 3" xfId="20659"/>
    <cellStyle name="40% - Ênfase1 8 2 5 4" xfId="20660"/>
    <cellStyle name="40% - Ênfase1 8 2 5 5" xfId="20661"/>
    <cellStyle name="40% - Ênfase1 8 2 5 6" xfId="20662"/>
    <cellStyle name="40% - Ênfase1 8 2 5 7" xfId="20663"/>
    <cellStyle name="40% - Ênfase1 8 2 5 8" xfId="20664"/>
    <cellStyle name="40% - Ênfase1 8 2 5 9" xfId="20665"/>
    <cellStyle name="40% - Ênfase1 8 2 6" xfId="20666"/>
    <cellStyle name="40% - Ênfase1 8 2 6 10" xfId="20667"/>
    <cellStyle name="40% - Ênfase1 8 2 6 11" xfId="20668"/>
    <cellStyle name="40% - Ênfase1 8 2 6 12" xfId="20669"/>
    <cellStyle name="40% - Ênfase1 8 2 6 13" xfId="20670"/>
    <cellStyle name="40% - Ênfase1 8 2 6 2" xfId="20671"/>
    <cellStyle name="40% - Ênfase1 8 2 6 3" xfId="20672"/>
    <cellStyle name="40% - Ênfase1 8 2 6 4" xfId="20673"/>
    <cellStyle name="40% - Ênfase1 8 2 6 5" xfId="20674"/>
    <cellStyle name="40% - Ênfase1 8 2 6 6" xfId="20675"/>
    <cellStyle name="40% - Ênfase1 8 2 6 7" xfId="20676"/>
    <cellStyle name="40% - Ênfase1 8 2 6 8" xfId="20677"/>
    <cellStyle name="40% - Ênfase1 8 2 6 9" xfId="20678"/>
    <cellStyle name="40% - Ênfase1 8 2 7" xfId="20679"/>
    <cellStyle name="40% - Ênfase1 8 2 7 10" xfId="20680"/>
    <cellStyle name="40% - Ênfase1 8 2 7 11" xfId="20681"/>
    <cellStyle name="40% - Ênfase1 8 2 7 12" xfId="20682"/>
    <cellStyle name="40% - Ênfase1 8 2 7 13" xfId="20683"/>
    <cellStyle name="40% - Ênfase1 8 2 7 2" xfId="20684"/>
    <cellStyle name="40% - Ênfase1 8 2 7 3" xfId="20685"/>
    <cellStyle name="40% - Ênfase1 8 2 7 4" xfId="20686"/>
    <cellStyle name="40% - Ênfase1 8 2 7 5" xfId="20687"/>
    <cellStyle name="40% - Ênfase1 8 2 7 6" xfId="20688"/>
    <cellStyle name="40% - Ênfase1 8 2 7 7" xfId="20689"/>
    <cellStyle name="40% - Ênfase1 8 2 7 8" xfId="20690"/>
    <cellStyle name="40% - Ênfase1 8 2 7 9" xfId="20691"/>
    <cellStyle name="40% - Ênfase1 8 2 8" xfId="20692"/>
    <cellStyle name="40% - Ênfase1 8 2 8 10" xfId="20693"/>
    <cellStyle name="40% - Ênfase1 8 2 8 11" xfId="20694"/>
    <cellStyle name="40% - Ênfase1 8 2 8 12" xfId="20695"/>
    <cellStyle name="40% - Ênfase1 8 2 8 13" xfId="20696"/>
    <cellStyle name="40% - Ênfase1 8 2 8 2" xfId="20697"/>
    <cellStyle name="40% - Ênfase1 8 2 8 3" xfId="20698"/>
    <cellStyle name="40% - Ênfase1 8 2 8 4" xfId="20699"/>
    <cellStyle name="40% - Ênfase1 8 2 8 5" xfId="20700"/>
    <cellStyle name="40% - Ênfase1 8 2 8 6" xfId="20701"/>
    <cellStyle name="40% - Ênfase1 8 2 8 7" xfId="20702"/>
    <cellStyle name="40% - Ênfase1 8 2 8 8" xfId="20703"/>
    <cellStyle name="40% - Ênfase1 8 2 8 9" xfId="20704"/>
    <cellStyle name="40% - Ênfase1 8 2 9" xfId="20705"/>
    <cellStyle name="40% - Ênfase1 8 2 9 10" xfId="20706"/>
    <cellStyle name="40% - Ênfase1 8 2 9 11" xfId="20707"/>
    <cellStyle name="40% - Ênfase1 8 2 9 12" xfId="20708"/>
    <cellStyle name="40% - Ênfase1 8 2 9 13" xfId="20709"/>
    <cellStyle name="40% - Ênfase1 8 2 9 2" xfId="20710"/>
    <cellStyle name="40% - Ênfase1 8 2 9 3" xfId="20711"/>
    <cellStyle name="40% - Ênfase1 8 2 9 4" xfId="20712"/>
    <cellStyle name="40% - Ênfase1 8 2 9 5" xfId="20713"/>
    <cellStyle name="40% - Ênfase1 8 2 9 6" xfId="20714"/>
    <cellStyle name="40% - Ênfase1 8 2 9 7" xfId="20715"/>
    <cellStyle name="40% - Ênfase1 8 2 9 8" xfId="20716"/>
    <cellStyle name="40% - Ênfase1 8 2 9 9" xfId="20717"/>
    <cellStyle name="40% - Ênfase1 8 20" xfId="20718"/>
    <cellStyle name="40% - Ênfase1 8 21" xfId="20719"/>
    <cellStyle name="40% - Ênfase1 8 22" xfId="20720"/>
    <cellStyle name="40% - Ênfase1 8 23" xfId="20721"/>
    <cellStyle name="40% - Ênfase1 8 24" xfId="20722"/>
    <cellStyle name="40% - Ênfase1 8 3" xfId="20723"/>
    <cellStyle name="40% - Ênfase1 8 3 10" xfId="20724"/>
    <cellStyle name="40% - Ênfase1 8 3 11" xfId="20725"/>
    <cellStyle name="40% - Ênfase1 8 3 12" xfId="20726"/>
    <cellStyle name="40% - Ênfase1 8 3 13" xfId="20727"/>
    <cellStyle name="40% - Ênfase1 8 3 2" xfId="20728"/>
    <cellStyle name="40% - Ênfase1 8 3 3" xfId="20729"/>
    <cellStyle name="40% - Ênfase1 8 3 4" xfId="20730"/>
    <cellStyle name="40% - Ênfase1 8 3 5" xfId="20731"/>
    <cellStyle name="40% - Ênfase1 8 3 6" xfId="20732"/>
    <cellStyle name="40% - Ênfase1 8 3 7" xfId="20733"/>
    <cellStyle name="40% - Ênfase1 8 3 8" xfId="20734"/>
    <cellStyle name="40% - Ênfase1 8 3 9" xfId="20735"/>
    <cellStyle name="40% - Ênfase1 8 4" xfId="20736"/>
    <cellStyle name="40% - Ênfase1 8 4 10" xfId="20737"/>
    <cellStyle name="40% - Ênfase1 8 4 11" xfId="20738"/>
    <cellStyle name="40% - Ênfase1 8 4 12" xfId="20739"/>
    <cellStyle name="40% - Ênfase1 8 4 13" xfId="20740"/>
    <cellStyle name="40% - Ênfase1 8 4 2" xfId="20741"/>
    <cellStyle name="40% - Ênfase1 8 4 3" xfId="20742"/>
    <cellStyle name="40% - Ênfase1 8 4 4" xfId="20743"/>
    <cellStyle name="40% - Ênfase1 8 4 5" xfId="20744"/>
    <cellStyle name="40% - Ênfase1 8 4 6" xfId="20745"/>
    <cellStyle name="40% - Ênfase1 8 4 7" xfId="20746"/>
    <cellStyle name="40% - Ênfase1 8 4 8" xfId="20747"/>
    <cellStyle name="40% - Ênfase1 8 4 9" xfId="20748"/>
    <cellStyle name="40% - Ênfase1 8 5" xfId="20749"/>
    <cellStyle name="40% - Ênfase1 8 5 10" xfId="20750"/>
    <cellStyle name="40% - Ênfase1 8 5 11" xfId="20751"/>
    <cellStyle name="40% - Ênfase1 8 5 12" xfId="20752"/>
    <cellStyle name="40% - Ênfase1 8 5 13" xfId="20753"/>
    <cellStyle name="40% - Ênfase1 8 5 2" xfId="20754"/>
    <cellStyle name="40% - Ênfase1 8 5 3" xfId="20755"/>
    <cellStyle name="40% - Ênfase1 8 5 4" xfId="20756"/>
    <cellStyle name="40% - Ênfase1 8 5 5" xfId="20757"/>
    <cellStyle name="40% - Ênfase1 8 5 6" xfId="20758"/>
    <cellStyle name="40% - Ênfase1 8 5 7" xfId="20759"/>
    <cellStyle name="40% - Ênfase1 8 5 8" xfId="20760"/>
    <cellStyle name="40% - Ênfase1 8 5 9" xfId="20761"/>
    <cellStyle name="40% - Ênfase1 8 6" xfId="20762"/>
    <cellStyle name="40% - Ênfase1 8 6 10" xfId="20763"/>
    <cellStyle name="40% - Ênfase1 8 6 11" xfId="20764"/>
    <cellStyle name="40% - Ênfase1 8 6 12" xfId="20765"/>
    <cellStyle name="40% - Ênfase1 8 6 13" xfId="20766"/>
    <cellStyle name="40% - Ênfase1 8 6 2" xfId="20767"/>
    <cellStyle name="40% - Ênfase1 8 6 3" xfId="20768"/>
    <cellStyle name="40% - Ênfase1 8 6 4" xfId="20769"/>
    <cellStyle name="40% - Ênfase1 8 6 5" xfId="20770"/>
    <cellStyle name="40% - Ênfase1 8 6 6" xfId="20771"/>
    <cellStyle name="40% - Ênfase1 8 6 7" xfId="20772"/>
    <cellStyle name="40% - Ênfase1 8 6 8" xfId="20773"/>
    <cellStyle name="40% - Ênfase1 8 6 9" xfId="20774"/>
    <cellStyle name="40% - Ênfase1 8 7" xfId="20775"/>
    <cellStyle name="40% - Ênfase1 8 7 10" xfId="20776"/>
    <cellStyle name="40% - Ênfase1 8 7 11" xfId="20777"/>
    <cellStyle name="40% - Ênfase1 8 7 12" xfId="20778"/>
    <cellStyle name="40% - Ênfase1 8 7 13" xfId="20779"/>
    <cellStyle name="40% - Ênfase1 8 7 2" xfId="20780"/>
    <cellStyle name="40% - Ênfase1 8 7 3" xfId="20781"/>
    <cellStyle name="40% - Ênfase1 8 7 4" xfId="20782"/>
    <cellStyle name="40% - Ênfase1 8 7 5" xfId="20783"/>
    <cellStyle name="40% - Ênfase1 8 7 6" xfId="20784"/>
    <cellStyle name="40% - Ênfase1 8 7 7" xfId="20785"/>
    <cellStyle name="40% - Ênfase1 8 7 8" xfId="20786"/>
    <cellStyle name="40% - Ênfase1 8 7 9" xfId="20787"/>
    <cellStyle name="40% - Ênfase1 8 8" xfId="20788"/>
    <cellStyle name="40% - Ênfase1 8 8 10" xfId="20789"/>
    <cellStyle name="40% - Ênfase1 8 8 11" xfId="20790"/>
    <cellStyle name="40% - Ênfase1 8 8 12" xfId="20791"/>
    <cellStyle name="40% - Ênfase1 8 8 13" xfId="20792"/>
    <cellStyle name="40% - Ênfase1 8 8 2" xfId="20793"/>
    <cellStyle name="40% - Ênfase1 8 8 3" xfId="20794"/>
    <cellStyle name="40% - Ênfase1 8 8 4" xfId="20795"/>
    <cellStyle name="40% - Ênfase1 8 8 5" xfId="20796"/>
    <cellStyle name="40% - Ênfase1 8 8 6" xfId="20797"/>
    <cellStyle name="40% - Ênfase1 8 8 7" xfId="20798"/>
    <cellStyle name="40% - Ênfase1 8 8 8" xfId="20799"/>
    <cellStyle name="40% - Ênfase1 8 8 9" xfId="20800"/>
    <cellStyle name="40% - Ênfase1 8 9" xfId="20801"/>
    <cellStyle name="40% - Ênfase1 8 9 10" xfId="20802"/>
    <cellStyle name="40% - Ênfase1 8 9 11" xfId="20803"/>
    <cellStyle name="40% - Ênfase1 8 9 12" xfId="20804"/>
    <cellStyle name="40% - Ênfase1 8 9 13" xfId="20805"/>
    <cellStyle name="40% - Ênfase1 8 9 2" xfId="20806"/>
    <cellStyle name="40% - Ênfase1 8 9 3" xfId="20807"/>
    <cellStyle name="40% - Ênfase1 8 9 4" xfId="20808"/>
    <cellStyle name="40% - Ênfase1 8 9 5" xfId="20809"/>
    <cellStyle name="40% - Ênfase1 8 9 6" xfId="20810"/>
    <cellStyle name="40% - Ênfase1 8 9 7" xfId="20811"/>
    <cellStyle name="40% - Ênfase1 8 9 8" xfId="20812"/>
    <cellStyle name="40% - Ênfase1 8 9 9" xfId="20813"/>
    <cellStyle name="40% - Ênfase1 9" xfId="20814"/>
    <cellStyle name="40% - Ênfase1 9 10" xfId="20815"/>
    <cellStyle name="40% - Ênfase1 9 10 10" xfId="20816"/>
    <cellStyle name="40% - Ênfase1 9 10 11" xfId="20817"/>
    <cellStyle name="40% - Ênfase1 9 10 12" xfId="20818"/>
    <cellStyle name="40% - Ênfase1 9 10 13" xfId="20819"/>
    <cellStyle name="40% - Ênfase1 9 10 2" xfId="20820"/>
    <cellStyle name="40% - Ênfase1 9 10 3" xfId="20821"/>
    <cellStyle name="40% - Ênfase1 9 10 4" xfId="20822"/>
    <cellStyle name="40% - Ênfase1 9 10 5" xfId="20823"/>
    <cellStyle name="40% - Ênfase1 9 10 6" xfId="20824"/>
    <cellStyle name="40% - Ênfase1 9 10 7" xfId="20825"/>
    <cellStyle name="40% - Ênfase1 9 10 8" xfId="20826"/>
    <cellStyle name="40% - Ênfase1 9 10 9" xfId="20827"/>
    <cellStyle name="40% - Ênfase1 9 11" xfId="20828"/>
    <cellStyle name="40% - Ênfase1 9 11 10" xfId="20829"/>
    <cellStyle name="40% - Ênfase1 9 11 11" xfId="20830"/>
    <cellStyle name="40% - Ênfase1 9 11 12" xfId="20831"/>
    <cellStyle name="40% - Ênfase1 9 11 13" xfId="20832"/>
    <cellStyle name="40% - Ênfase1 9 11 2" xfId="20833"/>
    <cellStyle name="40% - Ênfase1 9 11 3" xfId="20834"/>
    <cellStyle name="40% - Ênfase1 9 11 4" xfId="20835"/>
    <cellStyle name="40% - Ênfase1 9 11 5" xfId="20836"/>
    <cellStyle name="40% - Ênfase1 9 11 6" xfId="20837"/>
    <cellStyle name="40% - Ênfase1 9 11 7" xfId="20838"/>
    <cellStyle name="40% - Ênfase1 9 11 8" xfId="20839"/>
    <cellStyle name="40% - Ênfase1 9 11 9" xfId="20840"/>
    <cellStyle name="40% - Ênfase1 9 12" xfId="20841"/>
    <cellStyle name="40% - Ênfase1 9 12 10" xfId="20842"/>
    <cellStyle name="40% - Ênfase1 9 12 11" xfId="20843"/>
    <cellStyle name="40% - Ênfase1 9 12 12" xfId="20844"/>
    <cellStyle name="40% - Ênfase1 9 12 13" xfId="20845"/>
    <cellStyle name="40% - Ênfase1 9 12 2" xfId="20846"/>
    <cellStyle name="40% - Ênfase1 9 12 3" xfId="20847"/>
    <cellStyle name="40% - Ênfase1 9 12 4" xfId="20848"/>
    <cellStyle name="40% - Ênfase1 9 12 5" xfId="20849"/>
    <cellStyle name="40% - Ênfase1 9 12 6" xfId="20850"/>
    <cellStyle name="40% - Ênfase1 9 12 7" xfId="20851"/>
    <cellStyle name="40% - Ênfase1 9 12 8" xfId="20852"/>
    <cellStyle name="40% - Ênfase1 9 12 9" xfId="20853"/>
    <cellStyle name="40% - Ênfase1 9 13" xfId="20854"/>
    <cellStyle name="40% - Ênfase1 9 14" xfId="20855"/>
    <cellStyle name="40% - Ênfase1 9 15" xfId="20856"/>
    <cellStyle name="40% - Ênfase1 9 16" xfId="20857"/>
    <cellStyle name="40% - Ênfase1 9 17" xfId="20858"/>
    <cellStyle name="40% - Ênfase1 9 18" xfId="20859"/>
    <cellStyle name="40% - Ênfase1 9 19" xfId="20860"/>
    <cellStyle name="40% - Ênfase1 9 2" xfId="20861"/>
    <cellStyle name="40% - Ênfase1 9 2 10" xfId="20862"/>
    <cellStyle name="40% - Ênfase1 9 2 10 10" xfId="20863"/>
    <cellStyle name="40% - Ênfase1 9 2 10 11" xfId="20864"/>
    <cellStyle name="40% - Ênfase1 9 2 10 12" xfId="20865"/>
    <cellStyle name="40% - Ênfase1 9 2 10 13" xfId="20866"/>
    <cellStyle name="40% - Ênfase1 9 2 10 2" xfId="20867"/>
    <cellStyle name="40% - Ênfase1 9 2 10 3" xfId="20868"/>
    <cellStyle name="40% - Ênfase1 9 2 10 4" xfId="20869"/>
    <cellStyle name="40% - Ênfase1 9 2 10 5" xfId="20870"/>
    <cellStyle name="40% - Ênfase1 9 2 10 6" xfId="20871"/>
    <cellStyle name="40% - Ênfase1 9 2 10 7" xfId="20872"/>
    <cellStyle name="40% - Ênfase1 9 2 10 8" xfId="20873"/>
    <cellStyle name="40% - Ênfase1 9 2 10 9" xfId="20874"/>
    <cellStyle name="40% - Ênfase1 9 2 11" xfId="20875"/>
    <cellStyle name="40% - Ênfase1 9 2 11 10" xfId="20876"/>
    <cellStyle name="40% - Ênfase1 9 2 11 11" xfId="20877"/>
    <cellStyle name="40% - Ênfase1 9 2 11 12" xfId="20878"/>
    <cellStyle name="40% - Ênfase1 9 2 11 13" xfId="20879"/>
    <cellStyle name="40% - Ênfase1 9 2 11 2" xfId="20880"/>
    <cellStyle name="40% - Ênfase1 9 2 11 3" xfId="20881"/>
    <cellStyle name="40% - Ênfase1 9 2 11 4" xfId="20882"/>
    <cellStyle name="40% - Ênfase1 9 2 11 5" xfId="20883"/>
    <cellStyle name="40% - Ênfase1 9 2 11 6" xfId="20884"/>
    <cellStyle name="40% - Ênfase1 9 2 11 7" xfId="20885"/>
    <cellStyle name="40% - Ênfase1 9 2 11 8" xfId="20886"/>
    <cellStyle name="40% - Ênfase1 9 2 11 9" xfId="20887"/>
    <cellStyle name="40% - Ênfase1 9 2 12" xfId="20888"/>
    <cellStyle name="40% - Ênfase1 9 2 13" xfId="20889"/>
    <cellStyle name="40% - Ênfase1 9 2 14" xfId="20890"/>
    <cellStyle name="40% - Ênfase1 9 2 15" xfId="20891"/>
    <cellStyle name="40% - Ênfase1 9 2 16" xfId="20892"/>
    <cellStyle name="40% - Ênfase1 9 2 17" xfId="20893"/>
    <cellStyle name="40% - Ênfase1 9 2 18" xfId="20894"/>
    <cellStyle name="40% - Ênfase1 9 2 19" xfId="20895"/>
    <cellStyle name="40% - Ênfase1 9 2 2" xfId="20896"/>
    <cellStyle name="40% - Ênfase1 9 2 2 10" xfId="20897"/>
    <cellStyle name="40% - Ênfase1 9 2 2 11" xfId="20898"/>
    <cellStyle name="40% - Ênfase1 9 2 2 12" xfId="20899"/>
    <cellStyle name="40% - Ênfase1 9 2 2 13" xfId="20900"/>
    <cellStyle name="40% - Ênfase1 9 2 2 2" xfId="20901"/>
    <cellStyle name="40% - Ênfase1 9 2 2 3" xfId="20902"/>
    <cellStyle name="40% - Ênfase1 9 2 2 4" xfId="20903"/>
    <cellStyle name="40% - Ênfase1 9 2 2 5" xfId="20904"/>
    <cellStyle name="40% - Ênfase1 9 2 2 6" xfId="20905"/>
    <cellStyle name="40% - Ênfase1 9 2 2 7" xfId="20906"/>
    <cellStyle name="40% - Ênfase1 9 2 2 8" xfId="20907"/>
    <cellStyle name="40% - Ênfase1 9 2 2 9" xfId="20908"/>
    <cellStyle name="40% - Ênfase1 9 2 20" xfId="20909"/>
    <cellStyle name="40% - Ênfase1 9 2 21" xfId="20910"/>
    <cellStyle name="40% - Ênfase1 9 2 22" xfId="20911"/>
    <cellStyle name="40% - Ênfase1 9 2 23" xfId="20912"/>
    <cellStyle name="40% - Ênfase1 9 2 3" xfId="20913"/>
    <cellStyle name="40% - Ênfase1 9 2 3 10" xfId="20914"/>
    <cellStyle name="40% - Ênfase1 9 2 3 11" xfId="20915"/>
    <cellStyle name="40% - Ênfase1 9 2 3 12" xfId="20916"/>
    <cellStyle name="40% - Ênfase1 9 2 3 13" xfId="20917"/>
    <cellStyle name="40% - Ênfase1 9 2 3 2" xfId="20918"/>
    <cellStyle name="40% - Ênfase1 9 2 3 3" xfId="20919"/>
    <cellStyle name="40% - Ênfase1 9 2 3 4" xfId="20920"/>
    <cellStyle name="40% - Ênfase1 9 2 3 5" xfId="20921"/>
    <cellStyle name="40% - Ênfase1 9 2 3 6" xfId="20922"/>
    <cellStyle name="40% - Ênfase1 9 2 3 7" xfId="20923"/>
    <cellStyle name="40% - Ênfase1 9 2 3 8" xfId="20924"/>
    <cellStyle name="40% - Ênfase1 9 2 3 9" xfId="20925"/>
    <cellStyle name="40% - Ênfase1 9 2 4" xfId="20926"/>
    <cellStyle name="40% - Ênfase1 9 2 4 10" xfId="20927"/>
    <cellStyle name="40% - Ênfase1 9 2 4 11" xfId="20928"/>
    <cellStyle name="40% - Ênfase1 9 2 4 12" xfId="20929"/>
    <cellStyle name="40% - Ênfase1 9 2 4 13" xfId="20930"/>
    <cellStyle name="40% - Ênfase1 9 2 4 2" xfId="20931"/>
    <cellStyle name="40% - Ênfase1 9 2 4 3" xfId="20932"/>
    <cellStyle name="40% - Ênfase1 9 2 4 4" xfId="20933"/>
    <cellStyle name="40% - Ênfase1 9 2 4 5" xfId="20934"/>
    <cellStyle name="40% - Ênfase1 9 2 4 6" xfId="20935"/>
    <cellStyle name="40% - Ênfase1 9 2 4 7" xfId="20936"/>
    <cellStyle name="40% - Ênfase1 9 2 4 8" xfId="20937"/>
    <cellStyle name="40% - Ênfase1 9 2 4 9" xfId="20938"/>
    <cellStyle name="40% - Ênfase1 9 2 5" xfId="20939"/>
    <cellStyle name="40% - Ênfase1 9 2 5 10" xfId="20940"/>
    <cellStyle name="40% - Ênfase1 9 2 5 11" xfId="20941"/>
    <cellStyle name="40% - Ênfase1 9 2 5 12" xfId="20942"/>
    <cellStyle name="40% - Ênfase1 9 2 5 13" xfId="20943"/>
    <cellStyle name="40% - Ênfase1 9 2 5 2" xfId="20944"/>
    <cellStyle name="40% - Ênfase1 9 2 5 3" xfId="20945"/>
    <cellStyle name="40% - Ênfase1 9 2 5 4" xfId="20946"/>
    <cellStyle name="40% - Ênfase1 9 2 5 5" xfId="20947"/>
    <cellStyle name="40% - Ênfase1 9 2 5 6" xfId="20948"/>
    <cellStyle name="40% - Ênfase1 9 2 5 7" xfId="20949"/>
    <cellStyle name="40% - Ênfase1 9 2 5 8" xfId="20950"/>
    <cellStyle name="40% - Ênfase1 9 2 5 9" xfId="20951"/>
    <cellStyle name="40% - Ênfase1 9 2 6" xfId="20952"/>
    <cellStyle name="40% - Ênfase1 9 2 6 10" xfId="20953"/>
    <cellStyle name="40% - Ênfase1 9 2 6 11" xfId="20954"/>
    <cellStyle name="40% - Ênfase1 9 2 6 12" xfId="20955"/>
    <cellStyle name="40% - Ênfase1 9 2 6 13" xfId="20956"/>
    <cellStyle name="40% - Ênfase1 9 2 6 2" xfId="20957"/>
    <cellStyle name="40% - Ênfase1 9 2 6 3" xfId="20958"/>
    <cellStyle name="40% - Ênfase1 9 2 6 4" xfId="20959"/>
    <cellStyle name="40% - Ênfase1 9 2 6 5" xfId="20960"/>
    <cellStyle name="40% - Ênfase1 9 2 6 6" xfId="20961"/>
    <cellStyle name="40% - Ênfase1 9 2 6 7" xfId="20962"/>
    <cellStyle name="40% - Ênfase1 9 2 6 8" xfId="20963"/>
    <cellStyle name="40% - Ênfase1 9 2 6 9" xfId="20964"/>
    <cellStyle name="40% - Ênfase1 9 2 7" xfId="20965"/>
    <cellStyle name="40% - Ênfase1 9 2 7 10" xfId="20966"/>
    <cellStyle name="40% - Ênfase1 9 2 7 11" xfId="20967"/>
    <cellStyle name="40% - Ênfase1 9 2 7 12" xfId="20968"/>
    <cellStyle name="40% - Ênfase1 9 2 7 13" xfId="20969"/>
    <cellStyle name="40% - Ênfase1 9 2 7 2" xfId="20970"/>
    <cellStyle name="40% - Ênfase1 9 2 7 3" xfId="20971"/>
    <cellStyle name="40% - Ênfase1 9 2 7 4" xfId="20972"/>
    <cellStyle name="40% - Ênfase1 9 2 7 5" xfId="20973"/>
    <cellStyle name="40% - Ênfase1 9 2 7 6" xfId="20974"/>
    <cellStyle name="40% - Ênfase1 9 2 7 7" xfId="20975"/>
    <cellStyle name="40% - Ênfase1 9 2 7 8" xfId="20976"/>
    <cellStyle name="40% - Ênfase1 9 2 7 9" xfId="20977"/>
    <cellStyle name="40% - Ênfase1 9 2 8" xfId="20978"/>
    <cellStyle name="40% - Ênfase1 9 2 8 10" xfId="20979"/>
    <cellStyle name="40% - Ênfase1 9 2 8 11" xfId="20980"/>
    <cellStyle name="40% - Ênfase1 9 2 8 12" xfId="20981"/>
    <cellStyle name="40% - Ênfase1 9 2 8 13" xfId="20982"/>
    <cellStyle name="40% - Ênfase1 9 2 8 2" xfId="20983"/>
    <cellStyle name="40% - Ênfase1 9 2 8 3" xfId="20984"/>
    <cellStyle name="40% - Ênfase1 9 2 8 4" xfId="20985"/>
    <cellStyle name="40% - Ênfase1 9 2 8 5" xfId="20986"/>
    <cellStyle name="40% - Ênfase1 9 2 8 6" xfId="20987"/>
    <cellStyle name="40% - Ênfase1 9 2 8 7" xfId="20988"/>
    <cellStyle name="40% - Ênfase1 9 2 8 8" xfId="20989"/>
    <cellStyle name="40% - Ênfase1 9 2 8 9" xfId="20990"/>
    <cellStyle name="40% - Ênfase1 9 2 9" xfId="20991"/>
    <cellStyle name="40% - Ênfase1 9 2 9 10" xfId="20992"/>
    <cellStyle name="40% - Ênfase1 9 2 9 11" xfId="20993"/>
    <cellStyle name="40% - Ênfase1 9 2 9 12" xfId="20994"/>
    <cellStyle name="40% - Ênfase1 9 2 9 13" xfId="20995"/>
    <cellStyle name="40% - Ênfase1 9 2 9 2" xfId="20996"/>
    <cellStyle name="40% - Ênfase1 9 2 9 3" xfId="20997"/>
    <cellStyle name="40% - Ênfase1 9 2 9 4" xfId="20998"/>
    <cellStyle name="40% - Ênfase1 9 2 9 5" xfId="20999"/>
    <cellStyle name="40% - Ênfase1 9 2 9 6" xfId="21000"/>
    <cellStyle name="40% - Ênfase1 9 2 9 7" xfId="21001"/>
    <cellStyle name="40% - Ênfase1 9 2 9 8" xfId="21002"/>
    <cellStyle name="40% - Ênfase1 9 2 9 9" xfId="21003"/>
    <cellStyle name="40% - Ênfase1 9 20" xfId="21004"/>
    <cellStyle name="40% - Ênfase1 9 21" xfId="21005"/>
    <cellStyle name="40% - Ênfase1 9 22" xfId="21006"/>
    <cellStyle name="40% - Ênfase1 9 23" xfId="21007"/>
    <cellStyle name="40% - Ênfase1 9 24" xfId="21008"/>
    <cellStyle name="40% - Ênfase1 9 3" xfId="21009"/>
    <cellStyle name="40% - Ênfase1 9 3 10" xfId="21010"/>
    <cellStyle name="40% - Ênfase1 9 3 11" xfId="21011"/>
    <cellStyle name="40% - Ênfase1 9 3 12" xfId="21012"/>
    <cellStyle name="40% - Ênfase1 9 3 13" xfId="21013"/>
    <cellStyle name="40% - Ênfase1 9 3 2" xfId="21014"/>
    <cellStyle name="40% - Ênfase1 9 3 3" xfId="21015"/>
    <cellStyle name="40% - Ênfase1 9 3 4" xfId="21016"/>
    <cellStyle name="40% - Ênfase1 9 3 5" xfId="21017"/>
    <cellStyle name="40% - Ênfase1 9 3 6" xfId="21018"/>
    <cellStyle name="40% - Ênfase1 9 3 7" xfId="21019"/>
    <cellStyle name="40% - Ênfase1 9 3 8" xfId="21020"/>
    <cellStyle name="40% - Ênfase1 9 3 9" xfId="21021"/>
    <cellStyle name="40% - Ênfase1 9 4" xfId="21022"/>
    <cellStyle name="40% - Ênfase1 9 4 10" xfId="21023"/>
    <cellStyle name="40% - Ênfase1 9 4 11" xfId="21024"/>
    <cellStyle name="40% - Ênfase1 9 4 12" xfId="21025"/>
    <cellStyle name="40% - Ênfase1 9 4 13" xfId="21026"/>
    <cellStyle name="40% - Ênfase1 9 4 2" xfId="21027"/>
    <cellStyle name="40% - Ênfase1 9 4 3" xfId="21028"/>
    <cellStyle name="40% - Ênfase1 9 4 4" xfId="21029"/>
    <cellStyle name="40% - Ênfase1 9 4 5" xfId="21030"/>
    <cellStyle name="40% - Ênfase1 9 4 6" xfId="21031"/>
    <cellStyle name="40% - Ênfase1 9 4 7" xfId="21032"/>
    <cellStyle name="40% - Ênfase1 9 4 8" xfId="21033"/>
    <cellStyle name="40% - Ênfase1 9 4 9" xfId="21034"/>
    <cellStyle name="40% - Ênfase1 9 5" xfId="21035"/>
    <cellStyle name="40% - Ênfase1 9 5 10" xfId="21036"/>
    <cellStyle name="40% - Ênfase1 9 5 11" xfId="21037"/>
    <cellStyle name="40% - Ênfase1 9 5 12" xfId="21038"/>
    <cellStyle name="40% - Ênfase1 9 5 13" xfId="21039"/>
    <cellStyle name="40% - Ênfase1 9 5 2" xfId="21040"/>
    <cellStyle name="40% - Ênfase1 9 5 3" xfId="21041"/>
    <cellStyle name="40% - Ênfase1 9 5 4" xfId="21042"/>
    <cellStyle name="40% - Ênfase1 9 5 5" xfId="21043"/>
    <cellStyle name="40% - Ênfase1 9 5 6" xfId="21044"/>
    <cellStyle name="40% - Ênfase1 9 5 7" xfId="21045"/>
    <cellStyle name="40% - Ênfase1 9 5 8" xfId="21046"/>
    <cellStyle name="40% - Ênfase1 9 5 9" xfId="21047"/>
    <cellStyle name="40% - Ênfase1 9 6" xfId="21048"/>
    <cellStyle name="40% - Ênfase1 9 6 10" xfId="21049"/>
    <cellStyle name="40% - Ênfase1 9 6 11" xfId="21050"/>
    <cellStyle name="40% - Ênfase1 9 6 12" xfId="21051"/>
    <cellStyle name="40% - Ênfase1 9 6 13" xfId="21052"/>
    <cellStyle name="40% - Ênfase1 9 6 2" xfId="21053"/>
    <cellStyle name="40% - Ênfase1 9 6 3" xfId="21054"/>
    <cellStyle name="40% - Ênfase1 9 6 4" xfId="21055"/>
    <cellStyle name="40% - Ênfase1 9 6 5" xfId="21056"/>
    <cellStyle name="40% - Ênfase1 9 6 6" xfId="21057"/>
    <cellStyle name="40% - Ênfase1 9 6 7" xfId="21058"/>
    <cellStyle name="40% - Ênfase1 9 6 8" xfId="21059"/>
    <cellStyle name="40% - Ênfase1 9 6 9" xfId="21060"/>
    <cellStyle name="40% - Ênfase1 9 7" xfId="21061"/>
    <cellStyle name="40% - Ênfase1 9 7 10" xfId="21062"/>
    <cellStyle name="40% - Ênfase1 9 7 11" xfId="21063"/>
    <cellStyle name="40% - Ênfase1 9 7 12" xfId="21064"/>
    <cellStyle name="40% - Ênfase1 9 7 13" xfId="21065"/>
    <cellStyle name="40% - Ênfase1 9 7 2" xfId="21066"/>
    <cellStyle name="40% - Ênfase1 9 7 3" xfId="21067"/>
    <cellStyle name="40% - Ênfase1 9 7 4" xfId="21068"/>
    <cellStyle name="40% - Ênfase1 9 7 5" xfId="21069"/>
    <cellStyle name="40% - Ênfase1 9 7 6" xfId="21070"/>
    <cellStyle name="40% - Ênfase1 9 7 7" xfId="21071"/>
    <cellStyle name="40% - Ênfase1 9 7 8" xfId="21072"/>
    <cellStyle name="40% - Ênfase1 9 7 9" xfId="21073"/>
    <cellStyle name="40% - Ênfase1 9 8" xfId="21074"/>
    <cellStyle name="40% - Ênfase1 9 8 10" xfId="21075"/>
    <cellStyle name="40% - Ênfase1 9 8 11" xfId="21076"/>
    <cellStyle name="40% - Ênfase1 9 8 12" xfId="21077"/>
    <cellStyle name="40% - Ênfase1 9 8 13" xfId="21078"/>
    <cellStyle name="40% - Ênfase1 9 8 2" xfId="21079"/>
    <cellStyle name="40% - Ênfase1 9 8 3" xfId="21080"/>
    <cellStyle name="40% - Ênfase1 9 8 4" xfId="21081"/>
    <cellStyle name="40% - Ênfase1 9 8 5" xfId="21082"/>
    <cellStyle name="40% - Ênfase1 9 8 6" xfId="21083"/>
    <cellStyle name="40% - Ênfase1 9 8 7" xfId="21084"/>
    <cellStyle name="40% - Ênfase1 9 8 8" xfId="21085"/>
    <cellStyle name="40% - Ênfase1 9 8 9" xfId="21086"/>
    <cellStyle name="40% - Ênfase1 9 9" xfId="21087"/>
    <cellStyle name="40% - Ênfase1 9 9 10" xfId="21088"/>
    <cellStyle name="40% - Ênfase1 9 9 11" xfId="21089"/>
    <cellStyle name="40% - Ênfase1 9 9 12" xfId="21090"/>
    <cellStyle name="40% - Ênfase1 9 9 13" xfId="21091"/>
    <cellStyle name="40% - Ênfase1 9 9 2" xfId="21092"/>
    <cellStyle name="40% - Ênfase1 9 9 3" xfId="21093"/>
    <cellStyle name="40% - Ênfase1 9 9 4" xfId="21094"/>
    <cellStyle name="40% - Ênfase1 9 9 5" xfId="21095"/>
    <cellStyle name="40% - Ênfase1 9 9 6" xfId="21096"/>
    <cellStyle name="40% - Ênfase1 9 9 7" xfId="21097"/>
    <cellStyle name="40% - Ênfase1 9 9 8" xfId="21098"/>
    <cellStyle name="40% - Ênfase1 9 9 9" xfId="21099"/>
    <cellStyle name="40% - Ênfase2 10" xfId="21100"/>
    <cellStyle name="40% - Ênfase2 10 10" xfId="21101"/>
    <cellStyle name="40% - Ênfase2 10 10 10" xfId="21102"/>
    <cellStyle name="40% - Ênfase2 10 10 11" xfId="21103"/>
    <cellStyle name="40% - Ênfase2 10 10 12" xfId="21104"/>
    <cellStyle name="40% - Ênfase2 10 10 13" xfId="21105"/>
    <cellStyle name="40% - Ênfase2 10 10 2" xfId="21106"/>
    <cellStyle name="40% - Ênfase2 10 10 3" xfId="21107"/>
    <cellStyle name="40% - Ênfase2 10 10 4" xfId="21108"/>
    <cellStyle name="40% - Ênfase2 10 10 5" xfId="21109"/>
    <cellStyle name="40% - Ênfase2 10 10 6" xfId="21110"/>
    <cellStyle name="40% - Ênfase2 10 10 7" xfId="21111"/>
    <cellStyle name="40% - Ênfase2 10 10 8" xfId="21112"/>
    <cellStyle name="40% - Ênfase2 10 10 9" xfId="21113"/>
    <cellStyle name="40% - Ênfase2 10 11" xfId="21114"/>
    <cellStyle name="40% - Ênfase2 10 11 10" xfId="21115"/>
    <cellStyle name="40% - Ênfase2 10 11 11" xfId="21116"/>
    <cellStyle name="40% - Ênfase2 10 11 12" xfId="21117"/>
    <cellStyle name="40% - Ênfase2 10 11 13" xfId="21118"/>
    <cellStyle name="40% - Ênfase2 10 11 2" xfId="21119"/>
    <cellStyle name="40% - Ênfase2 10 11 3" xfId="21120"/>
    <cellStyle name="40% - Ênfase2 10 11 4" xfId="21121"/>
    <cellStyle name="40% - Ênfase2 10 11 5" xfId="21122"/>
    <cellStyle name="40% - Ênfase2 10 11 6" xfId="21123"/>
    <cellStyle name="40% - Ênfase2 10 11 7" xfId="21124"/>
    <cellStyle name="40% - Ênfase2 10 11 8" xfId="21125"/>
    <cellStyle name="40% - Ênfase2 10 11 9" xfId="21126"/>
    <cellStyle name="40% - Ênfase2 10 12" xfId="21127"/>
    <cellStyle name="40% - Ênfase2 10 12 10" xfId="21128"/>
    <cellStyle name="40% - Ênfase2 10 12 11" xfId="21129"/>
    <cellStyle name="40% - Ênfase2 10 12 12" xfId="21130"/>
    <cellStyle name="40% - Ênfase2 10 12 13" xfId="21131"/>
    <cellStyle name="40% - Ênfase2 10 12 2" xfId="21132"/>
    <cellStyle name="40% - Ênfase2 10 12 3" xfId="21133"/>
    <cellStyle name="40% - Ênfase2 10 12 4" xfId="21134"/>
    <cellStyle name="40% - Ênfase2 10 12 5" xfId="21135"/>
    <cellStyle name="40% - Ênfase2 10 12 6" xfId="21136"/>
    <cellStyle name="40% - Ênfase2 10 12 7" xfId="21137"/>
    <cellStyle name="40% - Ênfase2 10 12 8" xfId="21138"/>
    <cellStyle name="40% - Ênfase2 10 12 9" xfId="21139"/>
    <cellStyle name="40% - Ênfase2 10 13" xfId="21140"/>
    <cellStyle name="40% - Ênfase2 10 14" xfId="21141"/>
    <cellStyle name="40% - Ênfase2 10 15" xfId="21142"/>
    <cellStyle name="40% - Ênfase2 10 16" xfId="21143"/>
    <cellStyle name="40% - Ênfase2 10 17" xfId="21144"/>
    <cellStyle name="40% - Ênfase2 10 18" xfId="21145"/>
    <cellStyle name="40% - Ênfase2 10 19" xfId="21146"/>
    <cellStyle name="40% - Ênfase2 10 2" xfId="21147"/>
    <cellStyle name="40% - Ênfase2 10 2 10" xfId="21148"/>
    <cellStyle name="40% - Ênfase2 10 2 10 10" xfId="21149"/>
    <cellStyle name="40% - Ênfase2 10 2 10 11" xfId="21150"/>
    <cellStyle name="40% - Ênfase2 10 2 10 12" xfId="21151"/>
    <cellStyle name="40% - Ênfase2 10 2 10 13" xfId="21152"/>
    <cellStyle name="40% - Ênfase2 10 2 10 2" xfId="21153"/>
    <cellStyle name="40% - Ênfase2 10 2 10 3" xfId="21154"/>
    <cellStyle name="40% - Ênfase2 10 2 10 4" xfId="21155"/>
    <cellStyle name="40% - Ênfase2 10 2 10 5" xfId="21156"/>
    <cellStyle name="40% - Ênfase2 10 2 10 6" xfId="21157"/>
    <cellStyle name="40% - Ênfase2 10 2 10 7" xfId="21158"/>
    <cellStyle name="40% - Ênfase2 10 2 10 8" xfId="21159"/>
    <cellStyle name="40% - Ênfase2 10 2 10 9" xfId="21160"/>
    <cellStyle name="40% - Ênfase2 10 2 11" xfId="21161"/>
    <cellStyle name="40% - Ênfase2 10 2 11 10" xfId="21162"/>
    <cellStyle name="40% - Ênfase2 10 2 11 11" xfId="21163"/>
    <cellStyle name="40% - Ênfase2 10 2 11 12" xfId="21164"/>
    <cellStyle name="40% - Ênfase2 10 2 11 13" xfId="21165"/>
    <cellStyle name="40% - Ênfase2 10 2 11 2" xfId="21166"/>
    <cellStyle name="40% - Ênfase2 10 2 11 3" xfId="21167"/>
    <cellStyle name="40% - Ênfase2 10 2 11 4" xfId="21168"/>
    <cellStyle name="40% - Ênfase2 10 2 11 5" xfId="21169"/>
    <cellStyle name="40% - Ênfase2 10 2 11 6" xfId="21170"/>
    <cellStyle name="40% - Ênfase2 10 2 11 7" xfId="21171"/>
    <cellStyle name="40% - Ênfase2 10 2 11 8" xfId="21172"/>
    <cellStyle name="40% - Ênfase2 10 2 11 9" xfId="21173"/>
    <cellStyle name="40% - Ênfase2 10 2 12" xfId="21174"/>
    <cellStyle name="40% - Ênfase2 10 2 13" xfId="21175"/>
    <cellStyle name="40% - Ênfase2 10 2 14" xfId="21176"/>
    <cellStyle name="40% - Ênfase2 10 2 15" xfId="21177"/>
    <cellStyle name="40% - Ênfase2 10 2 16" xfId="21178"/>
    <cellStyle name="40% - Ênfase2 10 2 17" xfId="21179"/>
    <cellStyle name="40% - Ênfase2 10 2 18" xfId="21180"/>
    <cellStyle name="40% - Ênfase2 10 2 19" xfId="21181"/>
    <cellStyle name="40% - Ênfase2 10 2 2" xfId="21182"/>
    <cellStyle name="40% - Ênfase2 10 2 2 10" xfId="21183"/>
    <cellStyle name="40% - Ênfase2 10 2 2 11" xfId="21184"/>
    <cellStyle name="40% - Ênfase2 10 2 2 12" xfId="21185"/>
    <cellStyle name="40% - Ênfase2 10 2 2 13" xfId="21186"/>
    <cellStyle name="40% - Ênfase2 10 2 2 2" xfId="21187"/>
    <cellStyle name="40% - Ênfase2 10 2 2 3" xfId="21188"/>
    <cellStyle name="40% - Ênfase2 10 2 2 4" xfId="21189"/>
    <cellStyle name="40% - Ênfase2 10 2 2 5" xfId="21190"/>
    <cellStyle name="40% - Ênfase2 10 2 2 6" xfId="21191"/>
    <cellStyle name="40% - Ênfase2 10 2 2 7" xfId="21192"/>
    <cellStyle name="40% - Ênfase2 10 2 2 8" xfId="21193"/>
    <cellStyle name="40% - Ênfase2 10 2 2 9" xfId="21194"/>
    <cellStyle name="40% - Ênfase2 10 2 20" xfId="21195"/>
    <cellStyle name="40% - Ênfase2 10 2 21" xfId="21196"/>
    <cellStyle name="40% - Ênfase2 10 2 22" xfId="21197"/>
    <cellStyle name="40% - Ênfase2 10 2 23" xfId="21198"/>
    <cellStyle name="40% - Ênfase2 10 2 3" xfId="21199"/>
    <cellStyle name="40% - Ênfase2 10 2 3 10" xfId="21200"/>
    <cellStyle name="40% - Ênfase2 10 2 3 11" xfId="21201"/>
    <cellStyle name="40% - Ênfase2 10 2 3 12" xfId="21202"/>
    <cellStyle name="40% - Ênfase2 10 2 3 13" xfId="21203"/>
    <cellStyle name="40% - Ênfase2 10 2 3 2" xfId="21204"/>
    <cellStyle name="40% - Ênfase2 10 2 3 3" xfId="21205"/>
    <cellStyle name="40% - Ênfase2 10 2 3 4" xfId="21206"/>
    <cellStyle name="40% - Ênfase2 10 2 3 5" xfId="21207"/>
    <cellStyle name="40% - Ênfase2 10 2 3 6" xfId="21208"/>
    <cellStyle name="40% - Ênfase2 10 2 3 7" xfId="21209"/>
    <cellStyle name="40% - Ênfase2 10 2 3 8" xfId="21210"/>
    <cellStyle name="40% - Ênfase2 10 2 3 9" xfId="21211"/>
    <cellStyle name="40% - Ênfase2 10 2 4" xfId="21212"/>
    <cellStyle name="40% - Ênfase2 10 2 4 10" xfId="21213"/>
    <cellStyle name="40% - Ênfase2 10 2 4 11" xfId="21214"/>
    <cellStyle name="40% - Ênfase2 10 2 4 12" xfId="21215"/>
    <cellStyle name="40% - Ênfase2 10 2 4 13" xfId="21216"/>
    <cellStyle name="40% - Ênfase2 10 2 4 2" xfId="21217"/>
    <cellStyle name="40% - Ênfase2 10 2 4 3" xfId="21218"/>
    <cellStyle name="40% - Ênfase2 10 2 4 4" xfId="21219"/>
    <cellStyle name="40% - Ênfase2 10 2 4 5" xfId="21220"/>
    <cellStyle name="40% - Ênfase2 10 2 4 6" xfId="21221"/>
    <cellStyle name="40% - Ênfase2 10 2 4 7" xfId="21222"/>
    <cellStyle name="40% - Ênfase2 10 2 4 8" xfId="21223"/>
    <cellStyle name="40% - Ênfase2 10 2 4 9" xfId="21224"/>
    <cellStyle name="40% - Ênfase2 10 2 5" xfId="21225"/>
    <cellStyle name="40% - Ênfase2 10 2 5 10" xfId="21226"/>
    <cellStyle name="40% - Ênfase2 10 2 5 11" xfId="21227"/>
    <cellStyle name="40% - Ênfase2 10 2 5 12" xfId="21228"/>
    <cellStyle name="40% - Ênfase2 10 2 5 13" xfId="21229"/>
    <cellStyle name="40% - Ênfase2 10 2 5 2" xfId="21230"/>
    <cellStyle name="40% - Ênfase2 10 2 5 3" xfId="21231"/>
    <cellStyle name="40% - Ênfase2 10 2 5 4" xfId="21232"/>
    <cellStyle name="40% - Ênfase2 10 2 5 5" xfId="21233"/>
    <cellStyle name="40% - Ênfase2 10 2 5 6" xfId="21234"/>
    <cellStyle name="40% - Ênfase2 10 2 5 7" xfId="21235"/>
    <cellStyle name="40% - Ênfase2 10 2 5 8" xfId="21236"/>
    <cellStyle name="40% - Ênfase2 10 2 5 9" xfId="21237"/>
    <cellStyle name="40% - Ênfase2 10 2 6" xfId="21238"/>
    <cellStyle name="40% - Ênfase2 10 2 6 10" xfId="21239"/>
    <cellStyle name="40% - Ênfase2 10 2 6 11" xfId="21240"/>
    <cellStyle name="40% - Ênfase2 10 2 6 12" xfId="21241"/>
    <cellStyle name="40% - Ênfase2 10 2 6 13" xfId="21242"/>
    <cellStyle name="40% - Ênfase2 10 2 6 2" xfId="21243"/>
    <cellStyle name="40% - Ênfase2 10 2 6 3" xfId="21244"/>
    <cellStyle name="40% - Ênfase2 10 2 6 4" xfId="21245"/>
    <cellStyle name="40% - Ênfase2 10 2 6 5" xfId="21246"/>
    <cellStyle name="40% - Ênfase2 10 2 6 6" xfId="21247"/>
    <cellStyle name="40% - Ênfase2 10 2 6 7" xfId="21248"/>
    <cellStyle name="40% - Ênfase2 10 2 6 8" xfId="21249"/>
    <cellStyle name="40% - Ênfase2 10 2 6 9" xfId="21250"/>
    <cellStyle name="40% - Ênfase2 10 2 7" xfId="21251"/>
    <cellStyle name="40% - Ênfase2 10 2 7 10" xfId="21252"/>
    <cellStyle name="40% - Ênfase2 10 2 7 11" xfId="21253"/>
    <cellStyle name="40% - Ênfase2 10 2 7 12" xfId="21254"/>
    <cellStyle name="40% - Ênfase2 10 2 7 13" xfId="21255"/>
    <cellStyle name="40% - Ênfase2 10 2 7 2" xfId="21256"/>
    <cellStyle name="40% - Ênfase2 10 2 7 3" xfId="21257"/>
    <cellStyle name="40% - Ênfase2 10 2 7 4" xfId="21258"/>
    <cellStyle name="40% - Ênfase2 10 2 7 5" xfId="21259"/>
    <cellStyle name="40% - Ênfase2 10 2 7 6" xfId="21260"/>
    <cellStyle name="40% - Ênfase2 10 2 7 7" xfId="21261"/>
    <cellStyle name="40% - Ênfase2 10 2 7 8" xfId="21262"/>
    <cellStyle name="40% - Ênfase2 10 2 7 9" xfId="21263"/>
    <cellStyle name="40% - Ênfase2 10 2 8" xfId="21264"/>
    <cellStyle name="40% - Ênfase2 10 2 8 10" xfId="21265"/>
    <cellStyle name="40% - Ênfase2 10 2 8 11" xfId="21266"/>
    <cellStyle name="40% - Ênfase2 10 2 8 12" xfId="21267"/>
    <cellStyle name="40% - Ênfase2 10 2 8 13" xfId="21268"/>
    <cellStyle name="40% - Ênfase2 10 2 8 2" xfId="21269"/>
    <cellStyle name="40% - Ênfase2 10 2 8 3" xfId="21270"/>
    <cellStyle name="40% - Ênfase2 10 2 8 4" xfId="21271"/>
    <cellStyle name="40% - Ênfase2 10 2 8 5" xfId="21272"/>
    <cellStyle name="40% - Ênfase2 10 2 8 6" xfId="21273"/>
    <cellStyle name="40% - Ênfase2 10 2 8 7" xfId="21274"/>
    <cellStyle name="40% - Ênfase2 10 2 8 8" xfId="21275"/>
    <cellStyle name="40% - Ênfase2 10 2 8 9" xfId="21276"/>
    <cellStyle name="40% - Ênfase2 10 2 9" xfId="21277"/>
    <cellStyle name="40% - Ênfase2 10 2 9 10" xfId="21278"/>
    <cellStyle name="40% - Ênfase2 10 2 9 11" xfId="21279"/>
    <cellStyle name="40% - Ênfase2 10 2 9 12" xfId="21280"/>
    <cellStyle name="40% - Ênfase2 10 2 9 13" xfId="21281"/>
    <cellStyle name="40% - Ênfase2 10 2 9 2" xfId="21282"/>
    <cellStyle name="40% - Ênfase2 10 2 9 3" xfId="21283"/>
    <cellStyle name="40% - Ênfase2 10 2 9 4" xfId="21284"/>
    <cellStyle name="40% - Ênfase2 10 2 9 5" xfId="21285"/>
    <cellStyle name="40% - Ênfase2 10 2 9 6" xfId="21286"/>
    <cellStyle name="40% - Ênfase2 10 2 9 7" xfId="21287"/>
    <cellStyle name="40% - Ênfase2 10 2 9 8" xfId="21288"/>
    <cellStyle name="40% - Ênfase2 10 2 9 9" xfId="21289"/>
    <cellStyle name="40% - Ênfase2 10 20" xfId="21290"/>
    <cellStyle name="40% - Ênfase2 10 21" xfId="21291"/>
    <cellStyle name="40% - Ênfase2 10 22" xfId="21292"/>
    <cellStyle name="40% - Ênfase2 10 23" xfId="21293"/>
    <cellStyle name="40% - Ênfase2 10 24" xfId="21294"/>
    <cellStyle name="40% - Ênfase2 10 3" xfId="21295"/>
    <cellStyle name="40% - Ênfase2 10 3 10" xfId="21296"/>
    <cellStyle name="40% - Ênfase2 10 3 11" xfId="21297"/>
    <cellStyle name="40% - Ênfase2 10 3 12" xfId="21298"/>
    <cellStyle name="40% - Ênfase2 10 3 13" xfId="21299"/>
    <cellStyle name="40% - Ênfase2 10 3 2" xfId="21300"/>
    <cellStyle name="40% - Ênfase2 10 3 3" xfId="21301"/>
    <cellStyle name="40% - Ênfase2 10 3 4" xfId="21302"/>
    <cellStyle name="40% - Ênfase2 10 3 5" xfId="21303"/>
    <cellStyle name="40% - Ênfase2 10 3 6" xfId="21304"/>
    <cellStyle name="40% - Ênfase2 10 3 7" xfId="21305"/>
    <cellStyle name="40% - Ênfase2 10 3 8" xfId="21306"/>
    <cellStyle name="40% - Ênfase2 10 3 9" xfId="21307"/>
    <cellStyle name="40% - Ênfase2 10 4" xfId="21308"/>
    <cellStyle name="40% - Ênfase2 10 4 10" xfId="21309"/>
    <cellStyle name="40% - Ênfase2 10 4 11" xfId="21310"/>
    <cellStyle name="40% - Ênfase2 10 4 12" xfId="21311"/>
    <cellStyle name="40% - Ênfase2 10 4 13" xfId="21312"/>
    <cellStyle name="40% - Ênfase2 10 4 2" xfId="21313"/>
    <cellStyle name="40% - Ênfase2 10 4 3" xfId="21314"/>
    <cellStyle name="40% - Ênfase2 10 4 4" xfId="21315"/>
    <cellStyle name="40% - Ênfase2 10 4 5" xfId="21316"/>
    <cellStyle name="40% - Ênfase2 10 4 6" xfId="21317"/>
    <cellStyle name="40% - Ênfase2 10 4 7" xfId="21318"/>
    <cellStyle name="40% - Ênfase2 10 4 8" xfId="21319"/>
    <cellStyle name="40% - Ênfase2 10 4 9" xfId="21320"/>
    <cellStyle name="40% - Ênfase2 10 5" xfId="21321"/>
    <cellStyle name="40% - Ênfase2 10 5 10" xfId="21322"/>
    <cellStyle name="40% - Ênfase2 10 5 11" xfId="21323"/>
    <cellStyle name="40% - Ênfase2 10 5 12" xfId="21324"/>
    <cellStyle name="40% - Ênfase2 10 5 13" xfId="21325"/>
    <cellStyle name="40% - Ênfase2 10 5 2" xfId="21326"/>
    <cellStyle name="40% - Ênfase2 10 5 3" xfId="21327"/>
    <cellStyle name="40% - Ênfase2 10 5 4" xfId="21328"/>
    <cellStyle name="40% - Ênfase2 10 5 5" xfId="21329"/>
    <cellStyle name="40% - Ênfase2 10 5 6" xfId="21330"/>
    <cellStyle name="40% - Ênfase2 10 5 7" xfId="21331"/>
    <cellStyle name="40% - Ênfase2 10 5 8" xfId="21332"/>
    <cellStyle name="40% - Ênfase2 10 5 9" xfId="21333"/>
    <cellStyle name="40% - Ênfase2 10 6" xfId="21334"/>
    <cellStyle name="40% - Ênfase2 10 6 10" xfId="21335"/>
    <cellStyle name="40% - Ênfase2 10 6 11" xfId="21336"/>
    <cellStyle name="40% - Ênfase2 10 6 12" xfId="21337"/>
    <cellStyle name="40% - Ênfase2 10 6 13" xfId="21338"/>
    <cellStyle name="40% - Ênfase2 10 6 2" xfId="21339"/>
    <cellStyle name="40% - Ênfase2 10 6 3" xfId="21340"/>
    <cellStyle name="40% - Ênfase2 10 6 4" xfId="21341"/>
    <cellStyle name="40% - Ênfase2 10 6 5" xfId="21342"/>
    <cellStyle name="40% - Ênfase2 10 6 6" xfId="21343"/>
    <cellStyle name="40% - Ênfase2 10 6 7" xfId="21344"/>
    <cellStyle name="40% - Ênfase2 10 6 8" xfId="21345"/>
    <cellStyle name="40% - Ênfase2 10 6 9" xfId="21346"/>
    <cellStyle name="40% - Ênfase2 10 7" xfId="21347"/>
    <cellStyle name="40% - Ênfase2 10 7 10" xfId="21348"/>
    <cellStyle name="40% - Ênfase2 10 7 11" xfId="21349"/>
    <cellStyle name="40% - Ênfase2 10 7 12" xfId="21350"/>
    <cellStyle name="40% - Ênfase2 10 7 13" xfId="21351"/>
    <cellStyle name="40% - Ênfase2 10 7 2" xfId="21352"/>
    <cellStyle name="40% - Ênfase2 10 7 3" xfId="21353"/>
    <cellStyle name="40% - Ênfase2 10 7 4" xfId="21354"/>
    <cellStyle name="40% - Ênfase2 10 7 5" xfId="21355"/>
    <cellStyle name="40% - Ênfase2 10 7 6" xfId="21356"/>
    <cellStyle name="40% - Ênfase2 10 7 7" xfId="21357"/>
    <cellStyle name="40% - Ênfase2 10 7 8" xfId="21358"/>
    <cellStyle name="40% - Ênfase2 10 7 9" xfId="21359"/>
    <cellStyle name="40% - Ênfase2 10 8" xfId="21360"/>
    <cellStyle name="40% - Ênfase2 10 8 10" xfId="21361"/>
    <cellStyle name="40% - Ênfase2 10 8 11" xfId="21362"/>
    <cellStyle name="40% - Ênfase2 10 8 12" xfId="21363"/>
    <cellStyle name="40% - Ênfase2 10 8 13" xfId="21364"/>
    <cellStyle name="40% - Ênfase2 10 8 2" xfId="21365"/>
    <cellStyle name="40% - Ênfase2 10 8 3" xfId="21366"/>
    <cellStyle name="40% - Ênfase2 10 8 4" xfId="21367"/>
    <cellStyle name="40% - Ênfase2 10 8 5" xfId="21368"/>
    <cellStyle name="40% - Ênfase2 10 8 6" xfId="21369"/>
    <cellStyle name="40% - Ênfase2 10 8 7" xfId="21370"/>
    <cellStyle name="40% - Ênfase2 10 8 8" xfId="21371"/>
    <cellStyle name="40% - Ênfase2 10 8 9" xfId="21372"/>
    <cellStyle name="40% - Ênfase2 10 9" xfId="21373"/>
    <cellStyle name="40% - Ênfase2 10 9 10" xfId="21374"/>
    <cellStyle name="40% - Ênfase2 10 9 11" xfId="21375"/>
    <cellStyle name="40% - Ênfase2 10 9 12" xfId="21376"/>
    <cellStyle name="40% - Ênfase2 10 9 13" xfId="21377"/>
    <cellStyle name="40% - Ênfase2 10 9 2" xfId="21378"/>
    <cellStyle name="40% - Ênfase2 10 9 3" xfId="21379"/>
    <cellStyle name="40% - Ênfase2 10 9 4" xfId="21380"/>
    <cellStyle name="40% - Ênfase2 10 9 5" xfId="21381"/>
    <cellStyle name="40% - Ênfase2 10 9 6" xfId="21382"/>
    <cellStyle name="40% - Ênfase2 10 9 7" xfId="21383"/>
    <cellStyle name="40% - Ênfase2 10 9 8" xfId="21384"/>
    <cellStyle name="40% - Ênfase2 10 9 9" xfId="21385"/>
    <cellStyle name="40% - Ênfase2 11" xfId="21386"/>
    <cellStyle name="40% - Ênfase2 11 10" xfId="21387"/>
    <cellStyle name="40% - Ênfase2 11 10 10" xfId="21388"/>
    <cellStyle name="40% - Ênfase2 11 10 11" xfId="21389"/>
    <cellStyle name="40% - Ênfase2 11 10 12" xfId="21390"/>
    <cellStyle name="40% - Ênfase2 11 10 13" xfId="21391"/>
    <cellStyle name="40% - Ênfase2 11 10 2" xfId="21392"/>
    <cellStyle name="40% - Ênfase2 11 10 3" xfId="21393"/>
    <cellStyle name="40% - Ênfase2 11 10 4" xfId="21394"/>
    <cellStyle name="40% - Ênfase2 11 10 5" xfId="21395"/>
    <cellStyle name="40% - Ênfase2 11 10 6" xfId="21396"/>
    <cellStyle name="40% - Ênfase2 11 10 7" xfId="21397"/>
    <cellStyle name="40% - Ênfase2 11 10 8" xfId="21398"/>
    <cellStyle name="40% - Ênfase2 11 10 9" xfId="21399"/>
    <cellStyle name="40% - Ênfase2 11 11" xfId="21400"/>
    <cellStyle name="40% - Ênfase2 11 11 10" xfId="21401"/>
    <cellStyle name="40% - Ênfase2 11 11 11" xfId="21402"/>
    <cellStyle name="40% - Ênfase2 11 11 12" xfId="21403"/>
    <cellStyle name="40% - Ênfase2 11 11 13" xfId="21404"/>
    <cellStyle name="40% - Ênfase2 11 11 2" xfId="21405"/>
    <cellStyle name="40% - Ênfase2 11 11 3" xfId="21406"/>
    <cellStyle name="40% - Ênfase2 11 11 4" xfId="21407"/>
    <cellStyle name="40% - Ênfase2 11 11 5" xfId="21408"/>
    <cellStyle name="40% - Ênfase2 11 11 6" xfId="21409"/>
    <cellStyle name="40% - Ênfase2 11 11 7" xfId="21410"/>
    <cellStyle name="40% - Ênfase2 11 11 8" xfId="21411"/>
    <cellStyle name="40% - Ênfase2 11 11 9" xfId="21412"/>
    <cellStyle name="40% - Ênfase2 11 12" xfId="21413"/>
    <cellStyle name="40% - Ênfase2 11 12 10" xfId="21414"/>
    <cellStyle name="40% - Ênfase2 11 12 11" xfId="21415"/>
    <cellStyle name="40% - Ênfase2 11 12 12" xfId="21416"/>
    <cellStyle name="40% - Ênfase2 11 12 13" xfId="21417"/>
    <cellStyle name="40% - Ênfase2 11 12 2" xfId="21418"/>
    <cellStyle name="40% - Ênfase2 11 12 3" xfId="21419"/>
    <cellStyle name="40% - Ênfase2 11 12 4" xfId="21420"/>
    <cellStyle name="40% - Ênfase2 11 12 5" xfId="21421"/>
    <cellStyle name="40% - Ênfase2 11 12 6" xfId="21422"/>
    <cellStyle name="40% - Ênfase2 11 12 7" xfId="21423"/>
    <cellStyle name="40% - Ênfase2 11 12 8" xfId="21424"/>
    <cellStyle name="40% - Ênfase2 11 12 9" xfId="21425"/>
    <cellStyle name="40% - Ênfase2 11 13" xfId="21426"/>
    <cellStyle name="40% - Ênfase2 11 14" xfId="21427"/>
    <cellStyle name="40% - Ênfase2 11 15" xfId="21428"/>
    <cellStyle name="40% - Ênfase2 11 16" xfId="21429"/>
    <cellStyle name="40% - Ênfase2 11 17" xfId="21430"/>
    <cellStyle name="40% - Ênfase2 11 18" xfId="21431"/>
    <cellStyle name="40% - Ênfase2 11 19" xfId="21432"/>
    <cellStyle name="40% - Ênfase2 11 2" xfId="21433"/>
    <cellStyle name="40% - Ênfase2 11 2 10" xfId="21434"/>
    <cellStyle name="40% - Ênfase2 11 2 10 10" xfId="21435"/>
    <cellStyle name="40% - Ênfase2 11 2 10 11" xfId="21436"/>
    <cellStyle name="40% - Ênfase2 11 2 10 12" xfId="21437"/>
    <cellStyle name="40% - Ênfase2 11 2 10 13" xfId="21438"/>
    <cellStyle name="40% - Ênfase2 11 2 10 2" xfId="21439"/>
    <cellStyle name="40% - Ênfase2 11 2 10 3" xfId="21440"/>
    <cellStyle name="40% - Ênfase2 11 2 10 4" xfId="21441"/>
    <cellStyle name="40% - Ênfase2 11 2 10 5" xfId="21442"/>
    <cellStyle name="40% - Ênfase2 11 2 10 6" xfId="21443"/>
    <cellStyle name="40% - Ênfase2 11 2 10 7" xfId="21444"/>
    <cellStyle name="40% - Ênfase2 11 2 10 8" xfId="21445"/>
    <cellStyle name="40% - Ênfase2 11 2 10 9" xfId="21446"/>
    <cellStyle name="40% - Ênfase2 11 2 11" xfId="21447"/>
    <cellStyle name="40% - Ênfase2 11 2 11 10" xfId="21448"/>
    <cellStyle name="40% - Ênfase2 11 2 11 11" xfId="21449"/>
    <cellStyle name="40% - Ênfase2 11 2 11 12" xfId="21450"/>
    <cellStyle name="40% - Ênfase2 11 2 11 13" xfId="21451"/>
    <cellStyle name="40% - Ênfase2 11 2 11 2" xfId="21452"/>
    <cellStyle name="40% - Ênfase2 11 2 11 3" xfId="21453"/>
    <cellStyle name="40% - Ênfase2 11 2 11 4" xfId="21454"/>
    <cellStyle name="40% - Ênfase2 11 2 11 5" xfId="21455"/>
    <cellStyle name="40% - Ênfase2 11 2 11 6" xfId="21456"/>
    <cellStyle name="40% - Ênfase2 11 2 11 7" xfId="21457"/>
    <cellStyle name="40% - Ênfase2 11 2 11 8" xfId="21458"/>
    <cellStyle name="40% - Ênfase2 11 2 11 9" xfId="21459"/>
    <cellStyle name="40% - Ênfase2 11 2 12" xfId="21460"/>
    <cellStyle name="40% - Ênfase2 11 2 13" xfId="21461"/>
    <cellStyle name="40% - Ênfase2 11 2 14" xfId="21462"/>
    <cellStyle name="40% - Ênfase2 11 2 15" xfId="21463"/>
    <cellStyle name="40% - Ênfase2 11 2 16" xfId="21464"/>
    <cellStyle name="40% - Ênfase2 11 2 17" xfId="21465"/>
    <cellStyle name="40% - Ênfase2 11 2 18" xfId="21466"/>
    <cellStyle name="40% - Ênfase2 11 2 19" xfId="21467"/>
    <cellStyle name="40% - Ênfase2 11 2 2" xfId="21468"/>
    <cellStyle name="40% - Ênfase2 11 2 2 10" xfId="21469"/>
    <cellStyle name="40% - Ênfase2 11 2 2 11" xfId="21470"/>
    <cellStyle name="40% - Ênfase2 11 2 2 12" xfId="21471"/>
    <cellStyle name="40% - Ênfase2 11 2 2 13" xfId="21472"/>
    <cellStyle name="40% - Ênfase2 11 2 2 2" xfId="21473"/>
    <cellStyle name="40% - Ênfase2 11 2 2 3" xfId="21474"/>
    <cellStyle name="40% - Ênfase2 11 2 2 4" xfId="21475"/>
    <cellStyle name="40% - Ênfase2 11 2 2 5" xfId="21476"/>
    <cellStyle name="40% - Ênfase2 11 2 2 6" xfId="21477"/>
    <cellStyle name="40% - Ênfase2 11 2 2 7" xfId="21478"/>
    <cellStyle name="40% - Ênfase2 11 2 2 8" xfId="21479"/>
    <cellStyle name="40% - Ênfase2 11 2 2 9" xfId="21480"/>
    <cellStyle name="40% - Ênfase2 11 2 20" xfId="21481"/>
    <cellStyle name="40% - Ênfase2 11 2 21" xfId="21482"/>
    <cellStyle name="40% - Ênfase2 11 2 22" xfId="21483"/>
    <cellStyle name="40% - Ênfase2 11 2 23" xfId="21484"/>
    <cellStyle name="40% - Ênfase2 11 2 3" xfId="21485"/>
    <cellStyle name="40% - Ênfase2 11 2 3 10" xfId="21486"/>
    <cellStyle name="40% - Ênfase2 11 2 3 11" xfId="21487"/>
    <cellStyle name="40% - Ênfase2 11 2 3 12" xfId="21488"/>
    <cellStyle name="40% - Ênfase2 11 2 3 13" xfId="21489"/>
    <cellStyle name="40% - Ênfase2 11 2 3 2" xfId="21490"/>
    <cellStyle name="40% - Ênfase2 11 2 3 3" xfId="21491"/>
    <cellStyle name="40% - Ênfase2 11 2 3 4" xfId="21492"/>
    <cellStyle name="40% - Ênfase2 11 2 3 5" xfId="21493"/>
    <cellStyle name="40% - Ênfase2 11 2 3 6" xfId="21494"/>
    <cellStyle name="40% - Ênfase2 11 2 3 7" xfId="21495"/>
    <cellStyle name="40% - Ênfase2 11 2 3 8" xfId="21496"/>
    <cellStyle name="40% - Ênfase2 11 2 3 9" xfId="21497"/>
    <cellStyle name="40% - Ênfase2 11 2 4" xfId="21498"/>
    <cellStyle name="40% - Ênfase2 11 2 4 10" xfId="21499"/>
    <cellStyle name="40% - Ênfase2 11 2 4 11" xfId="21500"/>
    <cellStyle name="40% - Ênfase2 11 2 4 12" xfId="21501"/>
    <cellStyle name="40% - Ênfase2 11 2 4 13" xfId="21502"/>
    <cellStyle name="40% - Ênfase2 11 2 4 2" xfId="21503"/>
    <cellStyle name="40% - Ênfase2 11 2 4 3" xfId="21504"/>
    <cellStyle name="40% - Ênfase2 11 2 4 4" xfId="21505"/>
    <cellStyle name="40% - Ênfase2 11 2 4 5" xfId="21506"/>
    <cellStyle name="40% - Ênfase2 11 2 4 6" xfId="21507"/>
    <cellStyle name="40% - Ênfase2 11 2 4 7" xfId="21508"/>
    <cellStyle name="40% - Ênfase2 11 2 4 8" xfId="21509"/>
    <cellStyle name="40% - Ênfase2 11 2 4 9" xfId="21510"/>
    <cellStyle name="40% - Ênfase2 11 2 5" xfId="21511"/>
    <cellStyle name="40% - Ênfase2 11 2 5 10" xfId="21512"/>
    <cellStyle name="40% - Ênfase2 11 2 5 11" xfId="21513"/>
    <cellStyle name="40% - Ênfase2 11 2 5 12" xfId="21514"/>
    <cellStyle name="40% - Ênfase2 11 2 5 13" xfId="21515"/>
    <cellStyle name="40% - Ênfase2 11 2 5 2" xfId="21516"/>
    <cellStyle name="40% - Ênfase2 11 2 5 3" xfId="21517"/>
    <cellStyle name="40% - Ênfase2 11 2 5 4" xfId="21518"/>
    <cellStyle name="40% - Ênfase2 11 2 5 5" xfId="21519"/>
    <cellStyle name="40% - Ênfase2 11 2 5 6" xfId="21520"/>
    <cellStyle name="40% - Ênfase2 11 2 5 7" xfId="21521"/>
    <cellStyle name="40% - Ênfase2 11 2 5 8" xfId="21522"/>
    <cellStyle name="40% - Ênfase2 11 2 5 9" xfId="21523"/>
    <cellStyle name="40% - Ênfase2 11 2 6" xfId="21524"/>
    <cellStyle name="40% - Ênfase2 11 2 6 10" xfId="21525"/>
    <cellStyle name="40% - Ênfase2 11 2 6 11" xfId="21526"/>
    <cellStyle name="40% - Ênfase2 11 2 6 12" xfId="21527"/>
    <cellStyle name="40% - Ênfase2 11 2 6 13" xfId="21528"/>
    <cellStyle name="40% - Ênfase2 11 2 6 2" xfId="21529"/>
    <cellStyle name="40% - Ênfase2 11 2 6 3" xfId="21530"/>
    <cellStyle name="40% - Ênfase2 11 2 6 4" xfId="21531"/>
    <cellStyle name="40% - Ênfase2 11 2 6 5" xfId="21532"/>
    <cellStyle name="40% - Ênfase2 11 2 6 6" xfId="21533"/>
    <cellStyle name="40% - Ênfase2 11 2 6 7" xfId="21534"/>
    <cellStyle name="40% - Ênfase2 11 2 6 8" xfId="21535"/>
    <cellStyle name="40% - Ênfase2 11 2 6 9" xfId="21536"/>
    <cellStyle name="40% - Ênfase2 11 2 7" xfId="21537"/>
    <cellStyle name="40% - Ênfase2 11 2 7 10" xfId="21538"/>
    <cellStyle name="40% - Ênfase2 11 2 7 11" xfId="21539"/>
    <cellStyle name="40% - Ênfase2 11 2 7 12" xfId="21540"/>
    <cellStyle name="40% - Ênfase2 11 2 7 13" xfId="21541"/>
    <cellStyle name="40% - Ênfase2 11 2 7 2" xfId="21542"/>
    <cellStyle name="40% - Ênfase2 11 2 7 3" xfId="21543"/>
    <cellStyle name="40% - Ênfase2 11 2 7 4" xfId="21544"/>
    <cellStyle name="40% - Ênfase2 11 2 7 5" xfId="21545"/>
    <cellStyle name="40% - Ênfase2 11 2 7 6" xfId="21546"/>
    <cellStyle name="40% - Ênfase2 11 2 7 7" xfId="21547"/>
    <cellStyle name="40% - Ênfase2 11 2 7 8" xfId="21548"/>
    <cellStyle name="40% - Ênfase2 11 2 7 9" xfId="21549"/>
    <cellStyle name="40% - Ênfase2 11 2 8" xfId="21550"/>
    <cellStyle name="40% - Ênfase2 11 2 8 10" xfId="21551"/>
    <cellStyle name="40% - Ênfase2 11 2 8 11" xfId="21552"/>
    <cellStyle name="40% - Ênfase2 11 2 8 12" xfId="21553"/>
    <cellStyle name="40% - Ênfase2 11 2 8 13" xfId="21554"/>
    <cellStyle name="40% - Ênfase2 11 2 8 2" xfId="21555"/>
    <cellStyle name="40% - Ênfase2 11 2 8 3" xfId="21556"/>
    <cellStyle name="40% - Ênfase2 11 2 8 4" xfId="21557"/>
    <cellStyle name="40% - Ênfase2 11 2 8 5" xfId="21558"/>
    <cellStyle name="40% - Ênfase2 11 2 8 6" xfId="21559"/>
    <cellStyle name="40% - Ênfase2 11 2 8 7" xfId="21560"/>
    <cellStyle name="40% - Ênfase2 11 2 8 8" xfId="21561"/>
    <cellStyle name="40% - Ênfase2 11 2 8 9" xfId="21562"/>
    <cellStyle name="40% - Ênfase2 11 2 9" xfId="21563"/>
    <cellStyle name="40% - Ênfase2 11 2 9 10" xfId="21564"/>
    <cellStyle name="40% - Ênfase2 11 2 9 11" xfId="21565"/>
    <cellStyle name="40% - Ênfase2 11 2 9 12" xfId="21566"/>
    <cellStyle name="40% - Ênfase2 11 2 9 13" xfId="21567"/>
    <cellStyle name="40% - Ênfase2 11 2 9 2" xfId="21568"/>
    <cellStyle name="40% - Ênfase2 11 2 9 3" xfId="21569"/>
    <cellStyle name="40% - Ênfase2 11 2 9 4" xfId="21570"/>
    <cellStyle name="40% - Ênfase2 11 2 9 5" xfId="21571"/>
    <cellStyle name="40% - Ênfase2 11 2 9 6" xfId="21572"/>
    <cellStyle name="40% - Ênfase2 11 2 9 7" xfId="21573"/>
    <cellStyle name="40% - Ênfase2 11 2 9 8" xfId="21574"/>
    <cellStyle name="40% - Ênfase2 11 2 9 9" xfId="21575"/>
    <cellStyle name="40% - Ênfase2 11 20" xfId="21576"/>
    <cellStyle name="40% - Ênfase2 11 21" xfId="21577"/>
    <cellStyle name="40% - Ênfase2 11 22" xfId="21578"/>
    <cellStyle name="40% - Ênfase2 11 23" xfId="21579"/>
    <cellStyle name="40% - Ênfase2 11 24" xfId="21580"/>
    <cellStyle name="40% - Ênfase2 11 3" xfId="21581"/>
    <cellStyle name="40% - Ênfase2 11 3 10" xfId="21582"/>
    <cellStyle name="40% - Ênfase2 11 3 11" xfId="21583"/>
    <cellStyle name="40% - Ênfase2 11 3 12" xfId="21584"/>
    <cellStyle name="40% - Ênfase2 11 3 13" xfId="21585"/>
    <cellStyle name="40% - Ênfase2 11 3 2" xfId="21586"/>
    <cellStyle name="40% - Ênfase2 11 3 3" xfId="21587"/>
    <cellStyle name="40% - Ênfase2 11 3 4" xfId="21588"/>
    <cellStyle name="40% - Ênfase2 11 3 5" xfId="21589"/>
    <cellStyle name="40% - Ênfase2 11 3 6" xfId="21590"/>
    <cellStyle name="40% - Ênfase2 11 3 7" xfId="21591"/>
    <cellStyle name="40% - Ênfase2 11 3 8" xfId="21592"/>
    <cellStyle name="40% - Ênfase2 11 3 9" xfId="21593"/>
    <cellStyle name="40% - Ênfase2 11 4" xfId="21594"/>
    <cellStyle name="40% - Ênfase2 11 4 10" xfId="21595"/>
    <cellStyle name="40% - Ênfase2 11 4 11" xfId="21596"/>
    <cellStyle name="40% - Ênfase2 11 4 12" xfId="21597"/>
    <cellStyle name="40% - Ênfase2 11 4 13" xfId="21598"/>
    <cellStyle name="40% - Ênfase2 11 4 2" xfId="21599"/>
    <cellStyle name="40% - Ênfase2 11 4 3" xfId="21600"/>
    <cellStyle name="40% - Ênfase2 11 4 4" xfId="21601"/>
    <cellStyle name="40% - Ênfase2 11 4 5" xfId="21602"/>
    <cellStyle name="40% - Ênfase2 11 4 6" xfId="21603"/>
    <cellStyle name="40% - Ênfase2 11 4 7" xfId="21604"/>
    <cellStyle name="40% - Ênfase2 11 4 8" xfId="21605"/>
    <cellStyle name="40% - Ênfase2 11 4 9" xfId="21606"/>
    <cellStyle name="40% - Ênfase2 11 5" xfId="21607"/>
    <cellStyle name="40% - Ênfase2 11 5 10" xfId="21608"/>
    <cellStyle name="40% - Ênfase2 11 5 11" xfId="21609"/>
    <cellStyle name="40% - Ênfase2 11 5 12" xfId="21610"/>
    <cellStyle name="40% - Ênfase2 11 5 13" xfId="21611"/>
    <cellStyle name="40% - Ênfase2 11 5 2" xfId="21612"/>
    <cellStyle name="40% - Ênfase2 11 5 3" xfId="21613"/>
    <cellStyle name="40% - Ênfase2 11 5 4" xfId="21614"/>
    <cellStyle name="40% - Ênfase2 11 5 5" xfId="21615"/>
    <cellStyle name="40% - Ênfase2 11 5 6" xfId="21616"/>
    <cellStyle name="40% - Ênfase2 11 5 7" xfId="21617"/>
    <cellStyle name="40% - Ênfase2 11 5 8" xfId="21618"/>
    <cellStyle name="40% - Ênfase2 11 5 9" xfId="21619"/>
    <cellStyle name="40% - Ênfase2 11 6" xfId="21620"/>
    <cellStyle name="40% - Ênfase2 11 6 10" xfId="21621"/>
    <cellStyle name="40% - Ênfase2 11 6 11" xfId="21622"/>
    <cellStyle name="40% - Ênfase2 11 6 12" xfId="21623"/>
    <cellStyle name="40% - Ênfase2 11 6 13" xfId="21624"/>
    <cellStyle name="40% - Ênfase2 11 6 2" xfId="21625"/>
    <cellStyle name="40% - Ênfase2 11 6 3" xfId="21626"/>
    <cellStyle name="40% - Ênfase2 11 6 4" xfId="21627"/>
    <cellStyle name="40% - Ênfase2 11 6 5" xfId="21628"/>
    <cellStyle name="40% - Ênfase2 11 6 6" xfId="21629"/>
    <cellStyle name="40% - Ênfase2 11 6 7" xfId="21630"/>
    <cellStyle name="40% - Ênfase2 11 6 8" xfId="21631"/>
    <cellStyle name="40% - Ênfase2 11 6 9" xfId="21632"/>
    <cellStyle name="40% - Ênfase2 11 7" xfId="21633"/>
    <cellStyle name="40% - Ênfase2 11 7 10" xfId="21634"/>
    <cellStyle name="40% - Ênfase2 11 7 11" xfId="21635"/>
    <cellStyle name="40% - Ênfase2 11 7 12" xfId="21636"/>
    <cellStyle name="40% - Ênfase2 11 7 13" xfId="21637"/>
    <cellStyle name="40% - Ênfase2 11 7 2" xfId="21638"/>
    <cellStyle name="40% - Ênfase2 11 7 3" xfId="21639"/>
    <cellStyle name="40% - Ênfase2 11 7 4" xfId="21640"/>
    <cellStyle name="40% - Ênfase2 11 7 5" xfId="21641"/>
    <cellStyle name="40% - Ênfase2 11 7 6" xfId="21642"/>
    <cellStyle name="40% - Ênfase2 11 7 7" xfId="21643"/>
    <cellStyle name="40% - Ênfase2 11 7 8" xfId="21644"/>
    <cellStyle name="40% - Ênfase2 11 7 9" xfId="21645"/>
    <cellStyle name="40% - Ênfase2 11 8" xfId="21646"/>
    <cellStyle name="40% - Ênfase2 11 8 10" xfId="21647"/>
    <cellStyle name="40% - Ênfase2 11 8 11" xfId="21648"/>
    <cellStyle name="40% - Ênfase2 11 8 12" xfId="21649"/>
    <cellStyle name="40% - Ênfase2 11 8 13" xfId="21650"/>
    <cellStyle name="40% - Ênfase2 11 8 2" xfId="21651"/>
    <cellStyle name="40% - Ênfase2 11 8 3" xfId="21652"/>
    <cellStyle name="40% - Ênfase2 11 8 4" xfId="21653"/>
    <cellStyle name="40% - Ênfase2 11 8 5" xfId="21654"/>
    <cellStyle name="40% - Ênfase2 11 8 6" xfId="21655"/>
    <cellStyle name="40% - Ênfase2 11 8 7" xfId="21656"/>
    <cellStyle name="40% - Ênfase2 11 8 8" xfId="21657"/>
    <cellStyle name="40% - Ênfase2 11 8 9" xfId="21658"/>
    <cellStyle name="40% - Ênfase2 11 9" xfId="21659"/>
    <cellStyle name="40% - Ênfase2 11 9 10" xfId="21660"/>
    <cellStyle name="40% - Ênfase2 11 9 11" xfId="21661"/>
    <cellStyle name="40% - Ênfase2 11 9 12" xfId="21662"/>
    <cellStyle name="40% - Ênfase2 11 9 13" xfId="21663"/>
    <cellStyle name="40% - Ênfase2 11 9 2" xfId="21664"/>
    <cellStyle name="40% - Ênfase2 11 9 3" xfId="21665"/>
    <cellStyle name="40% - Ênfase2 11 9 4" xfId="21666"/>
    <cellStyle name="40% - Ênfase2 11 9 5" xfId="21667"/>
    <cellStyle name="40% - Ênfase2 11 9 6" xfId="21668"/>
    <cellStyle name="40% - Ênfase2 11 9 7" xfId="21669"/>
    <cellStyle name="40% - Ênfase2 11 9 8" xfId="21670"/>
    <cellStyle name="40% - Ênfase2 11 9 9" xfId="21671"/>
    <cellStyle name="40% - Ênfase2 12" xfId="21672"/>
    <cellStyle name="40% - Ênfase2 12 10" xfId="21673"/>
    <cellStyle name="40% - Ênfase2 12 11" xfId="21674"/>
    <cellStyle name="40% - Ênfase2 12 12" xfId="21675"/>
    <cellStyle name="40% - Ênfase2 12 13" xfId="21676"/>
    <cellStyle name="40% - Ênfase2 12 2" xfId="21677"/>
    <cellStyle name="40% - Ênfase2 12 3" xfId="21678"/>
    <cellStyle name="40% - Ênfase2 12 4" xfId="21679"/>
    <cellStyle name="40% - Ênfase2 12 5" xfId="21680"/>
    <cellStyle name="40% - Ênfase2 12 6" xfId="21681"/>
    <cellStyle name="40% - Ênfase2 12 7" xfId="21682"/>
    <cellStyle name="40% - Ênfase2 12 8" xfId="21683"/>
    <cellStyle name="40% - Ênfase2 12 9" xfId="21684"/>
    <cellStyle name="40% - Ênfase2 13" xfId="21685"/>
    <cellStyle name="40% - Ênfase2 13 10" xfId="21686"/>
    <cellStyle name="40% - Ênfase2 13 11" xfId="21687"/>
    <cellStyle name="40% - Ênfase2 13 12" xfId="21688"/>
    <cellStyle name="40% - Ênfase2 13 13" xfId="21689"/>
    <cellStyle name="40% - Ênfase2 13 2" xfId="21690"/>
    <cellStyle name="40% - Ênfase2 13 3" xfId="21691"/>
    <cellStyle name="40% - Ênfase2 13 4" xfId="21692"/>
    <cellStyle name="40% - Ênfase2 13 5" xfId="21693"/>
    <cellStyle name="40% - Ênfase2 13 6" xfId="21694"/>
    <cellStyle name="40% - Ênfase2 13 7" xfId="21695"/>
    <cellStyle name="40% - Ênfase2 13 8" xfId="21696"/>
    <cellStyle name="40% - Ênfase2 13 9" xfId="21697"/>
    <cellStyle name="40% - Ênfase2 14" xfId="21698"/>
    <cellStyle name="40% - Ênfase2 14 10" xfId="21699"/>
    <cellStyle name="40% - Ênfase2 14 11" xfId="21700"/>
    <cellStyle name="40% - Ênfase2 14 12" xfId="21701"/>
    <cellStyle name="40% - Ênfase2 14 13" xfId="21702"/>
    <cellStyle name="40% - Ênfase2 14 2" xfId="21703"/>
    <cellStyle name="40% - Ênfase2 14 3" xfId="21704"/>
    <cellStyle name="40% - Ênfase2 14 4" xfId="21705"/>
    <cellStyle name="40% - Ênfase2 14 5" xfId="21706"/>
    <cellStyle name="40% - Ênfase2 14 6" xfId="21707"/>
    <cellStyle name="40% - Ênfase2 14 7" xfId="21708"/>
    <cellStyle name="40% - Ênfase2 14 8" xfId="21709"/>
    <cellStyle name="40% - Ênfase2 14 9" xfId="21710"/>
    <cellStyle name="40% - Ênfase2 15" xfId="21711"/>
    <cellStyle name="40% - Ênfase2 15 10" xfId="21712"/>
    <cellStyle name="40% - Ênfase2 15 11" xfId="21713"/>
    <cellStyle name="40% - Ênfase2 15 12" xfId="21714"/>
    <cellStyle name="40% - Ênfase2 15 13" xfId="21715"/>
    <cellStyle name="40% - Ênfase2 15 2" xfId="21716"/>
    <cellStyle name="40% - Ênfase2 15 3" xfId="21717"/>
    <cellStyle name="40% - Ênfase2 15 4" xfId="21718"/>
    <cellStyle name="40% - Ênfase2 15 5" xfId="21719"/>
    <cellStyle name="40% - Ênfase2 15 6" xfId="21720"/>
    <cellStyle name="40% - Ênfase2 15 7" xfId="21721"/>
    <cellStyle name="40% - Ênfase2 15 8" xfId="21722"/>
    <cellStyle name="40% - Ênfase2 15 9" xfId="21723"/>
    <cellStyle name="40% - Ênfase2 16" xfId="21724"/>
    <cellStyle name="40% - Ênfase2 16 10" xfId="21725"/>
    <cellStyle name="40% - Ênfase2 16 11" xfId="21726"/>
    <cellStyle name="40% - Ênfase2 16 12" xfId="21727"/>
    <cellStyle name="40% - Ênfase2 16 13" xfId="21728"/>
    <cellStyle name="40% - Ênfase2 16 2" xfId="21729"/>
    <cellStyle name="40% - Ênfase2 16 3" xfId="21730"/>
    <cellStyle name="40% - Ênfase2 16 4" xfId="21731"/>
    <cellStyle name="40% - Ênfase2 16 5" xfId="21732"/>
    <cellStyle name="40% - Ênfase2 16 6" xfId="21733"/>
    <cellStyle name="40% - Ênfase2 16 7" xfId="21734"/>
    <cellStyle name="40% - Ênfase2 16 8" xfId="21735"/>
    <cellStyle name="40% - Ênfase2 16 9" xfId="21736"/>
    <cellStyle name="40% - Ênfase2 17" xfId="21737"/>
    <cellStyle name="40% - Ênfase2 17 10" xfId="21738"/>
    <cellStyle name="40% - Ênfase2 17 11" xfId="21739"/>
    <cellStyle name="40% - Ênfase2 17 12" xfId="21740"/>
    <cellStyle name="40% - Ênfase2 17 13" xfId="21741"/>
    <cellStyle name="40% - Ênfase2 17 2" xfId="21742"/>
    <cellStyle name="40% - Ênfase2 17 3" xfId="21743"/>
    <cellStyle name="40% - Ênfase2 17 4" xfId="21744"/>
    <cellStyle name="40% - Ênfase2 17 5" xfId="21745"/>
    <cellStyle name="40% - Ênfase2 17 6" xfId="21746"/>
    <cellStyle name="40% - Ênfase2 17 7" xfId="21747"/>
    <cellStyle name="40% - Ênfase2 17 8" xfId="21748"/>
    <cellStyle name="40% - Ênfase2 17 9" xfId="21749"/>
    <cellStyle name="40% - Ênfase2 18" xfId="21750"/>
    <cellStyle name="40% - Ênfase2 18 10" xfId="21751"/>
    <cellStyle name="40% - Ênfase2 18 11" xfId="21752"/>
    <cellStyle name="40% - Ênfase2 18 12" xfId="21753"/>
    <cellStyle name="40% - Ênfase2 18 13" xfId="21754"/>
    <cellStyle name="40% - Ênfase2 18 2" xfId="21755"/>
    <cellStyle name="40% - Ênfase2 18 3" xfId="21756"/>
    <cellStyle name="40% - Ênfase2 18 4" xfId="21757"/>
    <cellStyle name="40% - Ênfase2 18 5" xfId="21758"/>
    <cellStyle name="40% - Ênfase2 18 6" xfId="21759"/>
    <cellStyle name="40% - Ênfase2 18 7" xfId="21760"/>
    <cellStyle name="40% - Ênfase2 18 8" xfId="21761"/>
    <cellStyle name="40% - Ênfase2 18 9" xfId="21762"/>
    <cellStyle name="40% - Ênfase2 19" xfId="21763"/>
    <cellStyle name="40% - Ênfase2 19 10" xfId="21764"/>
    <cellStyle name="40% - Ênfase2 19 11" xfId="21765"/>
    <cellStyle name="40% - Ênfase2 19 12" xfId="21766"/>
    <cellStyle name="40% - Ênfase2 19 13" xfId="21767"/>
    <cellStyle name="40% - Ênfase2 19 2" xfId="21768"/>
    <cellStyle name="40% - Ênfase2 19 3" xfId="21769"/>
    <cellStyle name="40% - Ênfase2 19 4" xfId="21770"/>
    <cellStyle name="40% - Ênfase2 19 5" xfId="21771"/>
    <cellStyle name="40% - Ênfase2 19 6" xfId="21772"/>
    <cellStyle name="40% - Ênfase2 19 7" xfId="21773"/>
    <cellStyle name="40% - Ênfase2 19 8" xfId="21774"/>
    <cellStyle name="40% - Ênfase2 19 9" xfId="21775"/>
    <cellStyle name="40% - Ênfase2 2" xfId="21776"/>
    <cellStyle name="40% - Ênfase2 2 10" xfId="21777"/>
    <cellStyle name="40% - Ênfase2 2 10 10" xfId="21778"/>
    <cellStyle name="40% - Ênfase2 2 10 11" xfId="21779"/>
    <cellStyle name="40% - Ênfase2 2 10 12" xfId="21780"/>
    <cellStyle name="40% - Ênfase2 2 10 13" xfId="21781"/>
    <cellStyle name="40% - Ênfase2 2 10 2" xfId="21782"/>
    <cellStyle name="40% - Ênfase2 2 10 3" xfId="21783"/>
    <cellStyle name="40% - Ênfase2 2 10 4" xfId="21784"/>
    <cellStyle name="40% - Ênfase2 2 10 5" xfId="21785"/>
    <cellStyle name="40% - Ênfase2 2 10 6" xfId="21786"/>
    <cellStyle name="40% - Ênfase2 2 10 7" xfId="21787"/>
    <cellStyle name="40% - Ênfase2 2 10 8" xfId="21788"/>
    <cellStyle name="40% - Ênfase2 2 10 9" xfId="21789"/>
    <cellStyle name="40% - Ênfase2 2 11" xfId="21790"/>
    <cellStyle name="40% - Ênfase2 2 11 10" xfId="21791"/>
    <cellStyle name="40% - Ênfase2 2 11 11" xfId="21792"/>
    <cellStyle name="40% - Ênfase2 2 11 12" xfId="21793"/>
    <cellStyle name="40% - Ênfase2 2 11 13" xfId="21794"/>
    <cellStyle name="40% - Ênfase2 2 11 2" xfId="21795"/>
    <cellStyle name="40% - Ênfase2 2 11 3" xfId="21796"/>
    <cellStyle name="40% - Ênfase2 2 11 4" xfId="21797"/>
    <cellStyle name="40% - Ênfase2 2 11 5" xfId="21798"/>
    <cellStyle name="40% - Ênfase2 2 11 6" xfId="21799"/>
    <cellStyle name="40% - Ênfase2 2 11 7" xfId="21800"/>
    <cellStyle name="40% - Ênfase2 2 11 8" xfId="21801"/>
    <cellStyle name="40% - Ênfase2 2 11 9" xfId="21802"/>
    <cellStyle name="40% - Ênfase2 2 12" xfId="21803"/>
    <cellStyle name="40% - Ênfase2 2 12 10" xfId="21804"/>
    <cellStyle name="40% - Ênfase2 2 12 11" xfId="21805"/>
    <cellStyle name="40% - Ênfase2 2 12 12" xfId="21806"/>
    <cellStyle name="40% - Ênfase2 2 12 13" xfId="21807"/>
    <cellStyle name="40% - Ênfase2 2 12 2" xfId="21808"/>
    <cellStyle name="40% - Ênfase2 2 12 3" xfId="21809"/>
    <cellStyle name="40% - Ênfase2 2 12 4" xfId="21810"/>
    <cellStyle name="40% - Ênfase2 2 12 5" xfId="21811"/>
    <cellStyle name="40% - Ênfase2 2 12 6" xfId="21812"/>
    <cellStyle name="40% - Ênfase2 2 12 7" xfId="21813"/>
    <cellStyle name="40% - Ênfase2 2 12 8" xfId="21814"/>
    <cellStyle name="40% - Ênfase2 2 12 9" xfId="21815"/>
    <cellStyle name="40% - Ênfase2 2 13" xfId="21816"/>
    <cellStyle name="40% - Ênfase2 2 14" xfId="21817"/>
    <cellStyle name="40% - Ênfase2 2 15" xfId="21818"/>
    <cellStyle name="40% - Ênfase2 2 16" xfId="21819"/>
    <cellStyle name="40% - Ênfase2 2 17" xfId="21820"/>
    <cellStyle name="40% - Ênfase2 2 18" xfId="21821"/>
    <cellStyle name="40% - Ênfase2 2 19" xfId="21822"/>
    <cellStyle name="40% - Ênfase2 2 2" xfId="21823"/>
    <cellStyle name="40% - Ênfase2 2 2 10" xfId="21824"/>
    <cellStyle name="40% - Ênfase2 2 2 10 10" xfId="21825"/>
    <cellStyle name="40% - Ênfase2 2 2 10 11" xfId="21826"/>
    <cellStyle name="40% - Ênfase2 2 2 10 12" xfId="21827"/>
    <cellStyle name="40% - Ênfase2 2 2 10 13" xfId="21828"/>
    <cellStyle name="40% - Ênfase2 2 2 10 2" xfId="21829"/>
    <cellStyle name="40% - Ênfase2 2 2 10 3" xfId="21830"/>
    <cellStyle name="40% - Ênfase2 2 2 10 4" xfId="21831"/>
    <cellStyle name="40% - Ênfase2 2 2 10 5" xfId="21832"/>
    <cellStyle name="40% - Ênfase2 2 2 10 6" xfId="21833"/>
    <cellStyle name="40% - Ênfase2 2 2 10 7" xfId="21834"/>
    <cellStyle name="40% - Ênfase2 2 2 10 8" xfId="21835"/>
    <cellStyle name="40% - Ênfase2 2 2 10 9" xfId="21836"/>
    <cellStyle name="40% - Ênfase2 2 2 11" xfId="21837"/>
    <cellStyle name="40% - Ênfase2 2 2 11 10" xfId="21838"/>
    <cellStyle name="40% - Ênfase2 2 2 11 11" xfId="21839"/>
    <cellStyle name="40% - Ênfase2 2 2 11 12" xfId="21840"/>
    <cellStyle name="40% - Ênfase2 2 2 11 13" xfId="21841"/>
    <cellStyle name="40% - Ênfase2 2 2 11 2" xfId="21842"/>
    <cellStyle name="40% - Ênfase2 2 2 11 3" xfId="21843"/>
    <cellStyle name="40% - Ênfase2 2 2 11 4" xfId="21844"/>
    <cellStyle name="40% - Ênfase2 2 2 11 5" xfId="21845"/>
    <cellStyle name="40% - Ênfase2 2 2 11 6" xfId="21846"/>
    <cellStyle name="40% - Ênfase2 2 2 11 7" xfId="21847"/>
    <cellStyle name="40% - Ênfase2 2 2 11 8" xfId="21848"/>
    <cellStyle name="40% - Ênfase2 2 2 11 9" xfId="21849"/>
    <cellStyle name="40% - Ênfase2 2 2 12" xfId="21850"/>
    <cellStyle name="40% - Ênfase2 2 2 13" xfId="21851"/>
    <cellStyle name="40% - Ênfase2 2 2 14" xfId="21852"/>
    <cellStyle name="40% - Ênfase2 2 2 15" xfId="21853"/>
    <cellStyle name="40% - Ênfase2 2 2 16" xfId="21854"/>
    <cellStyle name="40% - Ênfase2 2 2 17" xfId="21855"/>
    <cellStyle name="40% - Ênfase2 2 2 18" xfId="21856"/>
    <cellStyle name="40% - Ênfase2 2 2 19" xfId="21857"/>
    <cellStyle name="40% - Ênfase2 2 2 2" xfId="21858"/>
    <cellStyle name="40% - Ênfase2 2 2 2 10" xfId="21859"/>
    <cellStyle name="40% - Ênfase2 2 2 2 11" xfId="21860"/>
    <cellStyle name="40% - Ênfase2 2 2 2 12" xfId="21861"/>
    <cellStyle name="40% - Ênfase2 2 2 2 13" xfId="21862"/>
    <cellStyle name="40% - Ênfase2 2 2 2 2" xfId="21863"/>
    <cellStyle name="40% - Ênfase2 2 2 2 3" xfId="21864"/>
    <cellStyle name="40% - Ênfase2 2 2 2 4" xfId="21865"/>
    <cellStyle name="40% - Ênfase2 2 2 2 5" xfId="21866"/>
    <cellStyle name="40% - Ênfase2 2 2 2 6" xfId="21867"/>
    <cellStyle name="40% - Ênfase2 2 2 2 7" xfId="21868"/>
    <cellStyle name="40% - Ênfase2 2 2 2 8" xfId="21869"/>
    <cellStyle name="40% - Ênfase2 2 2 2 9" xfId="21870"/>
    <cellStyle name="40% - Ênfase2 2 2 20" xfId="21871"/>
    <cellStyle name="40% - Ênfase2 2 2 21" xfId="21872"/>
    <cellStyle name="40% - Ênfase2 2 2 22" xfId="21873"/>
    <cellStyle name="40% - Ênfase2 2 2 23" xfId="21874"/>
    <cellStyle name="40% - Ênfase2 2 2 3" xfId="21875"/>
    <cellStyle name="40% - Ênfase2 2 2 3 10" xfId="21876"/>
    <cellStyle name="40% - Ênfase2 2 2 3 11" xfId="21877"/>
    <cellStyle name="40% - Ênfase2 2 2 3 12" xfId="21878"/>
    <cellStyle name="40% - Ênfase2 2 2 3 13" xfId="21879"/>
    <cellStyle name="40% - Ênfase2 2 2 3 2" xfId="21880"/>
    <cellStyle name="40% - Ênfase2 2 2 3 3" xfId="21881"/>
    <cellStyle name="40% - Ênfase2 2 2 3 4" xfId="21882"/>
    <cellStyle name="40% - Ênfase2 2 2 3 5" xfId="21883"/>
    <cellStyle name="40% - Ênfase2 2 2 3 6" xfId="21884"/>
    <cellStyle name="40% - Ênfase2 2 2 3 7" xfId="21885"/>
    <cellStyle name="40% - Ênfase2 2 2 3 8" xfId="21886"/>
    <cellStyle name="40% - Ênfase2 2 2 3 9" xfId="21887"/>
    <cellStyle name="40% - Ênfase2 2 2 4" xfId="21888"/>
    <cellStyle name="40% - Ênfase2 2 2 4 10" xfId="21889"/>
    <cellStyle name="40% - Ênfase2 2 2 4 11" xfId="21890"/>
    <cellStyle name="40% - Ênfase2 2 2 4 12" xfId="21891"/>
    <cellStyle name="40% - Ênfase2 2 2 4 13" xfId="21892"/>
    <cellStyle name="40% - Ênfase2 2 2 4 2" xfId="21893"/>
    <cellStyle name="40% - Ênfase2 2 2 4 3" xfId="21894"/>
    <cellStyle name="40% - Ênfase2 2 2 4 4" xfId="21895"/>
    <cellStyle name="40% - Ênfase2 2 2 4 5" xfId="21896"/>
    <cellStyle name="40% - Ênfase2 2 2 4 6" xfId="21897"/>
    <cellStyle name="40% - Ênfase2 2 2 4 7" xfId="21898"/>
    <cellStyle name="40% - Ênfase2 2 2 4 8" xfId="21899"/>
    <cellStyle name="40% - Ênfase2 2 2 4 9" xfId="21900"/>
    <cellStyle name="40% - Ênfase2 2 2 5" xfId="21901"/>
    <cellStyle name="40% - Ênfase2 2 2 5 10" xfId="21902"/>
    <cellStyle name="40% - Ênfase2 2 2 5 11" xfId="21903"/>
    <cellStyle name="40% - Ênfase2 2 2 5 12" xfId="21904"/>
    <cellStyle name="40% - Ênfase2 2 2 5 13" xfId="21905"/>
    <cellStyle name="40% - Ênfase2 2 2 5 2" xfId="21906"/>
    <cellStyle name="40% - Ênfase2 2 2 5 3" xfId="21907"/>
    <cellStyle name="40% - Ênfase2 2 2 5 4" xfId="21908"/>
    <cellStyle name="40% - Ênfase2 2 2 5 5" xfId="21909"/>
    <cellStyle name="40% - Ênfase2 2 2 5 6" xfId="21910"/>
    <cellStyle name="40% - Ênfase2 2 2 5 7" xfId="21911"/>
    <cellStyle name="40% - Ênfase2 2 2 5 8" xfId="21912"/>
    <cellStyle name="40% - Ênfase2 2 2 5 9" xfId="21913"/>
    <cellStyle name="40% - Ênfase2 2 2 6" xfId="21914"/>
    <cellStyle name="40% - Ênfase2 2 2 6 10" xfId="21915"/>
    <cellStyle name="40% - Ênfase2 2 2 6 11" xfId="21916"/>
    <cellStyle name="40% - Ênfase2 2 2 6 12" xfId="21917"/>
    <cellStyle name="40% - Ênfase2 2 2 6 13" xfId="21918"/>
    <cellStyle name="40% - Ênfase2 2 2 6 2" xfId="21919"/>
    <cellStyle name="40% - Ênfase2 2 2 6 3" xfId="21920"/>
    <cellStyle name="40% - Ênfase2 2 2 6 4" xfId="21921"/>
    <cellStyle name="40% - Ênfase2 2 2 6 5" xfId="21922"/>
    <cellStyle name="40% - Ênfase2 2 2 6 6" xfId="21923"/>
    <cellStyle name="40% - Ênfase2 2 2 6 7" xfId="21924"/>
    <cellStyle name="40% - Ênfase2 2 2 6 8" xfId="21925"/>
    <cellStyle name="40% - Ênfase2 2 2 6 9" xfId="21926"/>
    <cellStyle name="40% - Ênfase2 2 2 7" xfId="21927"/>
    <cellStyle name="40% - Ênfase2 2 2 7 10" xfId="21928"/>
    <cellStyle name="40% - Ênfase2 2 2 7 11" xfId="21929"/>
    <cellStyle name="40% - Ênfase2 2 2 7 12" xfId="21930"/>
    <cellStyle name="40% - Ênfase2 2 2 7 13" xfId="21931"/>
    <cellStyle name="40% - Ênfase2 2 2 7 2" xfId="21932"/>
    <cellStyle name="40% - Ênfase2 2 2 7 3" xfId="21933"/>
    <cellStyle name="40% - Ênfase2 2 2 7 4" xfId="21934"/>
    <cellStyle name="40% - Ênfase2 2 2 7 5" xfId="21935"/>
    <cellStyle name="40% - Ênfase2 2 2 7 6" xfId="21936"/>
    <cellStyle name="40% - Ênfase2 2 2 7 7" xfId="21937"/>
    <cellStyle name="40% - Ênfase2 2 2 7 8" xfId="21938"/>
    <cellStyle name="40% - Ênfase2 2 2 7 9" xfId="21939"/>
    <cellStyle name="40% - Ênfase2 2 2 8" xfId="21940"/>
    <cellStyle name="40% - Ênfase2 2 2 8 10" xfId="21941"/>
    <cellStyle name="40% - Ênfase2 2 2 8 11" xfId="21942"/>
    <cellStyle name="40% - Ênfase2 2 2 8 12" xfId="21943"/>
    <cellStyle name="40% - Ênfase2 2 2 8 13" xfId="21944"/>
    <cellStyle name="40% - Ênfase2 2 2 8 2" xfId="21945"/>
    <cellStyle name="40% - Ênfase2 2 2 8 3" xfId="21946"/>
    <cellStyle name="40% - Ênfase2 2 2 8 4" xfId="21947"/>
    <cellStyle name="40% - Ênfase2 2 2 8 5" xfId="21948"/>
    <cellStyle name="40% - Ênfase2 2 2 8 6" xfId="21949"/>
    <cellStyle name="40% - Ênfase2 2 2 8 7" xfId="21950"/>
    <cellStyle name="40% - Ênfase2 2 2 8 8" xfId="21951"/>
    <cellStyle name="40% - Ênfase2 2 2 8 9" xfId="21952"/>
    <cellStyle name="40% - Ênfase2 2 2 9" xfId="21953"/>
    <cellStyle name="40% - Ênfase2 2 2 9 10" xfId="21954"/>
    <cellStyle name="40% - Ênfase2 2 2 9 11" xfId="21955"/>
    <cellStyle name="40% - Ênfase2 2 2 9 12" xfId="21956"/>
    <cellStyle name="40% - Ênfase2 2 2 9 13" xfId="21957"/>
    <cellStyle name="40% - Ênfase2 2 2 9 2" xfId="21958"/>
    <cellStyle name="40% - Ênfase2 2 2 9 3" xfId="21959"/>
    <cellStyle name="40% - Ênfase2 2 2 9 4" xfId="21960"/>
    <cellStyle name="40% - Ênfase2 2 2 9 5" xfId="21961"/>
    <cellStyle name="40% - Ênfase2 2 2 9 6" xfId="21962"/>
    <cellStyle name="40% - Ênfase2 2 2 9 7" xfId="21963"/>
    <cellStyle name="40% - Ênfase2 2 2 9 8" xfId="21964"/>
    <cellStyle name="40% - Ênfase2 2 2 9 9" xfId="21965"/>
    <cellStyle name="40% - Ênfase2 2 20" xfId="21966"/>
    <cellStyle name="40% - Ênfase2 2 21" xfId="21967"/>
    <cellStyle name="40% - Ênfase2 2 22" xfId="21968"/>
    <cellStyle name="40% - Ênfase2 2 23" xfId="21969"/>
    <cellStyle name="40% - Ênfase2 2 24" xfId="21970"/>
    <cellStyle name="40% - Ênfase2 2 3" xfId="21971"/>
    <cellStyle name="40% - Ênfase2 2 3 10" xfId="21972"/>
    <cellStyle name="40% - Ênfase2 2 3 11" xfId="21973"/>
    <cellStyle name="40% - Ênfase2 2 3 12" xfId="21974"/>
    <cellStyle name="40% - Ênfase2 2 3 13" xfId="21975"/>
    <cellStyle name="40% - Ênfase2 2 3 2" xfId="21976"/>
    <cellStyle name="40% - Ênfase2 2 3 3" xfId="21977"/>
    <cellStyle name="40% - Ênfase2 2 3 4" xfId="21978"/>
    <cellStyle name="40% - Ênfase2 2 3 5" xfId="21979"/>
    <cellStyle name="40% - Ênfase2 2 3 6" xfId="21980"/>
    <cellStyle name="40% - Ênfase2 2 3 7" xfId="21981"/>
    <cellStyle name="40% - Ênfase2 2 3 8" xfId="21982"/>
    <cellStyle name="40% - Ênfase2 2 3 9" xfId="21983"/>
    <cellStyle name="40% - Ênfase2 2 4" xfId="21984"/>
    <cellStyle name="40% - Ênfase2 2 4 10" xfId="21985"/>
    <cellStyle name="40% - Ênfase2 2 4 11" xfId="21986"/>
    <cellStyle name="40% - Ênfase2 2 4 12" xfId="21987"/>
    <cellStyle name="40% - Ênfase2 2 4 13" xfId="21988"/>
    <cellStyle name="40% - Ênfase2 2 4 2" xfId="21989"/>
    <cellStyle name="40% - Ênfase2 2 4 3" xfId="21990"/>
    <cellStyle name="40% - Ênfase2 2 4 4" xfId="21991"/>
    <cellStyle name="40% - Ênfase2 2 4 5" xfId="21992"/>
    <cellStyle name="40% - Ênfase2 2 4 6" xfId="21993"/>
    <cellStyle name="40% - Ênfase2 2 4 7" xfId="21994"/>
    <cellStyle name="40% - Ênfase2 2 4 8" xfId="21995"/>
    <cellStyle name="40% - Ênfase2 2 4 9" xfId="21996"/>
    <cellStyle name="40% - Ênfase2 2 5" xfId="21997"/>
    <cellStyle name="40% - Ênfase2 2 5 10" xfId="21998"/>
    <cellStyle name="40% - Ênfase2 2 5 11" xfId="21999"/>
    <cellStyle name="40% - Ênfase2 2 5 12" xfId="22000"/>
    <cellStyle name="40% - Ênfase2 2 5 13" xfId="22001"/>
    <cellStyle name="40% - Ênfase2 2 5 2" xfId="22002"/>
    <cellStyle name="40% - Ênfase2 2 5 3" xfId="22003"/>
    <cellStyle name="40% - Ênfase2 2 5 4" xfId="22004"/>
    <cellStyle name="40% - Ênfase2 2 5 5" xfId="22005"/>
    <cellStyle name="40% - Ênfase2 2 5 6" xfId="22006"/>
    <cellStyle name="40% - Ênfase2 2 5 7" xfId="22007"/>
    <cellStyle name="40% - Ênfase2 2 5 8" xfId="22008"/>
    <cellStyle name="40% - Ênfase2 2 5 9" xfId="22009"/>
    <cellStyle name="40% - Ênfase2 2 6" xfId="22010"/>
    <cellStyle name="40% - Ênfase2 2 6 10" xfId="22011"/>
    <cellStyle name="40% - Ênfase2 2 6 11" xfId="22012"/>
    <cellStyle name="40% - Ênfase2 2 6 12" xfId="22013"/>
    <cellStyle name="40% - Ênfase2 2 6 13" xfId="22014"/>
    <cellStyle name="40% - Ênfase2 2 6 2" xfId="22015"/>
    <cellStyle name="40% - Ênfase2 2 6 3" xfId="22016"/>
    <cellStyle name="40% - Ênfase2 2 6 4" xfId="22017"/>
    <cellStyle name="40% - Ênfase2 2 6 5" xfId="22018"/>
    <cellStyle name="40% - Ênfase2 2 6 6" xfId="22019"/>
    <cellStyle name="40% - Ênfase2 2 6 7" xfId="22020"/>
    <cellStyle name="40% - Ênfase2 2 6 8" xfId="22021"/>
    <cellStyle name="40% - Ênfase2 2 6 9" xfId="22022"/>
    <cellStyle name="40% - Ênfase2 2 7" xfId="22023"/>
    <cellStyle name="40% - Ênfase2 2 7 10" xfId="22024"/>
    <cellStyle name="40% - Ênfase2 2 7 11" xfId="22025"/>
    <cellStyle name="40% - Ênfase2 2 7 12" xfId="22026"/>
    <cellStyle name="40% - Ênfase2 2 7 13" xfId="22027"/>
    <cellStyle name="40% - Ênfase2 2 7 2" xfId="22028"/>
    <cellStyle name="40% - Ênfase2 2 7 3" xfId="22029"/>
    <cellStyle name="40% - Ênfase2 2 7 4" xfId="22030"/>
    <cellStyle name="40% - Ênfase2 2 7 5" xfId="22031"/>
    <cellStyle name="40% - Ênfase2 2 7 6" xfId="22032"/>
    <cellStyle name="40% - Ênfase2 2 7 7" xfId="22033"/>
    <cellStyle name="40% - Ênfase2 2 7 8" xfId="22034"/>
    <cellStyle name="40% - Ênfase2 2 7 9" xfId="22035"/>
    <cellStyle name="40% - Ênfase2 2 8" xfId="22036"/>
    <cellStyle name="40% - Ênfase2 2 8 10" xfId="22037"/>
    <cellStyle name="40% - Ênfase2 2 8 11" xfId="22038"/>
    <cellStyle name="40% - Ênfase2 2 8 12" xfId="22039"/>
    <cellStyle name="40% - Ênfase2 2 8 13" xfId="22040"/>
    <cellStyle name="40% - Ênfase2 2 8 2" xfId="22041"/>
    <cellStyle name="40% - Ênfase2 2 8 3" xfId="22042"/>
    <cellStyle name="40% - Ênfase2 2 8 4" xfId="22043"/>
    <cellStyle name="40% - Ênfase2 2 8 5" xfId="22044"/>
    <cellStyle name="40% - Ênfase2 2 8 6" xfId="22045"/>
    <cellStyle name="40% - Ênfase2 2 8 7" xfId="22046"/>
    <cellStyle name="40% - Ênfase2 2 8 8" xfId="22047"/>
    <cellStyle name="40% - Ênfase2 2 8 9" xfId="22048"/>
    <cellStyle name="40% - Ênfase2 2 9" xfId="22049"/>
    <cellStyle name="40% - Ênfase2 2 9 10" xfId="22050"/>
    <cellStyle name="40% - Ênfase2 2 9 11" xfId="22051"/>
    <cellStyle name="40% - Ênfase2 2 9 12" xfId="22052"/>
    <cellStyle name="40% - Ênfase2 2 9 13" xfId="22053"/>
    <cellStyle name="40% - Ênfase2 2 9 2" xfId="22054"/>
    <cellStyle name="40% - Ênfase2 2 9 3" xfId="22055"/>
    <cellStyle name="40% - Ênfase2 2 9 4" xfId="22056"/>
    <cellStyle name="40% - Ênfase2 2 9 5" xfId="22057"/>
    <cellStyle name="40% - Ênfase2 2 9 6" xfId="22058"/>
    <cellStyle name="40% - Ênfase2 2 9 7" xfId="22059"/>
    <cellStyle name="40% - Ênfase2 2 9 8" xfId="22060"/>
    <cellStyle name="40% - Ênfase2 2 9 9" xfId="22061"/>
    <cellStyle name="40% - Ênfase2 20" xfId="22062"/>
    <cellStyle name="40% - Ênfase2 20 10" xfId="22063"/>
    <cellStyle name="40% - Ênfase2 20 11" xfId="22064"/>
    <cellStyle name="40% - Ênfase2 20 12" xfId="22065"/>
    <cellStyle name="40% - Ênfase2 20 13" xfId="22066"/>
    <cellStyle name="40% - Ênfase2 20 2" xfId="22067"/>
    <cellStyle name="40% - Ênfase2 20 3" xfId="22068"/>
    <cellStyle name="40% - Ênfase2 20 4" xfId="22069"/>
    <cellStyle name="40% - Ênfase2 20 5" xfId="22070"/>
    <cellStyle name="40% - Ênfase2 20 6" xfId="22071"/>
    <cellStyle name="40% - Ênfase2 20 7" xfId="22072"/>
    <cellStyle name="40% - Ênfase2 20 8" xfId="22073"/>
    <cellStyle name="40% - Ênfase2 20 9" xfId="22074"/>
    <cellStyle name="40% - Ênfase2 21" xfId="22075"/>
    <cellStyle name="40% - Ênfase2 21 10" xfId="22076"/>
    <cellStyle name="40% - Ênfase2 21 11" xfId="22077"/>
    <cellStyle name="40% - Ênfase2 21 12" xfId="22078"/>
    <cellStyle name="40% - Ênfase2 21 13" xfId="22079"/>
    <cellStyle name="40% - Ênfase2 21 2" xfId="22080"/>
    <cellStyle name="40% - Ênfase2 21 3" xfId="22081"/>
    <cellStyle name="40% - Ênfase2 21 4" xfId="22082"/>
    <cellStyle name="40% - Ênfase2 21 5" xfId="22083"/>
    <cellStyle name="40% - Ênfase2 21 6" xfId="22084"/>
    <cellStyle name="40% - Ênfase2 21 7" xfId="22085"/>
    <cellStyle name="40% - Ênfase2 21 8" xfId="22086"/>
    <cellStyle name="40% - Ênfase2 21 9" xfId="22087"/>
    <cellStyle name="40% - Ênfase2 22" xfId="22088"/>
    <cellStyle name="40% - Ênfase2 23" xfId="22089"/>
    <cellStyle name="40% - Ênfase2 24" xfId="22090"/>
    <cellStyle name="40% - Ênfase2 25" xfId="22091"/>
    <cellStyle name="40% - Ênfase2 26" xfId="22092"/>
    <cellStyle name="40% - Ênfase2 27" xfId="22093"/>
    <cellStyle name="40% - Ênfase2 28" xfId="22094"/>
    <cellStyle name="40% - Ênfase2 29" xfId="22095"/>
    <cellStyle name="40% - Ênfase2 3" xfId="22096"/>
    <cellStyle name="40% - Ênfase2 3 10" xfId="22097"/>
    <cellStyle name="40% - Ênfase2 3 10 10" xfId="22098"/>
    <cellStyle name="40% - Ênfase2 3 10 11" xfId="22099"/>
    <cellStyle name="40% - Ênfase2 3 10 12" xfId="22100"/>
    <cellStyle name="40% - Ênfase2 3 10 13" xfId="22101"/>
    <cellStyle name="40% - Ênfase2 3 10 2" xfId="22102"/>
    <cellStyle name="40% - Ênfase2 3 10 3" xfId="22103"/>
    <cellStyle name="40% - Ênfase2 3 10 4" xfId="22104"/>
    <cellStyle name="40% - Ênfase2 3 10 5" xfId="22105"/>
    <cellStyle name="40% - Ênfase2 3 10 6" xfId="22106"/>
    <cellStyle name="40% - Ênfase2 3 10 7" xfId="22107"/>
    <cellStyle name="40% - Ênfase2 3 10 8" xfId="22108"/>
    <cellStyle name="40% - Ênfase2 3 10 9" xfId="22109"/>
    <cellStyle name="40% - Ênfase2 3 11" xfId="22110"/>
    <cellStyle name="40% - Ênfase2 3 11 10" xfId="22111"/>
    <cellStyle name="40% - Ênfase2 3 11 11" xfId="22112"/>
    <cellStyle name="40% - Ênfase2 3 11 12" xfId="22113"/>
    <cellStyle name="40% - Ênfase2 3 11 13" xfId="22114"/>
    <cellStyle name="40% - Ênfase2 3 11 2" xfId="22115"/>
    <cellStyle name="40% - Ênfase2 3 11 3" xfId="22116"/>
    <cellStyle name="40% - Ênfase2 3 11 4" xfId="22117"/>
    <cellStyle name="40% - Ênfase2 3 11 5" xfId="22118"/>
    <cellStyle name="40% - Ênfase2 3 11 6" xfId="22119"/>
    <cellStyle name="40% - Ênfase2 3 11 7" xfId="22120"/>
    <cellStyle name="40% - Ênfase2 3 11 8" xfId="22121"/>
    <cellStyle name="40% - Ênfase2 3 11 9" xfId="22122"/>
    <cellStyle name="40% - Ênfase2 3 12" xfId="22123"/>
    <cellStyle name="40% - Ênfase2 3 12 10" xfId="22124"/>
    <cellStyle name="40% - Ênfase2 3 12 11" xfId="22125"/>
    <cellStyle name="40% - Ênfase2 3 12 12" xfId="22126"/>
    <cellStyle name="40% - Ênfase2 3 12 13" xfId="22127"/>
    <cellStyle name="40% - Ênfase2 3 12 2" xfId="22128"/>
    <cellStyle name="40% - Ênfase2 3 12 3" xfId="22129"/>
    <cellStyle name="40% - Ênfase2 3 12 4" xfId="22130"/>
    <cellStyle name="40% - Ênfase2 3 12 5" xfId="22131"/>
    <cellStyle name="40% - Ênfase2 3 12 6" xfId="22132"/>
    <cellStyle name="40% - Ênfase2 3 12 7" xfId="22133"/>
    <cellStyle name="40% - Ênfase2 3 12 8" xfId="22134"/>
    <cellStyle name="40% - Ênfase2 3 12 9" xfId="22135"/>
    <cellStyle name="40% - Ênfase2 3 13" xfId="22136"/>
    <cellStyle name="40% - Ênfase2 3 14" xfId="22137"/>
    <cellStyle name="40% - Ênfase2 3 15" xfId="22138"/>
    <cellStyle name="40% - Ênfase2 3 16" xfId="22139"/>
    <cellStyle name="40% - Ênfase2 3 17" xfId="22140"/>
    <cellStyle name="40% - Ênfase2 3 18" xfId="22141"/>
    <cellStyle name="40% - Ênfase2 3 19" xfId="22142"/>
    <cellStyle name="40% - Ênfase2 3 2" xfId="22143"/>
    <cellStyle name="40% - Ênfase2 3 2 10" xfId="22144"/>
    <cellStyle name="40% - Ênfase2 3 2 10 10" xfId="22145"/>
    <cellStyle name="40% - Ênfase2 3 2 10 11" xfId="22146"/>
    <cellStyle name="40% - Ênfase2 3 2 10 12" xfId="22147"/>
    <cellStyle name="40% - Ênfase2 3 2 10 13" xfId="22148"/>
    <cellStyle name="40% - Ênfase2 3 2 10 2" xfId="22149"/>
    <cellStyle name="40% - Ênfase2 3 2 10 3" xfId="22150"/>
    <cellStyle name="40% - Ênfase2 3 2 10 4" xfId="22151"/>
    <cellStyle name="40% - Ênfase2 3 2 10 5" xfId="22152"/>
    <cellStyle name="40% - Ênfase2 3 2 10 6" xfId="22153"/>
    <cellStyle name="40% - Ênfase2 3 2 10 7" xfId="22154"/>
    <cellStyle name="40% - Ênfase2 3 2 10 8" xfId="22155"/>
    <cellStyle name="40% - Ênfase2 3 2 10 9" xfId="22156"/>
    <cellStyle name="40% - Ênfase2 3 2 11" xfId="22157"/>
    <cellStyle name="40% - Ênfase2 3 2 11 10" xfId="22158"/>
    <cellStyle name="40% - Ênfase2 3 2 11 11" xfId="22159"/>
    <cellStyle name="40% - Ênfase2 3 2 11 12" xfId="22160"/>
    <cellStyle name="40% - Ênfase2 3 2 11 13" xfId="22161"/>
    <cellStyle name="40% - Ênfase2 3 2 11 2" xfId="22162"/>
    <cellStyle name="40% - Ênfase2 3 2 11 3" xfId="22163"/>
    <cellStyle name="40% - Ênfase2 3 2 11 4" xfId="22164"/>
    <cellStyle name="40% - Ênfase2 3 2 11 5" xfId="22165"/>
    <cellStyle name="40% - Ênfase2 3 2 11 6" xfId="22166"/>
    <cellStyle name="40% - Ênfase2 3 2 11 7" xfId="22167"/>
    <cellStyle name="40% - Ênfase2 3 2 11 8" xfId="22168"/>
    <cellStyle name="40% - Ênfase2 3 2 11 9" xfId="22169"/>
    <cellStyle name="40% - Ênfase2 3 2 12" xfId="22170"/>
    <cellStyle name="40% - Ênfase2 3 2 13" xfId="22171"/>
    <cellStyle name="40% - Ênfase2 3 2 14" xfId="22172"/>
    <cellStyle name="40% - Ênfase2 3 2 15" xfId="22173"/>
    <cellStyle name="40% - Ênfase2 3 2 16" xfId="22174"/>
    <cellStyle name="40% - Ênfase2 3 2 17" xfId="22175"/>
    <cellStyle name="40% - Ênfase2 3 2 18" xfId="22176"/>
    <cellStyle name="40% - Ênfase2 3 2 19" xfId="22177"/>
    <cellStyle name="40% - Ênfase2 3 2 2" xfId="22178"/>
    <cellStyle name="40% - Ênfase2 3 2 2 10" xfId="22179"/>
    <cellStyle name="40% - Ênfase2 3 2 2 11" xfId="22180"/>
    <cellStyle name="40% - Ênfase2 3 2 2 12" xfId="22181"/>
    <cellStyle name="40% - Ênfase2 3 2 2 13" xfId="22182"/>
    <cellStyle name="40% - Ênfase2 3 2 2 2" xfId="22183"/>
    <cellStyle name="40% - Ênfase2 3 2 2 3" xfId="22184"/>
    <cellStyle name="40% - Ênfase2 3 2 2 4" xfId="22185"/>
    <cellStyle name="40% - Ênfase2 3 2 2 5" xfId="22186"/>
    <cellStyle name="40% - Ênfase2 3 2 2 6" xfId="22187"/>
    <cellStyle name="40% - Ênfase2 3 2 2 7" xfId="22188"/>
    <cellStyle name="40% - Ênfase2 3 2 2 8" xfId="22189"/>
    <cellStyle name="40% - Ênfase2 3 2 2 9" xfId="22190"/>
    <cellStyle name="40% - Ênfase2 3 2 20" xfId="22191"/>
    <cellStyle name="40% - Ênfase2 3 2 21" xfId="22192"/>
    <cellStyle name="40% - Ênfase2 3 2 22" xfId="22193"/>
    <cellStyle name="40% - Ênfase2 3 2 23" xfId="22194"/>
    <cellStyle name="40% - Ênfase2 3 2 3" xfId="22195"/>
    <cellStyle name="40% - Ênfase2 3 2 3 10" xfId="22196"/>
    <cellStyle name="40% - Ênfase2 3 2 3 11" xfId="22197"/>
    <cellStyle name="40% - Ênfase2 3 2 3 12" xfId="22198"/>
    <cellStyle name="40% - Ênfase2 3 2 3 13" xfId="22199"/>
    <cellStyle name="40% - Ênfase2 3 2 3 2" xfId="22200"/>
    <cellStyle name="40% - Ênfase2 3 2 3 3" xfId="22201"/>
    <cellStyle name="40% - Ênfase2 3 2 3 4" xfId="22202"/>
    <cellStyle name="40% - Ênfase2 3 2 3 5" xfId="22203"/>
    <cellStyle name="40% - Ênfase2 3 2 3 6" xfId="22204"/>
    <cellStyle name="40% - Ênfase2 3 2 3 7" xfId="22205"/>
    <cellStyle name="40% - Ênfase2 3 2 3 8" xfId="22206"/>
    <cellStyle name="40% - Ênfase2 3 2 3 9" xfId="22207"/>
    <cellStyle name="40% - Ênfase2 3 2 4" xfId="22208"/>
    <cellStyle name="40% - Ênfase2 3 2 4 10" xfId="22209"/>
    <cellStyle name="40% - Ênfase2 3 2 4 11" xfId="22210"/>
    <cellStyle name="40% - Ênfase2 3 2 4 12" xfId="22211"/>
    <cellStyle name="40% - Ênfase2 3 2 4 13" xfId="22212"/>
    <cellStyle name="40% - Ênfase2 3 2 4 2" xfId="22213"/>
    <cellStyle name="40% - Ênfase2 3 2 4 3" xfId="22214"/>
    <cellStyle name="40% - Ênfase2 3 2 4 4" xfId="22215"/>
    <cellStyle name="40% - Ênfase2 3 2 4 5" xfId="22216"/>
    <cellStyle name="40% - Ênfase2 3 2 4 6" xfId="22217"/>
    <cellStyle name="40% - Ênfase2 3 2 4 7" xfId="22218"/>
    <cellStyle name="40% - Ênfase2 3 2 4 8" xfId="22219"/>
    <cellStyle name="40% - Ênfase2 3 2 4 9" xfId="22220"/>
    <cellStyle name="40% - Ênfase2 3 2 5" xfId="22221"/>
    <cellStyle name="40% - Ênfase2 3 2 5 10" xfId="22222"/>
    <cellStyle name="40% - Ênfase2 3 2 5 11" xfId="22223"/>
    <cellStyle name="40% - Ênfase2 3 2 5 12" xfId="22224"/>
    <cellStyle name="40% - Ênfase2 3 2 5 13" xfId="22225"/>
    <cellStyle name="40% - Ênfase2 3 2 5 2" xfId="22226"/>
    <cellStyle name="40% - Ênfase2 3 2 5 3" xfId="22227"/>
    <cellStyle name="40% - Ênfase2 3 2 5 4" xfId="22228"/>
    <cellStyle name="40% - Ênfase2 3 2 5 5" xfId="22229"/>
    <cellStyle name="40% - Ênfase2 3 2 5 6" xfId="22230"/>
    <cellStyle name="40% - Ênfase2 3 2 5 7" xfId="22231"/>
    <cellStyle name="40% - Ênfase2 3 2 5 8" xfId="22232"/>
    <cellStyle name="40% - Ênfase2 3 2 5 9" xfId="22233"/>
    <cellStyle name="40% - Ênfase2 3 2 6" xfId="22234"/>
    <cellStyle name="40% - Ênfase2 3 2 6 10" xfId="22235"/>
    <cellStyle name="40% - Ênfase2 3 2 6 11" xfId="22236"/>
    <cellStyle name="40% - Ênfase2 3 2 6 12" xfId="22237"/>
    <cellStyle name="40% - Ênfase2 3 2 6 13" xfId="22238"/>
    <cellStyle name="40% - Ênfase2 3 2 6 2" xfId="22239"/>
    <cellStyle name="40% - Ênfase2 3 2 6 3" xfId="22240"/>
    <cellStyle name="40% - Ênfase2 3 2 6 4" xfId="22241"/>
    <cellStyle name="40% - Ênfase2 3 2 6 5" xfId="22242"/>
    <cellStyle name="40% - Ênfase2 3 2 6 6" xfId="22243"/>
    <cellStyle name="40% - Ênfase2 3 2 6 7" xfId="22244"/>
    <cellStyle name="40% - Ênfase2 3 2 6 8" xfId="22245"/>
    <cellStyle name="40% - Ênfase2 3 2 6 9" xfId="22246"/>
    <cellStyle name="40% - Ênfase2 3 2 7" xfId="22247"/>
    <cellStyle name="40% - Ênfase2 3 2 7 10" xfId="22248"/>
    <cellStyle name="40% - Ênfase2 3 2 7 11" xfId="22249"/>
    <cellStyle name="40% - Ênfase2 3 2 7 12" xfId="22250"/>
    <cellStyle name="40% - Ênfase2 3 2 7 13" xfId="22251"/>
    <cellStyle name="40% - Ênfase2 3 2 7 2" xfId="22252"/>
    <cellStyle name="40% - Ênfase2 3 2 7 3" xfId="22253"/>
    <cellStyle name="40% - Ênfase2 3 2 7 4" xfId="22254"/>
    <cellStyle name="40% - Ênfase2 3 2 7 5" xfId="22255"/>
    <cellStyle name="40% - Ênfase2 3 2 7 6" xfId="22256"/>
    <cellStyle name="40% - Ênfase2 3 2 7 7" xfId="22257"/>
    <cellStyle name="40% - Ênfase2 3 2 7 8" xfId="22258"/>
    <cellStyle name="40% - Ênfase2 3 2 7 9" xfId="22259"/>
    <cellStyle name="40% - Ênfase2 3 2 8" xfId="22260"/>
    <cellStyle name="40% - Ênfase2 3 2 8 10" xfId="22261"/>
    <cellStyle name="40% - Ênfase2 3 2 8 11" xfId="22262"/>
    <cellStyle name="40% - Ênfase2 3 2 8 12" xfId="22263"/>
    <cellStyle name="40% - Ênfase2 3 2 8 13" xfId="22264"/>
    <cellStyle name="40% - Ênfase2 3 2 8 2" xfId="22265"/>
    <cellStyle name="40% - Ênfase2 3 2 8 3" xfId="22266"/>
    <cellStyle name="40% - Ênfase2 3 2 8 4" xfId="22267"/>
    <cellStyle name="40% - Ênfase2 3 2 8 5" xfId="22268"/>
    <cellStyle name="40% - Ênfase2 3 2 8 6" xfId="22269"/>
    <cellStyle name="40% - Ênfase2 3 2 8 7" xfId="22270"/>
    <cellStyle name="40% - Ênfase2 3 2 8 8" xfId="22271"/>
    <cellStyle name="40% - Ênfase2 3 2 8 9" xfId="22272"/>
    <cellStyle name="40% - Ênfase2 3 2 9" xfId="22273"/>
    <cellStyle name="40% - Ênfase2 3 2 9 10" xfId="22274"/>
    <cellStyle name="40% - Ênfase2 3 2 9 11" xfId="22275"/>
    <cellStyle name="40% - Ênfase2 3 2 9 12" xfId="22276"/>
    <cellStyle name="40% - Ênfase2 3 2 9 13" xfId="22277"/>
    <cellStyle name="40% - Ênfase2 3 2 9 2" xfId="22278"/>
    <cellStyle name="40% - Ênfase2 3 2 9 3" xfId="22279"/>
    <cellStyle name="40% - Ênfase2 3 2 9 4" xfId="22280"/>
    <cellStyle name="40% - Ênfase2 3 2 9 5" xfId="22281"/>
    <cellStyle name="40% - Ênfase2 3 2 9 6" xfId="22282"/>
    <cellStyle name="40% - Ênfase2 3 2 9 7" xfId="22283"/>
    <cellStyle name="40% - Ênfase2 3 2 9 8" xfId="22284"/>
    <cellStyle name="40% - Ênfase2 3 2 9 9" xfId="22285"/>
    <cellStyle name="40% - Ênfase2 3 20" xfId="22286"/>
    <cellStyle name="40% - Ênfase2 3 21" xfId="22287"/>
    <cellStyle name="40% - Ênfase2 3 22" xfId="22288"/>
    <cellStyle name="40% - Ênfase2 3 23" xfId="22289"/>
    <cellStyle name="40% - Ênfase2 3 24" xfId="22290"/>
    <cellStyle name="40% - Ênfase2 3 3" xfId="22291"/>
    <cellStyle name="40% - Ênfase2 3 3 10" xfId="22292"/>
    <cellStyle name="40% - Ênfase2 3 3 11" xfId="22293"/>
    <cellStyle name="40% - Ênfase2 3 3 12" xfId="22294"/>
    <cellStyle name="40% - Ênfase2 3 3 13" xfId="22295"/>
    <cellStyle name="40% - Ênfase2 3 3 2" xfId="22296"/>
    <cellStyle name="40% - Ênfase2 3 3 3" xfId="22297"/>
    <cellStyle name="40% - Ênfase2 3 3 4" xfId="22298"/>
    <cellStyle name="40% - Ênfase2 3 3 5" xfId="22299"/>
    <cellStyle name="40% - Ênfase2 3 3 6" xfId="22300"/>
    <cellStyle name="40% - Ênfase2 3 3 7" xfId="22301"/>
    <cellStyle name="40% - Ênfase2 3 3 8" xfId="22302"/>
    <cellStyle name="40% - Ênfase2 3 3 9" xfId="22303"/>
    <cellStyle name="40% - Ênfase2 3 4" xfId="22304"/>
    <cellStyle name="40% - Ênfase2 3 4 10" xfId="22305"/>
    <cellStyle name="40% - Ênfase2 3 4 11" xfId="22306"/>
    <cellStyle name="40% - Ênfase2 3 4 12" xfId="22307"/>
    <cellStyle name="40% - Ênfase2 3 4 13" xfId="22308"/>
    <cellStyle name="40% - Ênfase2 3 4 2" xfId="22309"/>
    <cellStyle name="40% - Ênfase2 3 4 3" xfId="22310"/>
    <cellStyle name="40% - Ênfase2 3 4 4" xfId="22311"/>
    <cellStyle name="40% - Ênfase2 3 4 5" xfId="22312"/>
    <cellStyle name="40% - Ênfase2 3 4 6" xfId="22313"/>
    <cellStyle name="40% - Ênfase2 3 4 7" xfId="22314"/>
    <cellStyle name="40% - Ênfase2 3 4 8" xfId="22315"/>
    <cellStyle name="40% - Ênfase2 3 4 9" xfId="22316"/>
    <cellStyle name="40% - Ênfase2 3 5" xfId="22317"/>
    <cellStyle name="40% - Ênfase2 3 5 10" xfId="22318"/>
    <cellStyle name="40% - Ênfase2 3 5 11" xfId="22319"/>
    <cellStyle name="40% - Ênfase2 3 5 12" xfId="22320"/>
    <cellStyle name="40% - Ênfase2 3 5 13" xfId="22321"/>
    <cellStyle name="40% - Ênfase2 3 5 2" xfId="22322"/>
    <cellStyle name="40% - Ênfase2 3 5 3" xfId="22323"/>
    <cellStyle name="40% - Ênfase2 3 5 4" xfId="22324"/>
    <cellStyle name="40% - Ênfase2 3 5 5" xfId="22325"/>
    <cellStyle name="40% - Ênfase2 3 5 6" xfId="22326"/>
    <cellStyle name="40% - Ênfase2 3 5 7" xfId="22327"/>
    <cellStyle name="40% - Ênfase2 3 5 8" xfId="22328"/>
    <cellStyle name="40% - Ênfase2 3 5 9" xfId="22329"/>
    <cellStyle name="40% - Ênfase2 3 6" xfId="22330"/>
    <cellStyle name="40% - Ênfase2 3 6 10" xfId="22331"/>
    <cellStyle name="40% - Ênfase2 3 6 11" xfId="22332"/>
    <cellStyle name="40% - Ênfase2 3 6 12" xfId="22333"/>
    <cellStyle name="40% - Ênfase2 3 6 13" xfId="22334"/>
    <cellStyle name="40% - Ênfase2 3 6 2" xfId="22335"/>
    <cellStyle name="40% - Ênfase2 3 6 3" xfId="22336"/>
    <cellStyle name="40% - Ênfase2 3 6 4" xfId="22337"/>
    <cellStyle name="40% - Ênfase2 3 6 5" xfId="22338"/>
    <cellStyle name="40% - Ênfase2 3 6 6" xfId="22339"/>
    <cellStyle name="40% - Ênfase2 3 6 7" xfId="22340"/>
    <cellStyle name="40% - Ênfase2 3 6 8" xfId="22341"/>
    <cellStyle name="40% - Ênfase2 3 6 9" xfId="22342"/>
    <cellStyle name="40% - Ênfase2 3 7" xfId="22343"/>
    <cellStyle name="40% - Ênfase2 3 7 10" xfId="22344"/>
    <cellStyle name="40% - Ênfase2 3 7 11" xfId="22345"/>
    <cellStyle name="40% - Ênfase2 3 7 12" xfId="22346"/>
    <cellStyle name="40% - Ênfase2 3 7 13" xfId="22347"/>
    <cellStyle name="40% - Ênfase2 3 7 2" xfId="22348"/>
    <cellStyle name="40% - Ênfase2 3 7 3" xfId="22349"/>
    <cellStyle name="40% - Ênfase2 3 7 4" xfId="22350"/>
    <cellStyle name="40% - Ênfase2 3 7 5" xfId="22351"/>
    <cellStyle name="40% - Ênfase2 3 7 6" xfId="22352"/>
    <cellStyle name="40% - Ênfase2 3 7 7" xfId="22353"/>
    <cellStyle name="40% - Ênfase2 3 7 8" xfId="22354"/>
    <cellStyle name="40% - Ênfase2 3 7 9" xfId="22355"/>
    <cellStyle name="40% - Ênfase2 3 8" xfId="22356"/>
    <cellStyle name="40% - Ênfase2 3 8 10" xfId="22357"/>
    <cellStyle name="40% - Ênfase2 3 8 11" xfId="22358"/>
    <cellStyle name="40% - Ênfase2 3 8 12" xfId="22359"/>
    <cellStyle name="40% - Ênfase2 3 8 13" xfId="22360"/>
    <cellStyle name="40% - Ênfase2 3 8 2" xfId="22361"/>
    <cellStyle name="40% - Ênfase2 3 8 3" xfId="22362"/>
    <cellStyle name="40% - Ênfase2 3 8 4" xfId="22363"/>
    <cellStyle name="40% - Ênfase2 3 8 5" xfId="22364"/>
    <cellStyle name="40% - Ênfase2 3 8 6" xfId="22365"/>
    <cellStyle name="40% - Ênfase2 3 8 7" xfId="22366"/>
    <cellStyle name="40% - Ênfase2 3 8 8" xfId="22367"/>
    <cellStyle name="40% - Ênfase2 3 8 9" xfId="22368"/>
    <cellStyle name="40% - Ênfase2 3 9" xfId="22369"/>
    <cellStyle name="40% - Ênfase2 3 9 10" xfId="22370"/>
    <cellStyle name="40% - Ênfase2 3 9 11" xfId="22371"/>
    <cellStyle name="40% - Ênfase2 3 9 12" xfId="22372"/>
    <cellStyle name="40% - Ênfase2 3 9 13" xfId="22373"/>
    <cellStyle name="40% - Ênfase2 3 9 2" xfId="22374"/>
    <cellStyle name="40% - Ênfase2 3 9 3" xfId="22375"/>
    <cellStyle name="40% - Ênfase2 3 9 4" xfId="22376"/>
    <cellStyle name="40% - Ênfase2 3 9 5" xfId="22377"/>
    <cellStyle name="40% - Ênfase2 3 9 6" xfId="22378"/>
    <cellStyle name="40% - Ênfase2 3 9 7" xfId="22379"/>
    <cellStyle name="40% - Ênfase2 3 9 8" xfId="22380"/>
    <cellStyle name="40% - Ênfase2 3 9 9" xfId="22381"/>
    <cellStyle name="40% - Ênfase2 30" xfId="22382"/>
    <cellStyle name="40% - Ênfase2 31" xfId="22383"/>
    <cellStyle name="40% - Ênfase2 32" xfId="22384"/>
    <cellStyle name="40% - Ênfase2 33" xfId="22385"/>
    <cellStyle name="40% - Ênfase2 34" xfId="22386"/>
    <cellStyle name="40% - Ênfase2 35" xfId="22387"/>
    <cellStyle name="40% - Ênfase2 36" xfId="22388"/>
    <cellStyle name="40% - Ênfase2 37" xfId="22389"/>
    <cellStyle name="40% - Ênfase2 38" xfId="22390"/>
    <cellStyle name="40% - Ênfase2 39" xfId="22391"/>
    <cellStyle name="40% - Ênfase2 4" xfId="22392"/>
    <cellStyle name="40% - Ênfase2 4 10" xfId="22393"/>
    <cellStyle name="40% - Ênfase2 4 10 10" xfId="22394"/>
    <cellStyle name="40% - Ênfase2 4 10 11" xfId="22395"/>
    <cellStyle name="40% - Ênfase2 4 10 12" xfId="22396"/>
    <cellStyle name="40% - Ênfase2 4 10 13" xfId="22397"/>
    <cellStyle name="40% - Ênfase2 4 10 2" xfId="22398"/>
    <cellStyle name="40% - Ênfase2 4 10 3" xfId="22399"/>
    <cellStyle name="40% - Ênfase2 4 10 4" xfId="22400"/>
    <cellStyle name="40% - Ênfase2 4 10 5" xfId="22401"/>
    <cellStyle name="40% - Ênfase2 4 10 6" xfId="22402"/>
    <cellStyle name="40% - Ênfase2 4 10 7" xfId="22403"/>
    <cellStyle name="40% - Ênfase2 4 10 8" xfId="22404"/>
    <cellStyle name="40% - Ênfase2 4 10 9" xfId="22405"/>
    <cellStyle name="40% - Ênfase2 4 11" xfId="22406"/>
    <cellStyle name="40% - Ênfase2 4 11 10" xfId="22407"/>
    <cellStyle name="40% - Ênfase2 4 11 11" xfId="22408"/>
    <cellStyle name="40% - Ênfase2 4 11 12" xfId="22409"/>
    <cellStyle name="40% - Ênfase2 4 11 13" xfId="22410"/>
    <cellStyle name="40% - Ênfase2 4 11 2" xfId="22411"/>
    <cellStyle name="40% - Ênfase2 4 11 3" xfId="22412"/>
    <cellStyle name="40% - Ênfase2 4 11 4" xfId="22413"/>
    <cellStyle name="40% - Ênfase2 4 11 5" xfId="22414"/>
    <cellStyle name="40% - Ênfase2 4 11 6" xfId="22415"/>
    <cellStyle name="40% - Ênfase2 4 11 7" xfId="22416"/>
    <cellStyle name="40% - Ênfase2 4 11 8" xfId="22417"/>
    <cellStyle name="40% - Ênfase2 4 11 9" xfId="22418"/>
    <cellStyle name="40% - Ênfase2 4 12" xfId="22419"/>
    <cellStyle name="40% - Ênfase2 4 12 10" xfId="22420"/>
    <cellStyle name="40% - Ênfase2 4 12 11" xfId="22421"/>
    <cellStyle name="40% - Ênfase2 4 12 12" xfId="22422"/>
    <cellStyle name="40% - Ênfase2 4 12 13" xfId="22423"/>
    <cellStyle name="40% - Ênfase2 4 12 2" xfId="22424"/>
    <cellStyle name="40% - Ênfase2 4 12 3" xfId="22425"/>
    <cellStyle name="40% - Ênfase2 4 12 4" xfId="22426"/>
    <cellStyle name="40% - Ênfase2 4 12 5" xfId="22427"/>
    <cellStyle name="40% - Ênfase2 4 12 6" xfId="22428"/>
    <cellStyle name="40% - Ênfase2 4 12 7" xfId="22429"/>
    <cellStyle name="40% - Ênfase2 4 12 8" xfId="22430"/>
    <cellStyle name="40% - Ênfase2 4 12 9" xfId="22431"/>
    <cellStyle name="40% - Ênfase2 4 13" xfId="22432"/>
    <cellStyle name="40% - Ênfase2 4 14" xfId="22433"/>
    <cellStyle name="40% - Ênfase2 4 15" xfId="22434"/>
    <cellStyle name="40% - Ênfase2 4 16" xfId="22435"/>
    <cellStyle name="40% - Ênfase2 4 17" xfId="22436"/>
    <cellStyle name="40% - Ênfase2 4 18" xfId="22437"/>
    <cellStyle name="40% - Ênfase2 4 19" xfId="22438"/>
    <cellStyle name="40% - Ênfase2 4 2" xfId="22439"/>
    <cellStyle name="40% - Ênfase2 4 2 10" xfId="22440"/>
    <cellStyle name="40% - Ênfase2 4 2 10 10" xfId="22441"/>
    <cellStyle name="40% - Ênfase2 4 2 10 11" xfId="22442"/>
    <cellStyle name="40% - Ênfase2 4 2 10 12" xfId="22443"/>
    <cellStyle name="40% - Ênfase2 4 2 10 13" xfId="22444"/>
    <cellStyle name="40% - Ênfase2 4 2 10 2" xfId="22445"/>
    <cellStyle name="40% - Ênfase2 4 2 10 3" xfId="22446"/>
    <cellStyle name="40% - Ênfase2 4 2 10 4" xfId="22447"/>
    <cellStyle name="40% - Ênfase2 4 2 10 5" xfId="22448"/>
    <cellStyle name="40% - Ênfase2 4 2 10 6" xfId="22449"/>
    <cellStyle name="40% - Ênfase2 4 2 10 7" xfId="22450"/>
    <cellStyle name="40% - Ênfase2 4 2 10 8" xfId="22451"/>
    <cellStyle name="40% - Ênfase2 4 2 10 9" xfId="22452"/>
    <cellStyle name="40% - Ênfase2 4 2 11" xfId="22453"/>
    <cellStyle name="40% - Ênfase2 4 2 11 10" xfId="22454"/>
    <cellStyle name="40% - Ênfase2 4 2 11 11" xfId="22455"/>
    <cellStyle name="40% - Ênfase2 4 2 11 12" xfId="22456"/>
    <cellStyle name="40% - Ênfase2 4 2 11 13" xfId="22457"/>
    <cellStyle name="40% - Ênfase2 4 2 11 2" xfId="22458"/>
    <cellStyle name="40% - Ênfase2 4 2 11 3" xfId="22459"/>
    <cellStyle name="40% - Ênfase2 4 2 11 4" xfId="22460"/>
    <cellStyle name="40% - Ênfase2 4 2 11 5" xfId="22461"/>
    <cellStyle name="40% - Ênfase2 4 2 11 6" xfId="22462"/>
    <cellStyle name="40% - Ênfase2 4 2 11 7" xfId="22463"/>
    <cellStyle name="40% - Ênfase2 4 2 11 8" xfId="22464"/>
    <cellStyle name="40% - Ênfase2 4 2 11 9" xfId="22465"/>
    <cellStyle name="40% - Ênfase2 4 2 12" xfId="22466"/>
    <cellStyle name="40% - Ênfase2 4 2 13" xfId="22467"/>
    <cellStyle name="40% - Ênfase2 4 2 14" xfId="22468"/>
    <cellStyle name="40% - Ênfase2 4 2 15" xfId="22469"/>
    <cellStyle name="40% - Ênfase2 4 2 16" xfId="22470"/>
    <cellStyle name="40% - Ênfase2 4 2 17" xfId="22471"/>
    <cellStyle name="40% - Ênfase2 4 2 18" xfId="22472"/>
    <cellStyle name="40% - Ênfase2 4 2 19" xfId="22473"/>
    <cellStyle name="40% - Ênfase2 4 2 2" xfId="22474"/>
    <cellStyle name="40% - Ênfase2 4 2 2 10" xfId="22475"/>
    <cellStyle name="40% - Ênfase2 4 2 2 11" xfId="22476"/>
    <cellStyle name="40% - Ênfase2 4 2 2 12" xfId="22477"/>
    <cellStyle name="40% - Ênfase2 4 2 2 13" xfId="22478"/>
    <cellStyle name="40% - Ênfase2 4 2 2 2" xfId="22479"/>
    <cellStyle name="40% - Ênfase2 4 2 2 3" xfId="22480"/>
    <cellStyle name="40% - Ênfase2 4 2 2 4" xfId="22481"/>
    <cellStyle name="40% - Ênfase2 4 2 2 5" xfId="22482"/>
    <cellStyle name="40% - Ênfase2 4 2 2 6" xfId="22483"/>
    <cellStyle name="40% - Ênfase2 4 2 2 7" xfId="22484"/>
    <cellStyle name="40% - Ênfase2 4 2 2 8" xfId="22485"/>
    <cellStyle name="40% - Ênfase2 4 2 2 9" xfId="22486"/>
    <cellStyle name="40% - Ênfase2 4 2 20" xfId="22487"/>
    <cellStyle name="40% - Ênfase2 4 2 21" xfId="22488"/>
    <cellStyle name="40% - Ênfase2 4 2 22" xfId="22489"/>
    <cellStyle name="40% - Ênfase2 4 2 23" xfId="22490"/>
    <cellStyle name="40% - Ênfase2 4 2 3" xfId="22491"/>
    <cellStyle name="40% - Ênfase2 4 2 3 10" xfId="22492"/>
    <cellStyle name="40% - Ênfase2 4 2 3 11" xfId="22493"/>
    <cellStyle name="40% - Ênfase2 4 2 3 12" xfId="22494"/>
    <cellStyle name="40% - Ênfase2 4 2 3 13" xfId="22495"/>
    <cellStyle name="40% - Ênfase2 4 2 3 2" xfId="22496"/>
    <cellStyle name="40% - Ênfase2 4 2 3 3" xfId="22497"/>
    <cellStyle name="40% - Ênfase2 4 2 3 4" xfId="22498"/>
    <cellStyle name="40% - Ênfase2 4 2 3 5" xfId="22499"/>
    <cellStyle name="40% - Ênfase2 4 2 3 6" xfId="22500"/>
    <cellStyle name="40% - Ênfase2 4 2 3 7" xfId="22501"/>
    <cellStyle name="40% - Ênfase2 4 2 3 8" xfId="22502"/>
    <cellStyle name="40% - Ênfase2 4 2 3 9" xfId="22503"/>
    <cellStyle name="40% - Ênfase2 4 2 4" xfId="22504"/>
    <cellStyle name="40% - Ênfase2 4 2 4 10" xfId="22505"/>
    <cellStyle name="40% - Ênfase2 4 2 4 11" xfId="22506"/>
    <cellStyle name="40% - Ênfase2 4 2 4 12" xfId="22507"/>
    <cellStyle name="40% - Ênfase2 4 2 4 13" xfId="22508"/>
    <cellStyle name="40% - Ênfase2 4 2 4 2" xfId="22509"/>
    <cellStyle name="40% - Ênfase2 4 2 4 3" xfId="22510"/>
    <cellStyle name="40% - Ênfase2 4 2 4 4" xfId="22511"/>
    <cellStyle name="40% - Ênfase2 4 2 4 5" xfId="22512"/>
    <cellStyle name="40% - Ênfase2 4 2 4 6" xfId="22513"/>
    <cellStyle name="40% - Ênfase2 4 2 4 7" xfId="22514"/>
    <cellStyle name="40% - Ênfase2 4 2 4 8" xfId="22515"/>
    <cellStyle name="40% - Ênfase2 4 2 4 9" xfId="22516"/>
    <cellStyle name="40% - Ênfase2 4 2 5" xfId="22517"/>
    <cellStyle name="40% - Ênfase2 4 2 5 10" xfId="22518"/>
    <cellStyle name="40% - Ênfase2 4 2 5 11" xfId="22519"/>
    <cellStyle name="40% - Ênfase2 4 2 5 12" xfId="22520"/>
    <cellStyle name="40% - Ênfase2 4 2 5 13" xfId="22521"/>
    <cellStyle name="40% - Ênfase2 4 2 5 2" xfId="22522"/>
    <cellStyle name="40% - Ênfase2 4 2 5 3" xfId="22523"/>
    <cellStyle name="40% - Ênfase2 4 2 5 4" xfId="22524"/>
    <cellStyle name="40% - Ênfase2 4 2 5 5" xfId="22525"/>
    <cellStyle name="40% - Ênfase2 4 2 5 6" xfId="22526"/>
    <cellStyle name="40% - Ênfase2 4 2 5 7" xfId="22527"/>
    <cellStyle name="40% - Ênfase2 4 2 5 8" xfId="22528"/>
    <cellStyle name="40% - Ênfase2 4 2 5 9" xfId="22529"/>
    <cellStyle name="40% - Ênfase2 4 2 6" xfId="22530"/>
    <cellStyle name="40% - Ênfase2 4 2 6 10" xfId="22531"/>
    <cellStyle name="40% - Ênfase2 4 2 6 11" xfId="22532"/>
    <cellStyle name="40% - Ênfase2 4 2 6 12" xfId="22533"/>
    <cellStyle name="40% - Ênfase2 4 2 6 13" xfId="22534"/>
    <cellStyle name="40% - Ênfase2 4 2 6 2" xfId="22535"/>
    <cellStyle name="40% - Ênfase2 4 2 6 3" xfId="22536"/>
    <cellStyle name="40% - Ênfase2 4 2 6 4" xfId="22537"/>
    <cellStyle name="40% - Ênfase2 4 2 6 5" xfId="22538"/>
    <cellStyle name="40% - Ênfase2 4 2 6 6" xfId="22539"/>
    <cellStyle name="40% - Ênfase2 4 2 6 7" xfId="22540"/>
    <cellStyle name="40% - Ênfase2 4 2 6 8" xfId="22541"/>
    <cellStyle name="40% - Ênfase2 4 2 6 9" xfId="22542"/>
    <cellStyle name="40% - Ênfase2 4 2 7" xfId="22543"/>
    <cellStyle name="40% - Ênfase2 4 2 7 10" xfId="22544"/>
    <cellStyle name="40% - Ênfase2 4 2 7 11" xfId="22545"/>
    <cellStyle name="40% - Ênfase2 4 2 7 12" xfId="22546"/>
    <cellStyle name="40% - Ênfase2 4 2 7 13" xfId="22547"/>
    <cellStyle name="40% - Ênfase2 4 2 7 2" xfId="22548"/>
    <cellStyle name="40% - Ênfase2 4 2 7 3" xfId="22549"/>
    <cellStyle name="40% - Ênfase2 4 2 7 4" xfId="22550"/>
    <cellStyle name="40% - Ênfase2 4 2 7 5" xfId="22551"/>
    <cellStyle name="40% - Ênfase2 4 2 7 6" xfId="22552"/>
    <cellStyle name="40% - Ênfase2 4 2 7 7" xfId="22553"/>
    <cellStyle name="40% - Ênfase2 4 2 7 8" xfId="22554"/>
    <cellStyle name="40% - Ênfase2 4 2 7 9" xfId="22555"/>
    <cellStyle name="40% - Ênfase2 4 2 8" xfId="22556"/>
    <cellStyle name="40% - Ênfase2 4 2 8 10" xfId="22557"/>
    <cellStyle name="40% - Ênfase2 4 2 8 11" xfId="22558"/>
    <cellStyle name="40% - Ênfase2 4 2 8 12" xfId="22559"/>
    <cellStyle name="40% - Ênfase2 4 2 8 13" xfId="22560"/>
    <cellStyle name="40% - Ênfase2 4 2 8 2" xfId="22561"/>
    <cellStyle name="40% - Ênfase2 4 2 8 3" xfId="22562"/>
    <cellStyle name="40% - Ênfase2 4 2 8 4" xfId="22563"/>
    <cellStyle name="40% - Ênfase2 4 2 8 5" xfId="22564"/>
    <cellStyle name="40% - Ênfase2 4 2 8 6" xfId="22565"/>
    <cellStyle name="40% - Ênfase2 4 2 8 7" xfId="22566"/>
    <cellStyle name="40% - Ênfase2 4 2 8 8" xfId="22567"/>
    <cellStyle name="40% - Ênfase2 4 2 8 9" xfId="22568"/>
    <cellStyle name="40% - Ênfase2 4 2 9" xfId="22569"/>
    <cellStyle name="40% - Ênfase2 4 2 9 10" xfId="22570"/>
    <cellStyle name="40% - Ênfase2 4 2 9 11" xfId="22571"/>
    <cellStyle name="40% - Ênfase2 4 2 9 12" xfId="22572"/>
    <cellStyle name="40% - Ênfase2 4 2 9 13" xfId="22573"/>
    <cellStyle name="40% - Ênfase2 4 2 9 2" xfId="22574"/>
    <cellStyle name="40% - Ênfase2 4 2 9 3" xfId="22575"/>
    <cellStyle name="40% - Ênfase2 4 2 9 4" xfId="22576"/>
    <cellStyle name="40% - Ênfase2 4 2 9 5" xfId="22577"/>
    <cellStyle name="40% - Ênfase2 4 2 9 6" xfId="22578"/>
    <cellStyle name="40% - Ênfase2 4 2 9 7" xfId="22579"/>
    <cellStyle name="40% - Ênfase2 4 2 9 8" xfId="22580"/>
    <cellStyle name="40% - Ênfase2 4 2 9 9" xfId="22581"/>
    <cellStyle name="40% - Ênfase2 4 20" xfId="22582"/>
    <cellStyle name="40% - Ênfase2 4 21" xfId="22583"/>
    <cellStyle name="40% - Ênfase2 4 22" xfId="22584"/>
    <cellStyle name="40% - Ênfase2 4 23" xfId="22585"/>
    <cellStyle name="40% - Ênfase2 4 24" xfId="22586"/>
    <cellStyle name="40% - Ênfase2 4 3" xfId="22587"/>
    <cellStyle name="40% - Ênfase2 4 3 10" xfId="22588"/>
    <cellStyle name="40% - Ênfase2 4 3 11" xfId="22589"/>
    <cellStyle name="40% - Ênfase2 4 3 12" xfId="22590"/>
    <cellStyle name="40% - Ênfase2 4 3 13" xfId="22591"/>
    <cellStyle name="40% - Ênfase2 4 3 2" xfId="22592"/>
    <cellStyle name="40% - Ênfase2 4 3 3" xfId="22593"/>
    <cellStyle name="40% - Ênfase2 4 3 4" xfId="22594"/>
    <cellStyle name="40% - Ênfase2 4 3 5" xfId="22595"/>
    <cellStyle name="40% - Ênfase2 4 3 6" xfId="22596"/>
    <cellStyle name="40% - Ênfase2 4 3 7" xfId="22597"/>
    <cellStyle name="40% - Ênfase2 4 3 8" xfId="22598"/>
    <cellStyle name="40% - Ênfase2 4 3 9" xfId="22599"/>
    <cellStyle name="40% - Ênfase2 4 4" xfId="22600"/>
    <cellStyle name="40% - Ênfase2 4 4 10" xfId="22601"/>
    <cellStyle name="40% - Ênfase2 4 4 11" xfId="22602"/>
    <cellStyle name="40% - Ênfase2 4 4 12" xfId="22603"/>
    <cellStyle name="40% - Ênfase2 4 4 13" xfId="22604"/>
    <cellStyle name="40% - Ênfase2 4 4 2" xfId="22605"/>
    <cellStyle name="40% - Ênfase2 4 4 3" xfId="22606"/>
    <cellStyle name="40% - Ênfase2 4 4 4" xfId="22607"/>
    <cellStyle name="40% - Ênfase2 4 4 5" xfId="22608"/>
    <cellStyle name="40% - Ênfase2 4 4 6" xfId="22609"/>
    <cellStyle name="40% - Ênfase2 4 4 7" xfId="22610"/>
    <cellStyle name="40% - Ênfase2 4 4 8" xfId="22611"/>
    <cellStyle name="40% - Ênfase2 4 4 9" xfId="22612"/>
    <cellStyle name="40% - Ênfase2 4 5" xfId="22613"/>
    <cellStyle name="40% - Ênfase2 4 5 10" xfId="22614"/>
    <cellStyle name="40% - Ênfase2 4 5 11" xfId="22615"/>
    <cellStyle name="40% - Ênfase2 4 5 12" xfId="22616"/>
    <cellStyle name="40% - Ênfase2 4 5 13" xfId="22617"/>
    <cellStyle name="40% - Ênfase2 4 5 2" xfId="22618"/>
    <cellStyle name="40% - Ênfase2 4 5 3" xfId="22619"/>
    <cellStyle name="40% - Ênfase2 4 5 4" xfId="22620"/>
    <cellStyle name="40% - Ênfase2 4 5 5" xfId="22621"/>
    <cellStyle name="40% - Ênfase2 4 5 6" xfId="22622"/>
    <cellStyle name="40% - Ênfase2 4 5 7" xfId="22623"/>
    <cellStyle name="40% - Ênfase2 4 5 8" xfId="22624"/>
    <cellStyle name="40% - Ênfase2 4 5 9" xfId="22625"/>
    <cellStyle name="40% - Ênfase2 4 6" xfId="22626"/>
    <cellStyle name="40% - Ênfase2 4 6 10" xfId="22627"/>
    <cellStyle name="40% - Ênfase2 4 6 11" xfId="22628"/>
    <cellStyle name="40% - Ênfase2 4 6 12" xfId="22629"/>
    <cellStyle name="40% - Ênfase2 4 6 13" xfId="22630"/>
    <cellStyle name="40% - Ênfase2 4 6 2" xfId="22631"/>
    <cellStyle name="40% - Ênfase2 4 6 3" xfId="22632"/>
    <cellStyle name="40% - Ênfase2 4 6 4" xfId="22633"/>
    <cellStyle name="40% - Ênfase2 4 6 5" xfId="22634"/>
    <cellStyle name="40% - Ênfase2 4 6 6" xfId="22635"/>
    <cellStyle name="40% - Ênfase2 4 6 7" xfId="22636"/>
    <cellStyle name="40% - Ênfase2 4 6 8" xfId="22637"/>
    <cellStyle name="40% - Ênfase2 4 6 9" xfId="22638"/>
    <cellStyle name="40% - Ênfase2 4 7" xfId="22639"/>
    <cellStyle name="40% - Ênfase2 4 7 10" xfId="22640"/>
    <cellStyle name="40% - Ênfase2 4 7 11" xfId="22641"/>
    <cellStyle name="40% - Ênfase2 4 7 12" xfId="22642"/>
    <cellStyle name="40% - Ênfase2 4 7 13" xfId="22643"/>
    <cellStyle name="40% - Ênfase2 4 7 2" xfId="22644"/>
    <cellStyle name="40% - Ênfase2 4 7 3" xfId="22645"/>
    <cellStyle name="40% - Ênfase2 4 7 4" xfId="22646"/>
    <cellStyle name="40% - Ênfase2 4 7 5" xfId="22647"/>
    <cellStyle name="40% - Ênfase2 4 7 6" xfId="22648"/>
    <cellStyle name="40% - Ênfase2 4 7 7" xfId="22649"/>
    <cellStyle name="40% - Ênfase2 4 7 8" xfId="22650"/>
    <cellStyle name="40% - Ênfase2 4 7 9" xfId="22651"/>
    <cellStyle name="40% - Ênfase2 4 8" xfId="22652"/>
    <cellStyle name="40% - Ênfase2 4 8 10" xfId="22653"/>
    <cellStyle name="40% - Ênfase2 4 8 11" xfId="22654"/>
    <cellStyle name="40% - Ênfase2 4 8 12" xfId="22655"/>
    <cellStyle name="40% - Ênfase2 4 8 13" xfId="22656"/>
    <cellStyle name="40% - Ênfase2 4 8 2" xfId="22657"/>
    <cellStyle name="40% - Ênfase2 4 8 3" xfId="22658"/>
    <cellStyle name="40% - Ênfase2 4 8 4" xfId="22659"/>
    <cellStyle name="40% - Ênfase2 4 8 5" xfId="22660"/>
    <cellStyle name="40% - Ênfase2 4 8 6" xfId="22661"/>
    <cellStyle name="40% - Ênfase2 4 8 7" xfId="22662"/>
    <cellStyle name="40% - Ênfase2 4 8 8" xfId="22663"/>
    <cellStyle name="40% - Ênfase2 4 8 9" xfId="22664"/>
    <cellStyle name="40% - Ênfase2 4 9" xfId="22665"/>
    <cellStyle name="40% - Ênfase2 4 9 10" xfId="22666"/>
    <cellStyle name="40% - Ênfase2 4 9 11" xfId="22667"/>
    <cellStyle name="40% - Ênfase2 4 9 12" xfId="22668"/>
    <cellStyle name="40% - Ênfase2 4 9 13" xfId="22669"/>
    <cellStyle name="40% - Ênfase2 4 9 2" xfId="22670"/>
    <cellStyle name="40% - Ênfase2 4 9 3" xfId="22671"/>
    <cellStyle name="40% - Ênfase2 4 9 4" xfId="22672"/>
    <cellStyle name="40% - Ênfase2 4 9 5" xfId="22673"/>
    <cellStyle name="40% - Ênfase2 4 9 6" xfId="22674"/>
    <cellStyle name="40% - Ênfase2 4 9 7" xfId="22675"/>
    <cellStyle name="40% - Ênfase2 4 9 8" xfId="22676"/>
    <cellStyle name="40% - Ênfase2 4 9 9" xfId="22677"/>
    <cellStyle name="40% - Ênfase2 40" xfId="22678"/>
    <cellStyle name="40% - Ênfase2 41" xfId="22679"/>
    <cellStyle name="40% - Ênfase2 5" xfId="22680"/>
    <cellStyle name="40% - Ênfase2 5 10" xfId="22681"/>
    <cellStyle name="40% - Ênfase2 5 10 10" xfId="22682"/>
    <cellStyle name="40% - Ênfase2 5 10 11" xfId="22683"/>
    <cellStyle name="40% - Ênfase2 5 10 12" xfId="22684"/>
    <cellStyle name="40% - Ênfase2 5 10 13" xfId="22685"/>
    <cellStyle name="40% - Ênfase2 5 10 2" xfId="22686"/>
    <cellStyle name="40% - Ênfase2 5 10 3" xfId="22687"/>
    <cellStyle name="40% - Ênfase2 5 10 4" xfId="22688"/>
    <cellStyle name="40% - Ênfase2 5 10 5" xfId="22689"/>
    <cellStyle name="40% - Ênfase2 5 10 6" xfId="22690"/>
    <cellStyle name="40% - Ênfase2 5 10 7" xfId="22691"/>
    <cellStyle name="40% - Ênfase2 5 10 8" xfId="22692"/>
    <cellStyle name="40% - Ênfase2 5 10 9" xfId="22693"/>
    <cellStyle name="40% - Ênfase2 5 11" xfId="22694"/>
    <cellStyle name="40% - Ênfase2 5 11 10" xfId="22695"/>
    <cellStyle name="40% - Ênfase2 5 11 11" xfId="22696"/>
    <cellStyle name="40% - Ênfase2 5 11 12" xfId="22697"/>
    <cellStyle name="40% - Ênfase2 5 11 13" xfId="22698"/>
    <cellStyle name="40% - Ênfase2 5 11 2" xfId="22699"/>
    <cellStyle name="40% - Ênfase2 5 11 3" xfId="22700"/>
    <cellStyle name="40% - Ênfase2 5 11 4" xfId="22701"/>
    <cellStyle name="40% - Ênfase2 5 11 5" xfId="22702"/>
    <cellStyle name="40% - Ênfase2 5 11 6" xfId="22703"/>
    <cellStyle name="40% - Ênfase2 5 11 7" xfId="22704"/>
    <cellStyle name="40% - Ênfase2 5 11 8" xfId="22705"/>
    <cellStyle name="40% - Ênfase2 5 11 9" xfId="22706"/>
    <cellStyle name="40% - Ênfase2 5 12" xfId="22707"/>
    <cellStyle name="40% - Ênfase2 5 12 10" xfId="22708"/>
    <cellStyle name="40% - Ênfase2 5 12 11" xfId="22709"/>
    <cellStyle name="40% - Ênfase2 5 12 12" xfId="22710"/>
    <cellStyle name="40% - Ênfase2 5 12 13" xfId="22711"/>
    <cellStyle name="40% - Ênfase2 5 12 2" xfId="22712"/>
    <cellStyle name="40% - Ênfase2 5 12 3" xfId="22713"/>
    <cellStyle name="40% - Ênfase2 5 12 4" xfId="22714"/>
    <cellStyle name="40% - Ênfase2 5 12 5" xfId="22715"/>
    <cellStyle name="40% - Ênfase2 5 12 6" xfId="22716"/>
    <cellStyle name="40% - Ênfase2 5 12 7" xfId="22717"/>
    <cellStyle name="40% - Ênfase2 5 12 8" xfId="22718"/>
    <cellStyle name="40% - Ênfase2 5 12 9" xfId="22719"/>
    <cellStyle name="40% - Ênfase2 5 13" xfId="22720"/>
    <cellStyle name="40% - Ênfase2 5 14" xfId="22721"/>
    <cellStyle name="40% - Ênfase2 5 15" xfId="22722"/>
    <cellStyle name="40% - Ênfase2 5 16" xfId="22723"/>
    <cellStyle name="40% - Ênfase2 5 17" xfId="22724"/>
    <cellStyle name="40% - Ênfase2 5 18" xfId="22725"/>
    <cellStyle name="40% - Ênfase2 5 19" xfId="22726"/>
    <cellStyle name="40% - Ênfase2 5 2" xfId="22727"/>
    <cellStyle name="40% - Ênfase2 5 2 10" xfId="22728"/>
    <cellStyle name="40% - Ênfase2 5 2 10 10" xfId="22729"/>
    <cellStyle name="40% - Ênfase2 5 2 10 11" xfId="22730"/>
    <cellStyle name="40% - Ênfase2 5 2 10 12" xfId="22731"/>
    <cellStyle name="40% - Ênfase2 5 2 10 13" xfId="22732"/>
    <cellStyle name="40% - Ênfase2 5 2 10 2" xfId="22733"/>
    <cellStyle name="40% - Ênfase2 5 2 10 3" xfId="22734"/>
    <cellStyle name="40% - Ênfase2 5 2 10 4" xfId="22735"/>
    <cellStyle name="40% - Ênfase2 5 2 10 5" xfId="22736"/>
    <cellStyle name="40% - Ênfase2 5 2 10 6" xfId="22737"/>
    <cellStyle name="40% - Ênfase2 5 2 10 7" xfId="22738"/>
    <cellStyle name="40% - Ênfase2 5 2 10 8" xfId="22739"/>
    <cellStyle name="40% - Ênfase2 5 2 10 9" xfId="22740"/>
    <cellStyle name="40% - Ênfase2 5 2 11" xfId="22741"/>
    <cellStyle name="40% - Ênfase2 5 2 11 10" xfId="22742"/>
    <cellStyle name="40% - Ênfase2 5 2 11 11" xfId="22743"/>
    <cellStyle name="40% - Ênfase2 5 2 11 12" xfId="22744"/>
    <cellStyle name="40% - Ênfase2 5 2 11 13" xfId="22745"/>
    <cellStyle name="40% - Ênfase2 5 2 11 2" xfId="22746"/>
    <cellStyle name="40% - Ênfase2 5 2 11 3" xfId="22747"/>
    <cellStyle name="40% - Ênfase2 5 2 11 4" xfId="22748"/>
    <cellStyle name="40% - Ênfase2 5 2 11 5" xfId="22749"/>
    <cellStyle name="40% - Ênfase2 5 2 11 6" xfId="22750"/>
    <cellStyle name="40% - Ênfase2 5 2 11 7" xfId="22751"/>
    <cellStyle name="40% - Ênfase2 5 2 11 8" xfId="22752"/>
    <cellStyle name="40% - Ênfase2 5 2 11 9" xfId="22753"/>
    <cellStyle name="40% - Ênfase2 5 2 12" xfId="22754"/>
    <cellStyle name="40% - Ênfase2 5 2 13" xfId="22755"/>
    <cellStyle name="40% - Ênfase2 5 2 14" xfId="22756"/>
    <cellStyle name="40% - Ênfase2 5 2 15" xfId="22757"/>
    <cellStyle name="40% - Ênfase2 5 2 16" xfId="22758"/>
    <cellStyle name="40% - Ênfase2 5 2 17" xfId="22759"/>
    <cellStyle name="40% - Ênfase2 5 2 18" xfId="22760"/>
    <cellStyle name="40% - Ênfase2 5 2 19" xfId="22761"/>
    <cellStyle name="40% - Ênfase2 5 2 2" xfId="22762"/>
    <cellStyle name="40% - Ênfase2 5 2 2 10" xfId="22763"/>
    <cellStyle name="40% - Ênfase2 5 2 2 11" xfId="22764"/>
    <cellStyle name="40% - Ênfase2 5 2 2 12" xfId="22765"/>
    <cellStyle name="40% - Ênfase2 5 2 2 13" xfId="22766"/>
    <cellStyle name="40% - Ênfase2 5 2 2 2" xfId="22767"/>
    <cellStyle name="40% - Ênfase2 5 2 2 3" xfId="22768"/>
    <cellStyle name="40% - Ênfase2 5 2 2 4" xfId="22769"/>
    <cellStyle name="40% - Ênfase2 5 2 2 5" xfId="22770"/>
    <cellStyle name="40% - Ênfase2 5 2 2 6" xfId="22771"/>
    <cellStyle name="40% - Ênfase2 5 2 2 7" xfId="22772"/>
    <cellStyle name="40% - Ênfase2 5 2 2 8" xfId="22773"/>
    <cellStyle name="40% - Ênfase2 5 2 2 9" xfId="22774"/>
    <cellStyle name="40% - Ênfase2 5 2 20" xfId="22775"/>
    <cellStyle name="40% - Ênfase2 5 2 21" xfId="22776"/>
    <cellStyle name="40% - Ênfase2 5 2 22" xfId="22777"/>
    <cellStyle name="40% - Ênfase2 5 2 23" xfId="22778"/>
    <cellStyle name="40% - Ênfase2 5 2 3" xfId="22779"/>
    <cellStyle name="40% - Ênfase2 5 2 3 10" xfId="22780"/>
    <cellStyle name="40% - Ênfase2 5 2 3 11" xfId="22781"/>
    <cellStyle name="40% - Ênfase2 5 2 3 12" xfId="22782"/>
    <cellStyle name="40% - Ênfase2 5 2 3 13" xfId="22783"/>
    <cellStyle name="40% - Ênfase2 5 2 3 2" xfId="22784"/>
    <cellStyle name="40% - Ênfase2 5 2 3 3" xfId="22785"/>
    <cellStyle name="40% - Ênfase2 5 2 3 4" xfId="22786"/>
    <cellStyle name="40% - Ênfase2 5 2 3 5" xfId="22787"/>
    <cellStyle name="40% - Ênfase2 5 2 3 6" xfId="22788"/>
    <cellStyle name="40% - Ênfase2 5 2 3 7" xfId="22789"/>
    <cellStyle name="40% - Ênfase2 5 2 3 8" xfId="22790"/>
    <cellStyle name="40% - Ênfase2 5 2 3 9" xfId="22791"/>
    <cellStyle name="40% - Ênfase2 5 2 4" xfId="22792"/>
    <cellStyle name="40% - Ênfase2 5 2 4 10" xfId="22793"/>
    <cellStyle name="40% - Ênfase2 5 2 4 11" xfId="22794"/>
    <cellStyle name="40% - Ênfase2 5 2 4 12" xfId="22795"/>
    <cellStyle name="40% - Ênfase2 5 2 4 13" xfId="22796"/>
    <cellStyle name="40% - Ênfase2 5 2 4 2" xfId="22797"/>
    <cellStyle name="40% - Ênfase2 5 2 4 3" xfId="22798"/>
    <cellStyle name="40% - Ênfase2 5 2 4 4" xfId="22799"/>
    <cellStyle name="40% - Ênfase2 5 2 4 5" xfId="22800"/>
    <cellStyle name="40% - Ênfase2 5 2 4 6" xfId="22801"/>
    <cellStyle name="40% - Ênfase2 5 2 4 7" xfId="22802"/>
    <cellStyle name="40% - Ênfase2 5 2 4 8" xfId="22803"/>
    <cellStyle name="40% - Ênfase2 5 2 4 9" xfId="22804"/>
    <cellStyle name="40% - Ênfase2 5 2 5" xfId="22805"/>
    <cellStyle name="40% - Ênfase2 5 2 5 10" xfId="22806"/>
    <cellStyle name="40% - Ênfase2 5 2 5 11" xfId="22807"/>
    <cellStyle name="40% - Ênfase2 5 2 5 12" xfId="22808"/>
    <cellStyle name="40% - Ênfase2 5 2 5 13" xfId="22809"/>
    <cellStyle name="40% - Ênfase2 5 2 5 2" xfId="22810"/>
    <cellStyle name="40% - Ênfase2 5 2 5 3" xfId="22811"/>
    <cellStyle name="40% - Ênfase2 5 2 5 4" xfId="22812"/>
    <cellStyle name="40% - Ênfase2 5 2 5 5" xfId="22813"/>
    <cellStyle name="40% - Ênfase2 5 2 5 6" xfId="22814"/>
    <cellStyle name="40% - Ênfase2 5 2 5 7" xfId="22815"/>
    <cellStyle name="40% - Ênfase2 5 2 5 8" xfId="22816"/>
    <cellStyle name="40% - Ênfase2 5 2 5 9" xfId="22817"/>
    <cellStyle name="40% - Ênfase2 5 2 6" xfId="22818"/>
    <cellStyle name="40% - Ênfase2 5 2 6 10" xfId="22819"/>
    <cellStyle name="40% - Ênfase2 5 2 6 11" xfId="22820"/>
    <cellStyle name="40% - Ênfase2 5 2 6 12" xfId="22821"/>
    <cellStyle name="40% - Ênfase2 5 2 6 13" xfId="22822"/>
    <cellStyle name="40% - Ênfase2 5 2 6 2" xfId="22823"/>
    <cellStyle name="40% - Ênfase2 5 2 6 3" xfId="22824"/>
    <cellStyle name="40% - Ênfase2 5 2 6 4" xfId="22825"/>
    <cellStyle name="40% - Ênfase2 5 2 6 5" xfId="22826"/>
    <cellStyle name="40% - Ênfase2 5 2 6 6" xfId="22827"/>
    <cellStyle name="40% - Ênfase2 5 2 6 7" xfId="22828"/>
    <cellStyle name="40% - Ênfase2 5 2 6 8" xfId="22829"/>
    <cellStyle name="40% - Ênfase2 5 2 6 9" xfId="22830"/>
    <cellStyle name="40% - Ênfase2 5 2 7" xfId="22831"/>
    <cellStyle name="40% - Ênfase2 5 2 7 10" xfId="22832"/>
    <cellStyle name="40% - Ênfase2 5 2 7 11" xfId="22833"/>
    <cellStyle name="40% - Ênfase2 5 2 7 12" xfId="22834"/>
    <cellStyle name="40% - Ênfase2 5 2 7 13" xfId="22835"/>
    <cellStyle name="40% - Ênfase2 5 2 7 2" xfId="22836"/>
    <cellStyle name="40% - Ênfase2 5 2 7 3" xfId="22837"/>
    <cellStyle name="40% - Ênfase2 5 2 7 4" xfId="22838"/>
    <cellStyle name="40% - Ênfase2 5 2 7 5" xfId="22839"/>
    <cellStyle name="40% - Ênfase2 5 2 7 6" xfId="22840"/>
    <cellStyle name="40% - Ênfase2 5 2 7 7" xfId="22841"/>
    <cellStyle name="40% - Ênfase2 5 2 7 8" xfId="22842"/>
    <cellStyle name="40% - Ênfase2 5 2 7 9" xfId="22843"/>
    <cellStyle name="40% - Ênfase2 5 2 8" xfId="22844"/>
    <cellStyle name="40% - Ênfase2 5 2 8 10" xfId="22845"/>
    <cellStyle name="40% - Ênfase2 5 2 8 11" xfId="22846"/>
    <cellStyle name="40% - Ênfase2 5 2 8 12" xfId="22847"/>
    <cellStyle name="40% - Ênfase2 5 2 8 13" xfId="22848"/>
    <cellStyle name="40% - Ênfase2 5 2 8 2" xfId="22849"/>
    <cellStyle name="40% - Ênfase2 5 2 8 3" xfId="22850"/>
    <cellStyle name="40% - Ênfase2 5 2 8 4" xfId="22851"/>
    <cellStyle name="40% - Ênfase2 5 2 8 5" xfId="22852"/>
    <cellStyle name="40% - Ênfase2 5 2 8 6" xfId="22853"/>
    <cellStyle name="40% - Ênfase2 5 2 8 7" xfId="22854"/>
    <cellStyle name="40% - Ênfase2 5 2 8 8" xfId="22855"/>
    <cellStyle name="40% - Ênfase2 5 2 8 9" xfId="22856"/>
    <cellStyle name="40% - Ênfase2 5 2 9" xfId="22857"/>
    <cellStyle name="40% - Ênfase2 5 2 9 10" xfId="22858"/>
    <cellStyle name="40% - Ênfase2 5 2 9 11" xfId="22859"/>
    <cellStyle name="40% - Ênfase2 5 2 9 12" xfId="22860"/>
    <cellStyle name="40% - Ênfase2 5 2 9 13" xfId="22861"/>
    <cellStyle name="40% - Ênfase2 5 2 9 2" xfId="22862"/>
    <cellStyle name="40% - Ênfase2 5 2 9 3" xfId="22863"/>
    <cellStyle name="40% - Ênfase2 5 2 9 4" xfId="22864"/>
    <cellStyle name="40% - Ênfase2 5 2 9 5" xfId="22865"/>
    <cellStyle name="40% - Ênfase2 5 2 9 6" xfId="22866"/>
    <cellStyle name="40% - Ênfase2 5 2 9 7" xfId="22867"/>
    <cellStyle name="40% - Ênfase2 5 2 9 8" xfId="22868"/>
    <cellStyle name="40% - Ênfase2 5 2 9 9" xfId="22869"/>
    <cellStyle name="40% - Ênfase2 5 20" xfId="22870"/>
    <cellStyle name="40% - Ênfase2 5 21" xfId="22871"/>
    <cellStyle name="40% - Ênfase2 5 22" xfId="22872"/>
    <cellStyle name="40% - Ênfase2 5 23" xfId="22873"/>
    <cellStyle name="40% - Ênfase2 5 24" xfId="22874"/>
    <cellStyle name="40% - Ênfase2 5 3" xfId="22875"/>
    <cellStyle name="40% - Ênfase2 5 3 10" xfId="22876"/>
    <cellStyle name="40% - Ênfase2 5 3 11" xfId="22877"/>
    <cellStyle name="40% - Ênfase2 5 3 12" xfId="22878"/>
    <cellStyle name="40% - Ênfase2 5 3 13" xfId="22879"/>
    <cellStyle name="40% - Ênfase2 5 3 2" xfId="22880"/>
    <cellStyle name="40% - Ênfase2 5 3 3" xfId="22881"/>
    <cellStyle name="40% - Ênfase2 5 3 4" xfId="22882"/>
    <cellStyle name="40% - Ênfase2 5 3 5" xfId="22883"/>
    <cellStyle name="40% - Ênfase2 5 3 6" xfId="22884"/>
    <cellStyle name="40% - Ênfase2 5 3 7" xfId="22885"/>
    <cellStyle name="40% - Ênfase2 5 3 8" xfId="22886"/>
    <cellStyle name="40% - Ênfase2 5 3 9" xfId="22887"/>
    <cellStyle name="40% - Ênfase2 5 4" xfId="22888"/>
    <cellStyle name="40% - Ênfase2 5 4 10" xfId="22889"/>
    <cellStyle name="40% - Ênfase2 5 4 11" xfId="22890"/>
    <cellStyle name="40% - Ênfase2 5 4 12" xfId="22891"/>
    <cellStyle name="40% - Ênfase2 5 4 13" xfId="22892"/>
    <cellStyle name="40% - Ênfase2 5 4 2" xfId="22893"/>
    <cellStyle name="40% - Ênfase2 5 4 3" xfId="22894"/>
    <cellStyle name="40% - Ênfase2 5 4 4" xfId="22895"/>
    <cellStyle name="40% - Ênfase2 5 4 5" xfId="22896"/>
    <cellStyle name="40% - Ênfase2 5 4 6" xfId="22897"/>
    <cellStyle name="40% - Ênfase2 5 4 7" xfId="22898"/>
    <cellStyle name="40% - Ênfase2 5 4 8" xfId="22899"/>
    <cellStyle name="40% - Ênfase2 5 4 9" xfId="22900"/>
    <cellStyle name="40% - Ênfase2 5 5" xfId="22901"/>
    <cellStyle name="40% - Ênfase2 5 5 10" xfId="22902"/>
    <cellStyle name="40% - Ênfase2 5 5 11" xfId="22903"/>
    <cellStyle name="40% - Ênfase2 5 5 12" xfId="22904"/>
    <cellStyle name="40% - Ênfase2 5 5 13" xfId="22905"/>
    <cellStyle name="40% - Ênfase2 5 5 2" xfId="22906"/>
    <cellStyle name="40% - Ênfase2 5 5 3" xfId="22907"/>
    <cellStyle name="40% - Ênfase2 5 5 4" xfId="22908"/>
    <cellStyle name="40% - Ênfase2 5 5 5" xfId="22909"/>
    <cellStyle name="40% - Ênfase2 5 5 6" xfId="22910"/>
    <cellStyle name="40% - Ênfase2 5 5 7" xfId="22911"/>
    <cellStyle name="40% - Ênfase2 5 5 8" xfId="22912"/>
    <cellStyle name="40% - Ênfase2 5 5 9" xfId="22913"/>
    <cellStyle name="40% - Ênfase2 5 6" xfId="22914"/>
    <cellStyle name="40% - Ênfase2 5 6 10" xfId="22915"/>
    <cellStyle name="40% - Ênfase2 5 6 11" xfId="22916"/>
    <cellStyle name="40% - Ênfase2 5 6 12" xfId="22917"/>
    <cellStyle name="40% - Ênfase2 5 6 13" xfId="22918"/>
    <cellStyle name="40% - Ênfase2 5 6 2" xfId="22919"/>
    <cellStyle name="40% - Ênfase2 5 6 3" xfId="22920"/>
    <cellStyle name="40% - Ênfase2 5 6 4" xfId="22921"/>
    <cellStyle name="40% - Ênfase2 5 6 5" xfId="22922"/>
    <cellStyle name="40% - Ênfase2 5 6 6" xfId="22923"/>
    <cellStyle name="40% - Ênfase2 5 6 7" xfId="22924"/>
    <cellStyle name="40% - Ênfase2 5 6 8" xfId="22925"/>
    <cellStyle name="40% - Ênfase2 5 6 9" xfId="22926"/>
    <cellStyle name="40% - Ênfase2 5 7" xfId="22927"/>
    <cellStyle name="40% - Ênfase2 5 7 10" xfId="22928"/>
    <cellStyle name="40% - Ênfase2 5 7 11" xfId="22929"/>
    <cellStyle name="40% - Ênfase2 5 7 12" xfId="22930"/>
    <cellStyle name="40% - Ênfase2 5 7 13" xfId="22931"/>
    <cellStyle name="40% - Ênfase2 5 7 2" xfId="22932"/>
    <cellStyle name="40% - Ênfase2 5 7 3" xfId="22933"/>
    <cellStyle name="40% - Ênfase2 5 7 4" xfId="22934"/>
    <cellStyle name="40% - Ênfase2 5 7 5" xfId="22935"/>
    <cellStyle name="40% - Ênfase2 5 7 6" xfId="22936"/>
    <cellStyle name="40% - Ênfase2 5 7 7" xfId="22937"/>
    <cellStyle name="40% - Ênfase2 5 7 8" xfId="22938"/>
    <cellStyle name="40% - Ênfase2 5 7 9" xfId="22939"/>
    <cellStyle name="40% - Ênfase2 5 8" xfId="22940"/>
    <cellStyle name="40% - Ênfase2 5 8 10" xfId="22941"/>
    <cellStyle name="40% - Ênfase2 5 8 11" xfId="22942"/>
    <cellStyle name="40% - Ênfase2 5 8 12" xfId="22943"/>
    <cellStyle name="40% - Ênfase2 5 8 13" xfId="22944"/>
    <cellStyle name="40% - Ênfase2 5 8 2" xfId="22945"/>
    <cellStyle name="40% - Ênfase2 5 8 3" xfId="22946"/>
    <cellStyle name="40% - Ênfase2 5 8 4" xfId="22947"/>
    <cellStyle name="40% - Ênfase2 5 8 5" xfId="22948"/>
    <cellStyle name="40% - Ênfase2 5 8 6" xfId="22949"/>
    <cellStyle name="40% - Ênfase2 5 8 7" xfId="22950"/>
    <cellStyle name="40% - Ênfase2 5 8 8" xfId="22951"/>
    <cellStyle name="40% - Ênfase2 5 8 9" xfId="22952"/>
    <cellStyle name="40% - Ênfase2 5 9" xfId="22953"/>
    <cellStyle name="40% - Ênfase2 5 9 10" xfId="22954"/>
    <cellStyle name="40% - Ênfase2 5 9 11" xfId="22955"/>
    <cellStyle name="40% - Ênfase2 5 9 12" xfId="22956"/>
    <cellStyle name="40% - Ênfase2 5 9 13" xfId="22957"/>
    <cellStyle name="40% - Ênfase2 5 9 2" xfId="22958"/>
    <cellStyle name="40% - Ênfase2 5 9 3" xfId="22959"/>
    <cellStyle name="40% - Ênfase2 5 9 4" xfId="22960"/>
    <cellStyle name="40% - Ênfase2 5 9 5" xfId="22961"/>
    <cellStyle name="40% - Ênfase2 5 9 6" xfId="22962"/>
    <cellStyle name="40% - Ênfase2 5 9 7" xfId="22963"/>
    <cellStyle name="40% - Ênfase2 5 9 8" xfId="22964"/>
    <cellStyle name="40% - Ênfase2 5 9 9" xfId="22965"/>
    <cellStyle name="40% - Ênfase2 6" xfId="22966"/>
    <cellStyle name="40% - Ênfase2 6 10" xfId="22967"/>
    <cellStyle name="40% - Ênfase2 6 10 10" xfId="22968"/>
    <cellStyle name="40% - Ênfase2 6 10 11" xfId="22969"/>
    <cellStyle name="40% - Ênfase2 6 10 12" xfId="22970"/>
    <cellStyle name="40% - Ênfase2 6 10 13" xfId="22971"/>
    <cellStyle name="40% - Ênfase2 6 10 2" xfId="22972"/>
    <cellStyle name="40% - Ênfase2 6 10 3" xfId="22973"/>
    <cellStyle name="40% - Ênfase2 6 10 4" xfId="22974"/>
    <cellStyle name="40% - Ênfase2 6 10 5" xfId="22975"/>
    <cellStyle name="40% - Ênfase2 6 10 6" xfId="22976"/>
    <cellStyle name="40% - Ênfase2 6 10 7" xfId="22977"/>
    <cellStyle name="40% - Ênfase2 6 10 8" xfId="22978"/>
    <cellStyle name="40% - Ênfase2 6 10 9" xfId="22979"/>
    <cellStyle name="40% - Ênfase2 6 11" xfId="22980"/>
    <cellStyle name="40% - Ênfase2 6 11 10" xfId="22981"/>
    <cellStyle name="40% - Ênfase2 6 11 11" xfId="22982"/>
    <cellStyle name="40% - Ênfase2 6 11 12" xfId="22983"/>
    <cellStyle name="40% - Ênfase2 6 11 13" xfId="22984"/>
    <cellStyle name="40% - Ênfase2 6 11 2" xfId="22985"/>
    <cellStyle name="40% - Ênfase2 6 11 3" xfId="22986"/>
    <cellStyle name="40% - Ênfase2 6 11 4" xfId="22987"/>
    <cellStyle name="40% - Ênfase2 6 11 5" xfId="22988"/>
    <cellStyle name="40% - Ênfase2 6 11 6" xfId="22989"/>
    <cellStyle name="40% - Ênfase2 6 11 7" xfId="22990"/>
    <cellStyle name="40% - Ênfase2 6 11 8" xfId="22991"/>
    <cellStyle name="40% - Ênfase2 6 11 9" xfId="22992"/>
    <cellStyle name="40% - Ênfase2 6 12" xfId="22993"/>
    <cellStyle name="40% - Ênfase2 6 12 10" xfId="22994"/>
    <cellStyle name="40% - Ênfase2 6 12 11" xfId="22995"/>
    <cellStyle name="40% - Ênfase2 6 12 12" xfId="22996"/>
    <cellStyle name="40% - Ênfase2 6 12 13" xfId="22997"/>
    <cellStyle name="40% - Ênfase2 6 12 2" xfId="22998"/>
    <cellStyle name="40% - Ênfase2 6 12 3" xfId="22999"/>
    <cellStyle name="40% - Ênfase2 6 12 4" xfId="23000"/>
    <cellStyle name="40% - Ênfase2 6 12 5" xfId="23001"/>
    <cellStyle name="40% - Ênfase2 6 12 6" xfId="23002"/>
    <cellStyle name="40% - Ênfase2 6 12 7" xfId="23003"/>
    <cellStyle name="40% - Ênfase2 6 12 8" xfId="23004"/>
    <cellStyle name="40% - Ênfase2 6 12 9" xfId="23005"/>
    <cellStyle name="40% - Ênfase2 6 13" xfId="23006"/>
    <cellStyle name="40% - Ênfase2 6 14" xfId="23007"/>
    <cellStyle name="40% - Ênfase2 6 15" xfId="23008"/>
    <cellStyle name="40% - Ênfase2 6 16" xfId="23009"/>
    <cellStyle name="40% - Ênfase2 6 17" xfId="23010"/>
    <cellStyle name="40% - Ênfase2 6 18" xfId="23011"/>
    <cellStyle name="40% - Ênfase2 6 19" xfId="23012"/>
    <cellStyle name="40% - Ênfase2 6 2" xfId="23013"/>
    <cellStyle name="40% - Ênfase2 6 2 10" xfId="23014"/>
    <cellStyle name="40% - Ênfase2 6 2 10 10" xfId="23015"/>
    <cellStyle name="40% - Ênfase2 6 2 10 11" xfId="23016"/>
    <cellStyle name="40% - Ênfase2 6 2 10 12" xfId="23017"/>
    <cellStyle name="40% - Ênfase2 6 2 10 13" xfId="23018"/>
    <cellStyle name="40% - Ênfase2 6 2 10 2" xfId="23019"/>
    <cellStyle name="40% - Ênfase2 6 2 10 3" xfId="23020"/>
    <cellStyle name="40% - Ênfase2 6 2 10 4" xfId="23021"/>
    <cellStyle name="40% - Ênfase2 6 2 10 5" xfId="23022"/>
    <cellStyle name="40% - Ênfase2 6 2 10 6" xfId="23023"/>
    <cellStyle name="40% - Ênfase2 6 2 10 7" xfId="23024"/>
    <cellStyle name="40% - Ênfase2 6 2 10 8" xfId="23025"/>
    <cellStyle name="40% - Ênfase2 6 2 10 9" xfId="23026"/>
    <cellStyle name="40% - Ênfase2 6 2 11" xfId="23027"/>
    <cellStyle name="40% - Ênfase2 6 2 11 10" xfId="23028"/>
    <cellStyle name="40% - Ênfase2 6 2 11 11" xfId="23029"/>
    <cellStyle name="40% - Ênfase2 6 2 11 12" xfId="23030"/>
    <cellStyle name="40% - Ênfase2 6 2 11 13" xfId="23031"/>
    <cellStyle name="40% - Ênfase2 6 2 11 2" xfId="23032"/>
    <cellStyle name="40% - Ênfase2 6 2 11 3" xfId="23033"/>
    <cellStyle name="40% - Ênfase2 6 2 11 4" xfId="23034"/>
    <cellStyle name="40% - Ênfase2 6 2 11 5" xfId="23035"/>
    <cellStyle name="40% - Ênfase2 6 2 11 6" xfId="23036"/>
    <cellStyle name="40% - Ênfase2 6 2 11 7" xfId="23037"/>
    <cellStyle name="40% - Ênfase2 6 2 11 8" xfId="23038"/>
    <cellStyle name="40% - Ênfase2 6 2 11 9" xfId="23039"/>
    <cellStyle name="40% - Ênfase2 6 2 12" xfId="23040"/>
    <cellStyle name="40% - Ênfase2 6 2 13" xfId="23041"/>
    <cellStyle name="40% - Ênfase2 6 2 14" xfId="23042"/>
    <cellStyle name="40% - Ênfase2 6 2 15" xfId="23043"/>
    <cellStyle name="40% - Ênfase2 6 2 16" xfId="23044"/>
    <cellStyle name="40% - Ênfase2 6 2 17" xfId="23045"/>
    <cellStyle name="40% - Ênfase2 6 2 18" xfId="23046"/>
    <cellStyle name="40% - Ênfase2 6 2 19" xfId="23047"/>
    <cellStyle name="40% - Ênfase2 6 2 2" xfId="23048"/>
    <cellStyle name="40% - Ênfase2 6 2 2 10" xfId="23049"/>
    <cellStyle name="40% - Ênfase2 6 2 2 11" xfId="23050"/>
    <cellStyle name="40% - Ênfase2 6 2 2 12" xfId="23051"/>
    <cellStyle name="40% - Ênfase2 6 2 2 13" xfId="23052"/>
    <cellStyle name="40% - Ênfase2 6 2 2 2" xfId="23053"/>
    <cellStyle name="40% - Ênfase2 6 2 2 3" xfId="23054"/>
    <cellStyle name="40% - Ênfase2 6 2 2 4" xfId="23055"/>
    <cellStyle name="40% - Ênfase2 6 2 2 5" xfId="23056"/>
    <cellStyle name="40% - Ênfase2 6 2 2 6" xfId="23057"/>
    <cellStyle name="40% - Ênfase2 6 2 2 7" xfId="23058"/>
    <cellStyle name="40% - Ênfase2 6 2 2 8" xfId="23059"/>
    <cellStyle name="40% - Ênfase2 6 2 2 9" xfId="23060"/>
    <cellStyle name="40% - Ênfase2 6 2 20" xfId="23061"/>
    <cellStyle name="40% - Ênfase2 6 2 21" xfId="23062"/>
    <cellStyle name="40% - Ênfase2 6 2 22" xfId="23063"/>
    <cellStyle name="40% - Ênfase2 6 2 23" xfId="23064"/>
    <cellStyle name="40% - Ênfase2 6 2 3" xfId="23065"/>
    <cellStyle name="40% - Ênfase2 6 2 3 10" xfId="23066"/>
    <cellStyle name="40% - Ênfase2 6 2 3 11" xfId="23067"/>
    <cellStyle name="40% - Ênfase2 6 2 3 12" xfId="23068"/>
    <cellStyle name="40% - Ênfase2 6 2 3 13" xfId="23069"/>
    <cellStyle name="40% - Ênfase2 6 2 3 2" xfId="23070"/>
    <cellStyle name="40% - Ênfase2 6 2 3 3" xfId="23071"/>
    <cellStyle name="40% - Ênfase2 6 2 3 4" xfId="23072"/>
    <cellStyle name="40% - Ênfase2 6 2 3 5" xfId="23073"/>
    <cellStyle name="40% - Ênfase2 6 2 3 6" xfId="23074"/>
    <cellStyle name="40% - Ênfase2 6 2 3 7" xfId="23075"/>
    <cellStyle name="40% - Ênfase2 6 2 3 8" xfId="23076"/>
    <cellStyle name="40% - Ênfase2 6 2 3 9" xfId="23077"/>
    <cellStyle name="40% - Ênfase2 6 2 4" xfId="23078"/>
    <cellStyle name="40% - Ênfase2 6 2 4 10" xfId="23079"/>
    <cellStyle name="40% - Ênfase2 6 2 4 11" xfId="23080"/>
    <cellStyle name="40% - Ênfase2 6 2 4 12" xfId="23081"/>
    <cellStyle name="40% - Ênfase2 6 2 4 13" xfId="23082"/>
    <cellStyle name="40% - Ênfase2 6 2 4 2" xfId="23083"/>
    <cellStyle name="40% - Ênfase2 6 2 4 3" xfId="23084"/>
    <cellStyle name="40% - Ênfase2 6 2 4 4" xfId="23085"/>
    <cellStyle name="40% - Ênfase2 6 2 4 5" xfId="23086"/>
    <cellStyle name="40% - Ênfase2 6 2 4 6" xfId="23087"/>
    <cellStyle name="40% - Ênfase2 6 2 4 7" xfId="23088"/>
    <cellStyle name="40% - Ênfase2 6 2 4 8" xfId="23089"/>
    <cellStyle name="40% - Ênfase2 6 2 4 9" xfId="23090"/>
    <cellStyle name="40% - Ênfase2 6 2 5" xfId="23091"/>
    <cellStyle name="40% - Ênfase2 6 2 5 10" xfId="23092"/>
    <cellStyle name="40% - Ênfase2 6 2 5 11" xfId="23093"/>
    <cellStyle name="40% - Ênfase2 6 2 5 12" xfId="23094"/>
    <cellStyle name="40% - Ênfase2 6 2 5 13" xfId="23095"/>
    <cellStyle name="40% - Ênfase2 6 2 5 2" xfId="23096"/>
    <cellStyle name="40% - Ênfase2 6 2 5 3" xfId="23097"/>
    <cellStyle name="40% - Ênfase2 6 2 5 4" xfId="23098"/>
    <cellStyle name="40% - Ênfase2 6 2 5 5" xfId="23099"/>
    <cellStyle name="40% - Ênfase2 6 2 5 6" xfId="23100"/>
    <cellStyle name="40% - Ênfase2 6 2 5 7" xfId="23101"/>
    <cellStyle name="40% - Ênfase2 6 2 5 8" xfId="23102"/>
    <cellStyle name="40% - Ênfase2 6 2 5 9" xfId="23103"/>
    <cellStyle name="40% - Ênfase2 6 2 6" xfId="23104"/>
    <cellStyle name="40% - Ênfase2 6 2 6 10" xfId="23105"/>
    <cellStyle name="40% - Ênfase2 6 2 6 11" xfId="23106"/>
    <cellStyle name="40% - Ênfase2 6 2 6 12" xfId="23107"/>
    <cellStyle name="40% - Ênfase2 6 2 6 13" xfId="23108"/>
    <cellStyle name="40% - Ênfase2 6 2 6 2" xfId="23109"/>
    <cellStyle name="40% - Ênfase2 6 2 6 3" xfId="23110"/>
    <cellStyle name="40% - Ênfase2 6 2 6 4" xfId="23111"/>
    <cellStyle name="40% - Ênfase2 6 2 6 5" xfId="23112"/>
    <cellStyle name="40% - Ênfase2 6 2 6 6" xfId="23113"/>
    <cellStyle name="40% - Ênfase2 6 2 6 7" xfId="23114"/>
    <cellStyle name="40% - Ênfase2 6 2 6 8" xfId="23115"/>
    <cellStyle name="40% - Ênfase2 6 2 6 9" xfId="23116"/>
    <cellStyle name="40% - Ênfase2 6 2 7" xfId="23117"/>
    <cellStyle name="40% - Ênfase2 6 2 7 10" xfId="23118"/>
    <cellStyle name="40% - Ênfase2 6 2 7 11" xfId="23119"/>
    <cellStyle name="40% - Ênfase2 6 2 7 12" xfId="23120"/>
    <cellStyle name="40% - Ênfase2 6 2 7 13" xfId="23121"/>
    <cellStyle name="40% - Ênfase2 6 2 7 2" xfId="23122"/>
    <cellStyle name="40% - Ênfase2 6 2 7 3" xfId="23123"/>
    <cellStyle name="40% - Ênfase2 6 2 7 4" xfId="23124"/>
    <cellStyle name="40% - Ênfase2 6 2 7 5" xfId="23125"/>
    <cellStyle name="40% - Ênfase2 6 2 7 6" xfId="23126"/>
    <cellStyle name="40% - Ênfase2 6 2 7 7" xfId="23127"/>
    <cellStyle name="40% - Ênfase2 6 2 7 8" xfId="23128"/>
    <cellStyle name="40% - Ênfase2 6 2 7 9" xfId="23129"/>
    <cellStyle name="40% - Ênfase2 6 2 8" xfId="23130"/>
    <cellStyle name="40% - Ênfase2 6 2 8 10" xfId="23131"/>
    <cellStyle name="40% - Ênfase2 6 2 8 11" xfId="23132"/>
    <cellStyle name="40% - Ênfase2 6 2 8 12" xfId="23133"/>
    <cellStyle name="40% - Ênfase2 6 2 8 13" xfId="23134"/>
    <cellStyle name="40% - Ênfase2 6 2 8 2" xfId="23135"/>
    <cellStyle name="40% - Ênfase2 6 2 8 3" xfId="23136"/>
    <cellStyle name="40% - Ênfase2 6 2 8 4" xfId="23137"/>
    <cellStyle name="40% - Ênfase2 6 2 8 5" xfId="23138"/>
    <cellStyle name="40% - Ênfase2 6 2 8 6" xfId="23139"/>
    <cellStyle name="40% - Ênfase2 6 2 8 7" xfId="23140"/>
    <cellStyle name="40% - Ênfase2 6 2 8 8" xfId="23141"/>
    <cellStyle name="40% - Ênfase2 6 2 8 9" xfId="23142"/>
    <cellStyle name="40% - Ênfase2 6 2 9" xfId="23143"/>
    <cellStyle name="40% - Ênfase2 6 2 9 10" xfId="23144"/>
    <cellStyle name="40% - Ênfase2 6 2 9 11" xfId="23145"/>
    <cellStyle name="40% - Ênfase2 6 2 9 12" xfId="23146"/>
    <cellStyle name="40% - Ênfase2 6 2 9 13" xfId="23147"/>
    <cellStyle name="40% - Ênfase2 6 2 9 2" xfId="23148"/>
    <cellStyle name="40% - Ênfase2 6 2 9 3" xfId="23149"/>
    <cellStyle name="40% - Ênfase2 6 2 9 4" xfId="23150"/>
    <cellStyle name="40% - Ênfase2 6 2 9 5" xfId="23151"/>
    <cellStyle name="40% - Ênfase2 6 2 9 6" xfId="23152"/>
    <cellStyle name="40% - Ênfase2 6 2 9 7" xfId="23153"/>
    <cellStyle name="40% - Ênfase2 6 2 9 8" xfId="23154"/>
    <cellStyle name="40% - Ênfase2 6 2 9 9" xfId="23155"/>
    <cellStyle name="40% - Ênfase2 6 20" xfId="23156"/>
    <cellStyle name="40% - Ênfase2 6 21" xfId="23157"/>
    <cellStyle name="40% - Ênfase2 6 22" xfId="23158"/>
    <cellStyle name="40% - Ênfase2 6 23" xfId="23159"/>
    <cellStyle name="40% - Ênfase2 6 24" xfId="23160"/>
    <cellStyle name="40% - Ênfase2 6 3" xfId="23161"/>
    <cellStyle name="40% - Ênfase2 6 3 10" xfId="23162"/>
    <cellStyle name="40% - Ênfase2 6 3 11" xfId="23163"/>
    <cellStyle name="40% - Ênfase2 6 3 12" xfId="23164"/>
    <cellStyle name="40% - Ênfase2 6 3 13" xfId="23165"/>
    <cellStyle name="40% - Ênfase2 6 3 2" xfId="23166"/>
    <cellStyle name="40% - Ênfase2 6 3 3" xfId="23167"/>
    <cellStyle name="40% - Ênfase2 6 3 4" xfId="23168"/>
    <cellStyle name="40% - Ênfase2 6 3 5" xfId="23169"/>
    <cellStyle name="40% - Ênfase2 6 3 6" xfId="23170"/>
    <cellStyle name="40% - Ênfase2 6 3 7" xfId="23171"/>
    <cellStyle name="40% - Ênfase2 6 3 8" xfId="23172"/>
    <cellStyle name="40% - Ênfase2 6 3 9" xfId="23173"/>
    <cellStyle name="40% - Ênfase2 6 4" xfId="23174"/>
    <cellStyle name="40% - Ênfase2 6 4 10" xfId="23175"/>
    <cellStyle name="40% - Ênfase2 6 4 11" xfId="23176"/>
    <cellStyle name="40% - Ênfase2 6 4 12" xfId="23177"/>
    <cellStyle name="40% - Ênfase2 6 4 13" xfId="23178"/>
    <cellStyle name="40% - Ênfase2 6 4 2" xfId="23179"/>
    <cellStyle name="40% - Ênfase2 6 4 3" xfId="23180"/>
    <cellStyle name="40% - Ênfase2 6 4 4" xfId="23181"/>
    <cellStyle name="40% - Ênfase2 6 4 5" xfId="23182"/>
    <cellStyle name="40% - Ênfase2 6 4 6" xfId="23183"/>
    <cellStyle name="40% - Ênfase2 6 4 7" xfId="23184"/>
    <cellStyle name="40% - Ênfase2 6 4 8" xfId="23185"/>
    <cellStyle name="40% - Ênfase2 6 4 9" xfId="23186"/>
    <cellStyle name="40% - Ênfase2 6 5" xfId="23187"/>
    <cellStyle name="40% - Ênfase2 6 5 10" xfId="23188"/>
    <cellStyle name="40% - Ênfase2 6 5 11" xfId="23189"/>
    <cellStyle name="40% - Ênfase2 6 5 12" xfId="23190"/>
    <cellStyle name="40% - Ênfase2 6 5 13" xfId="23191"/>
    <cellStyle name="40% - Ênfase2 6 5 2" xfId="23192"/>
    <cellStyle name="40% - Ênfase2 6 5 3" xfId="23193"/>
    <cellStyle name="40% - Ênfase2 6 5 4" xfId="23194"/>
    <cellStyle name="40% - Ênfase2 6 5 5" xfId="23195"/>
    <cellStyle name="40% - Ênfase2 6 5 6" xfId="23196"/>
    <cellStyle name="40% - Ênfase2 6 5 7" xfId="23197"/>
    <cellStyle name="40% - Ênfase2 6 5 8" xfId="23198"/>
    <cellStyle name="40% - Ênfase2 6 5 9" xfId="23199"/>
    <cellStyle name="40% - Ênfase2 6 6" xfId="23200"/>
    <cellStyle name="40% - Ênfase2 6 6 10" xfId="23201"/>
    <cellStyle name="40% - Ênfase2 6 6 11" xfId="23202"/>
    <cellStyle name="40% - Ênfase2 6 6 12" xfId="23203"/>
    <cellStyle name="40% - Ênfase2 6 6 13" xfId="23204"/>
    <cellStyle name="40% - Ênfase2 6 6 2" xfId="23205"/>
    <cellStyle name="40% - Ênfase2 6 6 3" xfId="23206"/>
    <cellStyle name="40% - Ênfase2 6 6 4" xfId="23207"/>
    <cellStyle name="40% - Ênfase2 6 6 5" xfId="23208"/>
    <cellStyle name="40% - Ênfase2 6 6 6" xfId="23209"/>
    <cellStyle name="40% - Ênfase2 6 6 7" xfId="23210"/>
    <cellStyle name="40% - Ênfase2 6 6 8" xfId="23211"/>
    <cellStyle name="40% - Ênfase2 6 6 9" xfId="23212"/>
    <cellStyle name="40% - Ênfase2 6 7" xfId="23213"/>
    <cellStyle name="40% - Ênfase2 6 7 10" xfId="23214"/>
    <cellStyle name="40% - Ênfase2 6 7 11" xfId="23215"/>
    <cellStyle name="40% - Ênfase2 6 7 12" xfId="23216"/>
    <cellStyle name="40% - Ênfase2 6 7 13" xfId="23217"/>
    <cellStyle name="40% - Ênfase2 6 7 2" xfId="23218"/>
    <cellStyle name="40% - Ênfase2 6 7 3" xfId="23219"/>
    <cellStyle name="40% - Ênfase2 6 7 4" xfId="23220"/>
    <cellStyle name="40% - Ênfase2 6 7 5" xfId="23221"/>
    <cellStyle name="40% - Ênfase2 6 7 6" xfId="23222"/>
    <cellStyle name="40% - Ênfase2 6 7 7" xfId="23223"/>
    <cellStyle name="40% - Ênfase2 6 7 8" xfId="23224"/>
    <cellStyle name="40% - Ênfase2 6 7 9" xfId="23225"/>
    <cellStyle name="40% - Ênfase2 6 8" xfId="23226"/>
    <cellStyle name="40% - Ênfase2 6 8 10" xfId="23227"/>
    <cellStyle name="40% - Ênfase2 6 8 11" xfId="23228"/>
    <cellStyle name="40% - Ênfase2 6 8 12" xfId="23229"/>
    <cellStyle name="40% - Ênfase2 6 8 13" xfId="23230"/>
    <cellStyle name="40% - Ênfase2 6 8 2" xfId="23231"/>
    <cellStyle name="40% - Ênfase2 6 8 3" xfId="23232"/>
    <cellStyle name="40% - Ênfase2 6 8 4" xfId="23233"/>
    <cellStyle name="40% - Ênfase2 6 8 5" xfId="23234"/>
    <cellStyle name="40% - Ênfase2 6 8 6" xfId="23235"/>
    <cellStyle name="40% - Ênfase2 6 8 7" xfId="23236"/>
    <cellStyle name="40% - Ênfase2 6 8 8" xfId="23237"/>
    <cellStyle name="40% - Ênfase2 6 8 9" xfId="23238"/>
    <cellStyle name="40% - Ênfase2 6 9" xfId="23239"/>
    <cellStyle name="40% - Ênfase2 6 9 10" xfId="23240"/>
    <cellStyle name="40% - Ênfase2 6 9 11" xfId="23241"/>
    <cellStyle name="40% - Ênfase2 6 9 12" xfId="23242"/>
    <cellStyle name="40% - Ênfase2 6 9 13" xfId="23243"/>
    <cellStyle name="40% - Ênfase2 6 9 2" xfId="23244"/>
    <cellStyle name="40% - Ênfase2 6 9 3" xfId="23245"/>
    <cellStyle name="40% - Ênfase2 6 9 4" xfId="23246"/>
    <cellStyle name="40% - Ênfase2 6 9 5" xfId="23247"/>
    <cellStyle name="40% - Ênfase2 6 9 6" xfId="23248"/>
    <cellStyle name="40% - Ênfase2 6 9 7" xfId="23249"/>
    <cellStyle name="40% - Ênfase2 6 9 8" xfId="23250"/>
    <cellStyle name="40% - Ênfase2 6 9 9" xfId="23251"/>
    <cellStyle name="40% - Ênfase2 7" xfId="23252"/>
    <cellStyle name="40% - Ênfase2 7 10" xfId="23253"/>
    <cellStyle name="40% - Ênfase2 7 10 10" xfId="23254"/>
    <cellStyle name="40% - Ênfase2 7 10 11" xfId="23255"/>
    <cellStyle name="40% - Ênfase2 7 10 12" xfId="23256"/>
    <cellStyle name="40% - Ênfase2 7 10 13" xfId="23257"/>
    <cellStyle name="40% - Ênfase2 7 10 2" xfId="23258"/>
    <cellStyle name="40% - Ênfase2 7 10 3" xfId="23259"/>
    <cellStyle name="40% - Ênfase2 7 10 4" xfId="23260"/>
    <cellStyle name="40% - Ênfase2 7 10 5" xfId="23261"/>
    <cellStyle name="40% - Ênfase2 7 10 6" xfId="23262"/>
    <cellStyle name="40% - Ênfase2 7 10 7" xfId="23263"/>
    <cellStyle name="40% - Ênfase2 7 10 8" xfId="23264"/>
    <cellStyle name="40% - Ênfase2 7 10 9" xfId="23265"/>
    <cellStyle name="40% - Ênfase2 7 11" xfId="23266"/>
    <cellStyle name="40% - Ênfase2 7 11 10" xfId="23267"/>
    <cellStyle name="40% - Ênfase2 7 11 11" xfId="23268"/>
    <cellStyle name="40% - Ênfase2 7 11 12" xfId="23269"/>
    <cellStyle name="40% - Ênfase2 7 11 13" xfId="23270"/>
    <cellStyle name="40% - Ênfase2 7 11 2" xfId="23271"/>
    <cellStyle name="40% - Ênfase2 7 11 3" xfId="23272"/>
    <cellStyle name="40% - Ênfase2 7 11 4" xfId="23273"/>
    <cellStyle name="40% - Ênfase2 7 11 5" xfId="23274"/>
    <cellStyle name="40% - Ênfase2 7 11 6" xfId="23275"/>
    <cellStyle name="40% - Ênfase2 7 11 7" xfId="23276"/>
    <cellStyle name="40% - Ênfase2 7 11 8" xfId="23277"/>
    <cellStyle name="40% - Ênfase2 7 11 9" xfId="23278"/>
    <cellStyle name="40% - Ênfase2 7 12" xfId="23279"/>
    <cellStyle name="40% - Ênfase2 7 12 10" xfId="23280"/>
    <cellStyle name="40% - Ênfase2 7 12 11" xfId="23281"/>
    <cellStyle name="40% - Ênfase2 7 12 12" xfId="23282"/>
    <cellStyle name="40% - Ênfase2 7 12 13" xfId="23283"/>
    <cellStyle name="40% - Ênfase2 7 12 2" xfId="23284"/>
    <cellStyle name="40% - Ênfase2 7 12 3" xfId="23285"/>
    <cellStyle name="40% - Ênfase2 7 12 4" xfId="23286"/>
    <cellStyle name="40% - Ênfase2 7 12 5" xfId="23287"/>
    <cellStyle name="40% - Ênfase2 7 12 6" xfId="23288"/>
    <cellStyle name="40% - Ênfase2 7 12 7" xfId="23289"/>
    <cellStyle name="40% - Ênfase2 7 12 8" xfId="23290"/>
    <cellStyle name="40% - Ênfase2 7 12 9" xfId="23291"/>
    <cellStyle name="40% - Ênfase2 7 13" xfId="23292"/>
    <cellStyle name="40% - Ênfase2 7 14" xfId="23293"/>
    <cellStyle name="40% - Ênfase2 7 15" xfId="23294"/>
    <cellStyle name="40% - Ênfase2 7 16" xfId="23295"/>
    <cellStyle name="40% - Ênfase2 7 17" xfId="23296"/>
    <cellStyle name="40% - Ênfase2 7 18" xfId="23297"/>
    <cellStyle name="40% - Ênfase2 7 19" xfId="23298"/>
    <cellStyle name="40% - Ênfase2 7 2" xfId="23299"/>
    <cellStyle name="40% - Ênfase2 7 2 10" xfId="23300"/>
    <cellStyle name="40% - Ênfase2 7 2 10 10" xfId="23301"/>
    <cellStyle name="40% - Ênfase2 7 2 10 11" xfId="23302"/>
    <cellStyle name="40% - Ênfase2 7 2 10 12" xfId="23303"/>
    <cellStyle name="40% - Ênfase2 7 2 10 13" xfId="23304"/>
    <cellStyle name="40% - Ênfase2 7 2 10 2" xfId="23305"/>
    <cellStyle name="40% - Ênfase2 7 2 10 3" xfId="23306"/>
    <cellStyle name="40% - Ênfase2 7 2 10 4" xfId="23307"/>
    <cellStyle name="40% - Ênfase2 7 2 10 5" xfId="23308"/>
    <cellStyle name="40% - Ênfase2 7 2 10 6" xfId="23309"/>
    <cellStyle name="40% - Ênfase2 7 2 10 7" xfId="23310"/>
    <cellStyle name="40% - Ênfase2 7 2 10 8" xfId="23311"/>
    <cellStyle name="40% - Ênfase2 7 2 10 9" xfId="23312"/>
    <cellStyle name="40% - Ênfase2 7 2 11" xfId="23313"/>
    <cellStyle name="40% - Ênfase2 7 2 11 10" xfId="23314"/>
    <cellStyle name="40% - Ênfase2 7 2 11 11" xfId="23315"/>
    <cellStyle name="40% - Ênfase2 7 2 11 12" xfId="23316"/>
    <cellStyle name="40% - Ênfase2 7 2 11 13" xfId="23317"/>
    <cellStyle name="40% - Ênfase2 7 2 11 2" xfId="23318"/>
    <cellStyle name="40% - Ênfase2 7 2 11 3" xfId="23319"/>
    <cellStyle name="40% - Ênfase2 7 2 11 4" xfId="23320"/>
    <cellStyle name="40% - Ênfase2 7 2 11 5" xfId="23321"/>
    <cellStyle name="40% - Ênfase2 7 2 11 6" xfId="23322"/>
    <cellStyle name="40% - Ênfase2 7 2 11 7" xfId="23323"/>
    <cellStyle name="40% - Ênfase2 7 2 11 8" xfId="23324"/>
    <cellStyle name="40% - Ênfase2 7 2 11 9" xfId="23325"/>
    <cellStyle name="40% - Ênfase2 7 2 12" xfId="23326"/>
    <cellStyle name="40% - Ênfase2 7 2 13" xfId="23327"/>
    <cellStyle name="40% - Ênfase2 7 2 14" xfId="23328"/>
    <cellStyle name="40% - Ênfase2 7 2 15" xfId="23329"/>
    <cellStyle name="40% - Ênfase2 7 2 16" xfId="23330"/>
    <cellStyle name="40% - Ênfase2 7 2 17" xfId="23331"/>
    <cellStyle name="40% - Ênfase2 7 2 18" xfId="23332"/>
    <cellStyle name="40% - Ênfase2 7 2 19" xfId="23333"/>
    <cellStyle name="40% - Ênfase2 7 2 2" xfId="23334"/>
    <cellStyle name="40% - Ênfase2 7 2 2 10" xfId="23335"/>
    <cellStyle name="40% - Ênfase2 7 2 2 11" xfId="23336"/>
    <cellStyle name="40% - Ênfase2 7 2 2 12" xfId="23337"/>
    <cellStyle name="40% - Ênfase2 7 2 2 13" xfId="23338"/>
    <cellStyle name="40% - Ênfase2 7 2 2 2" xfId="23339"/>
    <cellStyle name="40% - Ênfase2 7 2 2 3" xfId="23340"/>
    <cellStyle name="40% - Ênfase2 7 2 2 4" xfId="23341"/>
    <cellStyle name="40% - Ênfase2 7 2 2 5" xfId="23342"/>
    <cellStyle name="40% - Ênfase2 7 2 2 6" xfId="23343"/>
    <cellStyle name="40% - Ênfase2 7 2 2 7" xfId="23344"/>
    <cellStyle name="40% - Ênfase2 7 2 2 8" xfId="23345"/>
    <cellStyle name="40% - Ênfase2 7 2 2 9" xfId="23346"/>
    <cellStyle name="40% - Ênfase2 7 2 20" xfId="23347"/>
    <cellStyle name="40% - Ênfase2 7 2 21" xfId="23348"/>
    <cellStyle name="40% - Ênfase2 7 2 22" xfId="23349"/>
    <cellStyle name="40% - Ênfase2 7 2 23" xfId="23350"/>
    <cellStyle name="40% - Ênfase2 7 2 3" xfId="23351"/>
    <cellStyle name="40% - Ênfase2 7 2 3 10" xfId="23352"/>
    <cellStyle name="40% - Ênfase2 7 2 3 11" xfId="23353"/>
    <cellStyle name="40% - Ênfase2 7 2 3 12" xfId="23354"/>
    <cellStyle name="40% - Ênfase2 7 2 3 13" xfId="23355"/>
    <cellStyle name="40% - Ênfase2 7 2 3 2" xfId="23356"/>
    <cellStyle name="40% - Ênfase2 7 2 3 3" xfId="23357"/>
    <cellStyle name="40% - Ênfase2 7 2 3 4" xfId="23358"/>
    <cellStyle name="40% - Ênfase2 7 2 3 5" xfId="23359"/>
    <cellStyle name="40% - Ênfase2 7 2 3 6" xfId="23360"/>
    <cellStyle name="40% - Ênfase2 7 2 3 7" xfId="23361"/>
    <cellStyle name="40% - Ênfase2 7 2 3 8" xfId="23362"/>
    <cellStyle name="40% - Ênfase2 7 2 3 9" xfId="23363"/>
    <cellStyle name="40% - Ênfase2 7 2 4" xfId="23364"/>
    <cellStyle name="40% - Ênfase2 7 2 4 10" xfId="23365"/>
    <cellStyle name="40% - Ênfase2 7 2 4 11" xfId="23366"/>
    <cellStyle name="40% - Ênfase2 7 2 4 12" xfId="23367"/>
    <cellStyle name="40% - Ênfase2 7 2 4 13" xfId="23368"/>
    <cellStyle name="40% - Ênfase2 7 2 4 2" xfId="23369"/>
    <cellStyle name="40% - Ênfase2 7 2 4 3" xfId="23370"/>
    <cellStyle name="40% - Ênfase2 7 2 4 4" xfId="23371"/>
    <cellStyle name="40% - Ênfase2 7 2 4 5" xfId="23372"/>
    <cellStyle name="40% - Ênfase2 7 2 4 6" xfId="23373"/>
    <cellStyle name="40% - Ênfase2 7 2 4 7" xfId="23374"/>
    <cellStyle name="40% - Ênfase2 7 2 4 8" xfId="23375"/>
    <cellStyle name="40% - Ênfase2 7 2 4 9" xfId="23376"/>
    <cellStyle name="40% - Ênfase2 7 2 5" xfId="23377"/>
    <cellStyle name="40% - Ênfase2 7 2 5 10" xfId="23378"/>
    <cellStyle name="40% - Ênfase2 7 2 5 11" xfId="23379"/>
    <cellStyle name="40% - Ênfase2 7 2 5 12" xfId="23380"/>
    <cellStyle name="40% - Ênfase2 7 2 5 13" xfId="23381"/>
    <cellStyle name="40% - Ênfase2 7 2 5 2" xfId="23382"/>
    <cellStyle name="40% - Ênfase2 7 2 5 3" xfId="23383"/>
    <cellStyle name="40% - Ênfase2 7 2 5 4" xfId="23384"/>
    <cellStyle name="40% - Ênfase2 7 2 5 5" xfId="23385"/>
    <cellStyle name="40% - Ênfase2 7 2 5 6" xfId="23386"/>
    <cellStyle name="40% - Ênfase2 7 2 5 7" xfId="23387"/>
    <cellStyle name="40% - Ênfase2 7 2 5 8" xfId="23388"/>
    <cellStyle name="40% - Ênfase2 7 2 5 9" xfId="23389"/>
    <cellStyle name="40% - Ênfase2 7 2 6" xfId="23390"/>
    <cellStyle name="40% - Ênfase2 7 2 6 10" xfId="23391"/>
    <cellStyle name="40% - Ênfase2 7 2 6 11" xfId="23392"/>
    <cellStyle name="40% - Ênfase2 7 2 6 12" xfId="23393"/>
    <cellStyle name="40% - Ênfase2 7 2 6 13" xfId="23394"/>
    <cellStyle name="40% - Ênfase2 7 2 6 2" xfId="23395"/>
    <cellStyle name="40% - Ênfase2 7 2 6 3" xfId="23396"/>
    <cellStyle name="40% - Ênfase2 7 2 6 4" xfId="23397"/>
    <cellStyle name="40% - Ênfase2 7 2 6 5" xfId="23398"/>
    <cellStyle name="40% - Ênfase2 7 2 6 6" xfId="23399"/>
    <cellStyle name="40% - Ênfase2 7 2 6 7" xfId="23400"/>
    <cellStyle name="40% - Ênfase2 7 2 6 8" xfId="23401"/>
    <cellStyle name="40% - Ênfase2 7 2 6 9" xfId="23402"/>
    <cellStyle name="40% - Ênfase2 7 2 7" xfId="23403"/>
    <cellStyle name="40% - Ênfase2 7 2 7 10" xfId="23404"/>
    <cellStyle name="40% - Ênfase2 7 2 7 11" xfId="23405"/>
    <cellStyle name="40% - Ênfase2 7 2 7 12" xfId="23406"/>
    <cellStyle name="40% - Ênfase2 7 2 7 13" xfId="23407"/>
    <cellStyle name="40% - Ênfase2 7 2 7 2" xfId="23408"/>
    <cellStyle name="40% - Ênfase2 7 2 7 3" xfId="23409"/>
    <cellStyle name="40% - Ênfase2 7 2 7 4" xfId="23410"/>
    <cellStyle name="40% - Ênfase2 7 2 7 5" xfId="23411"/>
    <cellStyle name="40% - Ênfase2 7 2 7 6" xfId="23412"/>
    <cellStyle name="40% - Ênfase2 7 2 7 7" xfId="23413"/>
    <cellStyle name="40% - Ênfase2 7 2 7 8" xfId="23414"/>
    <cellStyle name="40% - Ênfase2 7 2 7 9" xfId="23415"/>
    <cellStyle name="40% - Ênfase2 7 2 8" xfId="23416"/>
    <cellStyle name="40% - Ênfase2 7 2 8 10" xfId="23417"/>
    <cellStyle name="40% - Ênfase2 7 2 8 11" xfId="23418"/>
    <cellStyle name="40% - Ênfase2 7 2 8 12" xfId="23419"/>
    <cellStyle name="40% - Ênfase2 7 2 8 13" xfId="23420"/>
    <cellStyle name="40% - Ênfase2 7 2 8 2" xfId="23421"/>
    <cellStyle name="40% - Ênfase2 7 2 8 3" xfId="23422"/>
    <cellStyle name="40% - Ênfase2 7 2 8 4" xfId="23423"/>
    <cellStyle name="40% - Ênfase2 7 2 8 5" xfId="23424"/>
    <cellStyle name="40% - Ênfase2 7 2 8 6" xfId="23425"/>
    <cellStyle name="40% - Ênfase2 7 2 8 7" xfId="23426"/>
    <cellStyle name="40% - Ênfase2 7 2 8 8" xfId="23427"/>
    <cellStyle name="40% - Ênfase2 7 2 8 9" xfId="23428"/>
    <cellStyle name="40% - Ênfase2 7 2 9" xfId="23429"/>
    <cellStyle name="40% - Ênfase2 7 2 9 10" xfId="23430"/>
    <cellStyle name="40% - Ênfase2 7 2 9 11" xfId="23431"/>
    <cellStyle name="40% - Ênfase2 7 2 9 12" xfId="23432"/>
    <cellStyle name="40% - Ênfase2 7 2 9 13" xfId="23433"/>
    <cellStyle name="40% - Ênfase2 7 2 9 2" xfId="23434"/>
    <cellStyle name="40% - Ênfase2 7 2 9 3" xfId="23435"/>
    <cellStyle name="40% - Ênfase2 7 2 9 4" xfId="23436"/>
    <cellStyle name="40% - Ênfase2 7 2 9 5" xfId="23437"/>
    <cellStyle name="40% - Ênfase2 7 2 9 6" xfId="23438"/>
    <cellStyle name="40% - Ênfase2 7 2 9 7" xfId="23439"/>
    <cellStyle name="40% - Ênfase2 7 2 9 8" xfId="23440"/>
    <cellStyle name="40% - Ênfase2 7 2 9 9" xfId="23441"/>
    <cellStyle name="40% - Ênfase2 7 20" xfId="23442"/>
    <cellStyle name="40% - Ênfase2 7 21" xfId="23443"/>
    <cellStyle name="40% - Ênfase2 7 22" xfId="23444"/>
    <cellStyle name="40% - Ênfase2 7 23" xfId="23445"/>
    <cellStyle name="40% - Ênfase2 7 24" xfId="23446"/>
    <cellStyle name="40% - Ênfase2 7 3" xfId="23447"/>
    <cellStyle name="40% - Ênfase2 7 3 10" xfId="23448"/>
    <cellStyle name="40% - Ênfase2 7 3 11" xfId="23449"/>
    <cellStyle name="40% - Ênfase2 7 3 12" xfId="23450"/>
    <cellStyle name="40% - Ênfase2 7 3 13" xfId="23451"/>
    <cellStyle name="40% - Ênfase2 7 3 2" xfId="23452"/>
    <cellStyle name="40% - Ênfase2 7 3 3" xfId="23453"/>
    <cellStyle name="40% - Ênfase2 7 3 4" xfId="23454"/>
    <cellStyle name="40% - Ênfase2 7 3 5" xfId="23455"/>
    <cellStyle name="40% - Ênfase2 7 3 6" xfId="23456"/>
    <cellStyle name="40% - Ênfase2 7 3 7" xfId="23457"/>
    <cellStyle name="40% - Ênfase2 7 3 8" xfId="23458"/>
    <cellStyle name="40% - Ênfase2 7 3 9" xfId="23459"/>
    <cellStyle name="40% - Ênfase2 7 4" xfId="23460"/>
    <cellStyle name="40% - Ênfase2 7 4 10" xfId="23461"/>
    <cellStyle name="40% - Ênfase2 7 4 11" xfId="23462"/>
    <cellStyle name="40% - Ênfase2 7 4 12" xfId="23463"/>
    <cellStyle name="40% - Ênfase2 7 4 13" xfId="23464"/>
    <cellStyle name="40% - Ênfase2 7 4 2" xfId="23465"/>
    <cellStyle name="40% - Ênfase2 7 4 3" xfId="23466"/>
    <cellStyle name="40% - Ênfase2 7 4 4" xfId="23467"/>
    <cellStyle name="40% - Ênfase2 7 4 5" xfId="23468"/>
    <cellStyle name="40% - Ênfase2 7 4 6" xfId="23469"/>
    <cellStyle name="40% - Ênfase2 7 4 7" xfId="23470"/>
    <cellStyle name="40% - Ênfase2 7 4 8" xfId="23471"/>
    <cellStyle name="40% - Ênfase2 7 4 9" xfId="23472"/>
    <cellStyle name="40% - Ênfase2 7 5" xfId="23473"/>
    <cellStyle name="40% - Ênfase2 7 5 10" xfId="23474"/>
    <cellStyle name="40% - Ênfase2 7 5 11" xfId="23475"/>
    <cellStyle name="40% - Ênfase2 7 5 12" xfId="23476"/>
    <cellStyle name="40% - Ênfase2 7 5 13" xfId="23477"/>
    <cellStyle name="40% - Ênfase2 7 5 2" xfId="23478"/>
    <cellStyle name="40% - Ênfase2 7 5 3" xfId="23479"/>
    <cellStyle name="40% - Ênfase2 7 5 4" xfId="23480"/>
    <cellStyle name="40% - Ênfase2 7 5 5" xfId="23481"/>
    <cellStyle name="40% - Ênfase2 7 5 6" xfId="23482"/>
    <cellStyle name="40% - Ênfase2 7 5 7" xfId="23483"/>
    <cellStyle name="40% - Ênfase2 7 5 8" xfId="23484"/>
    <cellStyle name="40% - Ênfase2 7 5 9" xfId="23485"/>
    <cellStyle name="40% - Ênfase2 7 6" xfId="23486"/>
    <cellStyle name="40% - Ênfase2 7 6 10" xfId="23487"/>
    <cellStyle name="40% - Ênfase2 7 6 11" xfId="23488"/>
    <cellStyle name="40% - Ênfase2 7 6 12" xfId="23489"/>
    <cellStyle name="40% - Ênfase2 7 6 13" xfId="23490"/>
    <cellStyle name="40% - Ênfase2 7 6 2" xfId="23491"/>
    <cellStyle name="40% - Ênfase2 7 6 3" xfId="23492"/>
    <cellStyle name="40% - Ênfase2 7 6 4" xfId="23493"/>
    <cellStyle name="40% - Ênfase2 7 6 5" xfId="23494"/>
    <cellStyle name="40% - Ênfase2 7 6 6" xfId="23495"/>
    <cellStyle name="40% - Ênfase2 7 6 7" xfId="23496"/>
    <cellStyle name="40% - Ênfase2 7 6 8" xfId="23497"/>
    <cellStyle name="40% - Ênfase2 7 6 9" xfId="23498"/>
    <cellStyle name="40% - Ênfase2 7 7" xfId="23499"/>
    <cellStyle name="40% - Ênfase2 7 7 10" xfId="23500"/>
    <cellStyle name="40% - Ênfase2 7 7 11" xfId="23501"/>
    <cellStyle name="40% - Ênfase2 7 7 12" xfId="23502"/>
    <cellStyle name="40% - Ênfase2 7 7 13" xfId="23503"/>
    <cellStyle name="40% - Ênfase2 7 7 2" xfId="23504"/>
    <cellStyle name="40% - Ênfase2 7 7 3" xfId="23505"/>
    <cellStyle name="40% - Ênfase2 7 7 4" xfId="23506"/>
    <cellStyle name="40% - Ênfase2 7 7 5" xfId="23507"/>
    <cellStyle name="40% - Ênfase2 7 7 6" xfId="23508"/>
    <cellStyle name="40% - Ênfase2 7 7 7" xfId="23509"/>
    <cellStyle name="40% - Ênfase2 7 7 8" xfId="23510"/>
    <cellStyle name="40% - Ênfase2 7 7 9" xfId="23511"/>
    <cellStyle name="40% - Ênfase2 7 8" xfId="23512"/>
    <cellStyle name="40% - Ênfase2 7 8 10" xfId="23513"/>
    <cellStyle name="40% - Ênfase2 7 8 11" xfId="23514"/>
    <cellStyle name="40% - Ênfase2 7 8 12" xfId="23515"/>
    <cellStyle name="40% - Ênfase2 7 8 13" xfId="23516"/>
    <cellStyle name="40% - Ênfase2 7 8 2" xfId="23517"/>
    <cellStyle name="40% - Ênfase2 7 8 3" xfId="23518"/>
    <cellStyle name="40% - Ênfase2 7 8 4" xfId="23519"/>
    <cellStyle name="40% - Ênfase2 7 8 5" xfId="23520"/>
    <cellStyle name="40% - Ênfase2 7 8 6" xfId="23521"/>
    <cellStyle name="40% - Ênfase2 7 8 7" xfId="23522"/>
    <cellStyle name="40% - Ênfase2 7 8 8" xfId="23523"/>
    <cellStyle name="40% - Ênfase2 7 8 9" xfId="23524"/>
    <cellStyle name="40% - Ênfase2 7 9" xfId="23525"/>
    <cellStyle name="40% - Ênfase2 7 9 10" xfId="23526"/>
    <cellStyle name="40% - Ênfase2 7 9 11" xfId="23527"/>
    <cellStyle name="40% - Ênfase2 7 9 12" xfId="23528"/>
    <cellStyle name="40% - Ênfase2 7 9 13" xfId="23529"/>
    <cellStyle name="40% - Ênfase2 7 9 2" xfId="23530"/>
    <cellStyle name="40% - Ênfase2 7 9 3" xfId="23531"/>
    <cellStyle name="40% - Ênfase2 7 9 4" xfId="23532"/>
    <cellStyle name="40% - Ênfase2 7 9 5" xfId="23533"/>
    <cellStyle name="40% - Ênfase2 7 9 6" xfId="23534"/>
    <cellStyle name="40% - Ênfase2 7 9 7" xfId="23535"/>
    <cellStyle name="40% - Ênfase2 7 9 8" xfId="23536"/>
    <cellStyle name="40% - Ênfase2 7 9 9" xfId="23537"/>
    <cellStyle name="40% - Ênfase2 8" xfId="23538"/>
    <cellStyle name="40% - Ênfase2 8 10" xfId="23539"/>
    <cellStyle name="40% - Ênfase2 8 10 10" xfId="23540"/>
    <cellStyle name="40% - Ênfase2 8 10 11" xfId="23541"/>
    <cellStyle name="40% - Ênfase2 8 10 12" xfId="23542"/>
    <cellStyle name="40% - Ênfase2 8 10 13" xfId="23543"/>
    <cellStyle name="40% - Ênfase2 8 10 2" xfId="23544"/>
    <cellStyle name="40% - Ênfase2 8 10 3" xfId="23545"/>
    <cellStyle name="40% - Ênfase2 8 10 4" xfId="23546"/>
    <cellStyle name="40% - Ênfase2 8 10 5" xfId="23547"/>
    <cellStyle name="40% - Ênfase2 8 10 6" xfId="23548"/>
    <cellStyle name="40% - Ênfase2 8 10 7" xfId="23549"/>
    <cellStyle name="40% - Ênfase2 8 10 8" xfId="23550"/>
    <cellStyle name="40% - Ênfase2 8 10 9" xfId="23551"/>
    <cellStyle name="40% - Ênfase2 8 11" xfId="23552"/>
    <cellStyle name="40% - Ênfase2 8 11 10" xfId="23553"/>
    <cellStyle name="40% - Ênfase2 8 11 11" xfId="23554"/>
    <cellStyle name="40% - Ênfase2 8 11 12" xfId="23555"/>
    <cellStyle name="40% - Ênfase2 8 11 13" xfId="23556"/>
    <cellStyle name="40% - Ênfase2 8 11 2" xfId="23557"/>
    <cellStyle name="40% - Ênfase2 8 11 3" xfId="23558"/>
    <cellStyle name="40% - Ênfase2 8 11 4" xfId="23559"/>
    <cellStyle name="40% - Ênfase2 8 11 5" xfId="23560"/>
    <cellStyle name="40% - Ênfase2 8 11 6" xfId="23561"/>
    <cellStyle name="40% - Ênfase2 8 11 7" xfId="23562"/>
    <cellStyle name="40% - Ênfase2 8 11 8" xfId="23563"/>
    <cellStyle name="40% - Ênfase2 8 11 9" xfId="23564"/>
    <cellStyle name="40% - Ênfase2 8 12" xfId="23565"/>
    <cellStyle name="40% - Ênfase2 8 12 10" xfId="23566"/>
    <cellStyle name="40% - Ênfase2 8 12 11" xfId="23567"/>
    <cellStyle name="40% - Ênfase2 8 12 12" xfId="23568"/>
    <cellStyle name="40% - Ênfase2 8 12 13" xfId="23569"/>
    <cellStyle name="40% - Ênfase2 8 12 2" xfId="23570"/>
    <cellStyle name="40% - Ênfase2 8 12 3" xfId="23571"/>
    <cellStyle name="40% - Ênfase2 8 12 4" xfId="23572"/>
    <cellStyle name="40% - Ênfase2 8 12 5" xfId="23573"/>
    <cellStyle name="40% - Ênfase2 8 12 6" xfId="23574"/>
    <cellStyle name="40% - Ênfase2 8 12 7" xfId="23575"/>
    <cellStyle name="40% - Ênfase2 8 12 8" xfId="23576"/>
    <cellStyle name="40% - Ênfase2 8 12 9" xfId="23577"/>
    <cellStyle name="40% - Ênfase2 8 13" xfId="23578"/>
    <cellStyle name="40% - Ênfase2 8 14" xfId="23579"/>
    <cellStyle name="40% - Ênfase2 8 15" xfId="23580"/>
    <cellStyle name="40% - Ênfase2 8 16" xfId="23581"/>
    <cellStyle name="40% - Ênfase2 8 17" xfId="23582"/>
    <cellStyle name="40% - Ênfase2 8 18" xfId="23583"/>
    <cellStyle name="40% - Ênfase2 8 19" xfId="23584"/>
    <cellStyle name="40% - Ênfase2 8 2" xfId="23585"/>
    <cellStyle name="40% - Ênfase2 8 2 10" xfId="23586"/>
    <cellStyle name="40% - Ênfase2 8 2 10 10" xfId="23587"/>
    <cellStyle name="40% - Ênfase2 8 2 10 11" xfId="23588"/>
    <cellStyle name="40% - Ênfase2 8 2 10 12" xfId="23589"/>
    <cellStyle name="40% - Ênfase2 8 2 10 13" xfId="23590"/>
    <cellStyle name="40% - Ênfase2 8 2 10 2" xfId="23591"/>
    <cellStyle name="40% - Ênfase2 8 2 10 3" xfId="23592"/>
    <cellStyle name="40% - Ênfase2 8 2 10 4" xfId="23593"/>
    <cellStyle name="40% - Ênfase2 8 2 10 5" xfId="23594"/>
    <cellStyle name="40% - Ênfase2 8 2 10 6" xfId="23595"/>
    <cellStyle name="40% - Ênfase2 8 2 10 7" xfId="23596"/>
    <cellStyle name="40% - Ênfase2 8 2 10 8" xfId="23597"/>
    <cellStyle name="40% - Ênfase2 8 2 10 9" xfId="23598"/>
    <cellStyle name="40% - Ênfase2 8 2 11" xfId="23599"/>
    <cellStyle name="40% - Ênfase2 8 2 11 10" xfId="23600"/>
    <cellStyle name="40% - Ênfase2 8 2 11 11" xfId="23601"/>
    <cellStyle name="40% - Ênfase2 8 2 11 12" xfId="23602"/>
    <cellStyle name="40% - Ênfase2 8 2 11 13" xfId="23603"/>
    <cellStyle name="40% - Ênfase2 8 2 11 2" xfId="23604"/>
    <cellStyle name="40% - Ênfase2 8 2 11 3" xfId="23605"/>
    <cellStyle name="40% - Ênfase2 8 2 11 4" xfId="23606"/>
    <cellStyle name="40% - Ênfase2 8 2 11 5" xfId="23607"/>
    <cellStyle name="40% - Ênfase2 8 2 11 6" xfId="23608"/>
    <cellStyle name="40% - Ênfase2 8 2 11 7" xfId="23609"/>
    <cellStyle name="40% - Ênfase2 8 2 11 8" xfId="23610"/>
    <cellStyle name="40% - Ênfase2 8 2 11 9" xfId="23611"/>
    <cellStyle name="40% - Ênfase2 8 2 12" xfId="23612"/>
    <cellStyle name="40% - Ênfase2 8 2 13" xfId="23613"/>
    <cellStyle name="40% - Ênfase2 8 2 14" xfId="23614"/>
    <cellStyle name="40% - Ênfase2 8 2 15" xfId="23615"/>
    <cellStyle name="40% - Ênfase2 8 2 16" xfId="23616"/>
    <cellStyle name="40% - Ênfase2 8 2 17" xfId="23617"/>
    <cellStyle name="40% - Ênfase2 8 2 18" xfId="23618"/>
    <cellStyle name="40% - Ênfase2 8 2 19" xfId="23619"/>
    <cellStyle name="40% - Ênfase2 8 2 2" xfId="23620"/>
    <cellStyle name="40% - Ênfase2 8 2 2 10" xfId="23621"/>
    <cellStyle name="40% - Ênfase2 8 2 2 11" xfId="23622"/>
    <cellStyle name="40% - Ênfase2 8 2 2 12" xfId="23623"/>
    <cellStyle name="40% - Ênfase2 8 2 2 13" xfId="23624"/>
    <cellStyle name="40% - Ênfase2 8 2 2 2" xfId="23625"/>
    <cellStyle name="40% - Ênfase2 8 2 2 3" xfId="23626"/>
    <cellStyle name="40% - Ênfase2 8 2 2 4" xfId="23627"/>
    <cellStyle name="40% - Ênfase2 8 2 2 5" xfId="23628"/>
    <cellStyle name="40% - Ênfase2 8 2 2 6" xfId="23629"/>
    <cellStyle name="40% - Ênfase2 8 2 2 7" xfId="23630"/>
    <cellStyle name="40% - Ênfase2 8 2 2 8" xfId="23631"/>
    <cellStyle name="40% - Ênfase2 8 2 2 9" xfId="23632"/>
    <cellStyle name="40% - Ênfase2 8 2 20" xfId="23633"/>
    <cellStyle name="40% - Ênfase2 8 2 21" xfId="23634"/>
    <cellStyle name="40% - Ênfase2 8 2 22" xfId="23635"/>
    <cellStyle name="40% - Ênfase2 8 2 23" xfId="23636"/>
    <cellStyle name="40% - Ênfase2 8 2 3" xfId="23637"/>
    <cellStyle name="40% - Ênfase2 8 2 3 10" xfId="23638"/>
    <cellStyle name="40% - Ênfase2 8 2 3 11" xfId="23639"/>
    <cellStyle name="40% - Ênfase2 8 2 3 12" xfId="23640"/>
    <cellStyle name="40% - Ênfase2 8 2 3 13" xfId="23641"/>
    <cellStyle name="40% - Ênfase2 8 2 3 2" xfId="23642"/>
    <cellStyle name="40% - Ênfase2 8 2 3 3" xfId="23643"/>
    <cellStyle name="40% - Ênfase2 8 2 3 4" xfId="23644"/>
    <cellStyle name="40% - Ênfase2 8 2 3 5" xfId="23645"/>
    <cellStyle name="40% - Ênfase2 8 2 3 6" xfId="23646"/>
    <cellStyle name="40% - Ênfase2 8 2 3 7" xfId="23647"/>
    <cellStyle name="40% - Ênfase2 8 2 3 8" xfId="23648"/>
    <cellStyle name="40% - Ênfase2 8 2 3 9" xfId="23649"/>
    <cellStyle name="40% - Ênfase2 8 2 4" xfId="23650"/>
    <cellStyle name="40% - Ênfase2 8 2 4 10" xfId="23651"/>
    <cellStyle name="40% - Ênfase2 8 2 4 11" xfId="23652"/>
    <cellStyle name="40% - Ênfase2 8 2 4 12" xfId="23653"/>
    <cellStyle name="40% - Ênfase2 8 2 4 13" xfId="23654"/>
    <cellStyle name="40% - Ênfase2 8 2 4 2" xfId="23655"/>
    <cellStyle name="40% - Ênfase2 8 2 4 3" xfId="23656"/>
    <cellStyle name="40% - Ênfase2 8 2 4 4" xfId="23657"/>
    <cellStyle name="40% - Ênfase2 8 2 4 5" xfId="23658"/>
    <cellStyle name="40% - Ênfase2 8 2 4 6" xfId="23659"/>
    <cellStyle name="40% - Ênfase2 8 2 4 7" xfId="23660"/>
    <cellStyle name="40% - Ênfase2 8 2 4 8" xfId="23661"/>
    <cellStyle name="40% - Ênfase2 8 2 4 9" xfId="23662"/>
    <cellStyle name="40% - Ênfase2 8 2 5" xfId="23663"/>
    <cellStyle name="40% - Ênfase2 8 2 5 10" xfId="23664"/>
    <cellStyle name="40% - Ênfase2 8 2 5 11" xfId="23665"/>
    <cellStyle name="40% - Ênfase2 8 2 5 12" xfId="23666"/>
    <cellStyle name="40% - Ênfase2 8 2 5 13" xfId="23667"/>
    <cellStyle name="40% - Ênfase2 8 2 5 2" xfId="23668"/>
    <cellStyle name="40% - Ênfase2 8 2 5 3" xfId="23669"/>
    <cellStyle name="40% - Ênfase2 8 2 5 4" xfId="23670"/>
    <cellStyle name="40% - Ênfase2 8 2 5 5" xfId="23671"/>
    <cellStyle name="40% - Ênfase2 8 2 5 6" xfId="23672"/>
    <cellStyle name="40% - Ênfase2 8 2 5 7" xfId="23673"/>
    <cellStyle name="40% - Ênfase2 8 2 5 8" xfId="23674"/>
    <cellStyle name="40% - Ênfase2 8 2 5 9" xfId="23675"/>
    <cellStyle name="40% - Ênfase2 8 2 6" xfId="23676"/>
    <cellStyle name="40% - Ênfase2 8 2 6 10" xfId="23677"/>
    <cellStyle name="40% - Ênfase2 8 2 6 11" xfId="23678"/>
    <cellStyle name="40% - Ênfase2 8 2 6 12" xfId="23679"/>
    <cellStyle name="40% - Ênfase2 8 2 6 13" xfId="23680"/>
    <cellStyle name="40% - Ênfase2 8 2 6 2" xfId="23681"/>
    <cellStyle name="40% - Ênfase2 8 2 6 3" xfId="23682"/>
    <cellStyle name="40% - Ênfase2 8 2 6 4" xfId="23683"/>
    <cellStyle name="40% - Ênfase2 8 2 6 5" xfId="23684"/>
    <cellStyle name="40% - Ênfase2 8 2 6 6" xfId="23685"/>
    <cellStyle name="40% - Ênfase2 8 2 6 7" xfId="23686"/>
    <cellStyle name="40% - Ênfase2 8 2 6 8" xfId="23687"/>
    <cellStyle name="40% - Ênfase2 8 2 6 9" xfId="23688"/>
    <cellStyle name="40% - Ênfase2 8 2 7" xfId="23689"/>
    <cellStyle name="40% - Ênfase2 8 2 7 10" xfId="23690"/>
    <cellStyle name="40% - Ênfase2 8 2 7 11" xfId="23691"/>
    <cellStyle name="40% - Ênfase2 8 2 7 12" xfId="23692"/>
    <cellStyle name="40% - Ênfase2 8 2 7 13" xfId="23693"/>
    <cellStyle name="40% - Ênfase2 8 2 7 2" xfId="23694"/>
    <cellStyle name="40% - Ênfase2 8 2 7 3" xfId="23695"/>
    <cellStyle name="40% - Ênfase2 8 2 7 4" xfId="23696"/>
    <cellStyle name="40% - Ênfase2 8 2 7 5" xfId="23697"/>
    <cellStyle name="40% - Ênfase2 8 2 7 6" xfId="23698"/>
    <cellStyle name="40% - Ênfase2 8 2 7 7" xfId="23699"/>
    <cellStyle name="40% - Ênfase2 8 2 7 8" xfId="23700"/>
    <cellStyle name="40% - Ênfase2 8 2 7 9" xfId="23701"/>
    <cellStyle name="40% - Ênfase2 8 2 8" xfId="23702"/>
    <cellStyle name="40% - Ênfase2 8 2 8 10" xfId="23703"/>
    <cellStyle name="40% - Ênfase2 8 2 8 11" xfId="23704"/>
    <cellStyle name="40% - Ênfase2 8 2 8 12" xfId="23705"/>
    <cellStyle name="40% - Ênfase2 8 2 8 13" xfId="23706"/>
    <cellStyle name="40% - Ênfase2 8 2 8 2" xfId="23707"/>
    <cellStyle name="40% - Ênfase2 8 2 8 3" xfId="23708"/>
    <cellStyle name="40% - Ênfase2 8 2 8 4" xfId="23709"/>
    <cellStyle name="40% - Ênfase2 8 2 8 5" xfId="23710"/>
    <cellStyle name="40% - Ênfase2 8 2 8 6" xfId="23711"/>
    <cellStyle name="40% - Ênfase2 8 2 8 7" xfId="23712"/>
    <cellStyle name="40% - Ênfase2 8 2 8 8" xfId="23713"/>
    <cellStyle name="40% - Ênfase2 8 2 8 9" xfId="23714"/>
    <cellStyle name="40% - Ênfase2 8 2 9" xfId="23715"/>
    <cellStyle name="40% - Ênfase2 8 2 9 10" xfId="23716"/>
    <cellStyle name="40% - Ênfase2 8 2 9 11" xfId="23717"/>
    <cellStyle name="40% - Ênfase2 8 2 9 12" xfId="23718"/>
    <cellStyle name="40% - Ênfase2 8 2 9 13" xfId="23719"/>
    <cellStyle name="40% - Ênfase2 8 2 9 2" xfId="23720"/>
    <cellStyle name="40% - Ênfase2 8 2 9 3" xfId="23721"/>
    <cellStyle name="40% - Ênfase2 8 2 9 4" xfId="23722"/>
    <cellStyle name="40% - Ênfase2 8 2 9 5" xfId="23723"/>
    <cellStyle name="40% - Ênfase2 8 2 9 6" xfId="23724"/>
    <cellStyle name="40% - Ênfase2 8 2 9 7" xfId="23725"/>
    <cellStyle name="40% - Ênfase2 8 2 9 8" xfId="23726"/>
    <cellStyle name="40% - Ênfase2 8 2 9 9" xfId="23727"/>
    <cellStyle name="40% - Ênfase2 8 20" xfId="23728"/>
    <cellStyle name="40% - Ênfase2 8 21" xfId="23729"/>
    <cellStyle name="40% - Ênfase2 8 22" xfId="23730"/>
    <cellStyle name="40% - Ênfase2 8 23" xfId="23731"/>
    <cellStyle name="40% - Ênfase2 8 24" xfId="23732"/>
    <cellStyle name="40% - Ênfase2 8 3" xfId="23733"/>
    <cellStyle name="40% - Ênfase2 8 3 10" xfId="23734"/>
    <cellStyle name="40% - Ênfase2 8 3 11" xfId="23735"/>
    <cellStyle name="40% - Ênfase2 8 3 12" xfId="23736"/>
    <cellStyle name="40% - Ênfase2 8 3 13" xfId="23737"/>
    <cellStyle name="40% - Ênfase2 8 3 2" xfId="23738"/>
    <cellStyle name="40% - Ênfase2 8 3 3" xfId="23739"/>
    <cellStyle name="40% - Ênfase2 8 3 4" xfId="23740"/>
    <cellStyle name="40% - Ênfase2 8 3 5" xfId="23741"/>
    <cellStyle name="40% - Ênfase2 8 3 6" xfId="23742"/>
    <cellStyle name="40% - Ênfase2 8 3 7" xfId="23743"/>
    <cellStyle name="40% - Ênfase2 8 3 8" xfId="23744"/>
    <cellStyle name="40% - Ênfase2 8 3 9" xfId="23745"/>
    <cellStyle name="40% - Ênfase2 8 4" xfId="23746"/>
    <cellStyle name="40% - Ênfase2 8 4 10" xfId="23747"/>
    <cellStyle name="40% - Ênfase2 8 4 11" xfId="23748"/>
    <cellStyle name="40% - Ênfase2 8 4 12" xfId="23749"/>
    <cellStyle name="40% - Ênfase2 8 4 13" xfId="23750"/>
    <cellStyle name="40% - Ênfase2 8 4 2" xfId="23751"/>
    <cellStyle name="40% - Ênfase2 8 4 3" xfId="23752"/>
    <cellStyle name="40% - Ênfase2 8 4 4" xfId="23753"/>
    <cellStyle name="40% - Ênfase2 8 4 5" xfId="23754"/>
    <cellStyle name="40% - Ênfase2 8 4 6" xfId="23755"/>
    <cellStyle name="40% - Ênfase2 8 4 7" xfId="23756"/>
    <cellStyle name="40% - Ênfase2 8 4 8" xfId="23757"/>
    <cellStyle name="40% - Ênfase2 8 4 9" xfId="23758"/>
    <cellStyle name="40% - Ênfase2 8 5" xfId="23759"/>
    <cellStyle name="40% - Ênfase2 8 5 10" xfId="23760"/>
    <cellStyle name="40% - Ênfase2 8 5 11" xfId="23761"/>
    <cellStyle name="40% - Ênfase2 8 5 12" xfId="23762"/>
    <cellStyle name="40% - Ênfase2 8 5 13" xfId="23763"/>
    <cellStyle name="40% - Ênfase2 8 5 2" xfId="23764"/>
    <cellStyle name="40% - Ênfase2 8 5 3" xfId="23765"/>
    <cellStyle name="40% - Ênfase2 8 5 4" xfId="23766"/>
    <cellStyle name="40% - Ênfase2 8 5 5" xfId="23767"/>
    <cellStyle name="40% - Ênfase2 8 5 6" xfId="23768"/>
    <cellStyle name="40% - Ênfase2 8 5 7" xfId="23769"/>
    <cellStyle name="40% - Ênfase2 8 5 8" xfId="23770"/>
    <cellStyle name="40% - Ênfase2 8 5 9" xfId="23771"/>
    <cellStyle name="40% - Ênfase2 8 6" xfId="23772"/>
    <cellStyle name="40% - Ênfase2 8 6 10" xfId="23773"/>
    <cellStyle name="40% - Ênfase2 8 6 11" xfId="23774"/>
    <cellStyle name="40% - Ênfase2 8 6 12" xfId="23775"/>
    <cellStyle name="40% - Ênfase2 8 6 13" xfId="23776"/>
    <cellStyle name="40% - Ênfase2 8 6 2" xfId="23777"/>
    <cellStyle name="40% - Ênfase2 8 6 3" xfId="23778"/>
    <cellStyle name="40% - Ênfase2 8 6 4" xfId="23779"/>
    <cellStyle name="40% - Ênfase2 8 6 5" xfId="23780"/>
    <cellStyle name="40% - Ênfase2 8 6 6" xfId="23781"/>
    <cellStyle name="40% - Ênfase2 8 6 7" xfId="23782"/>
    <cellStyle name="40% - Ênfase2 8 6 8" xfId="23783"/>
    <cellStyle name="40% - Ênfase2 8 6 9" xfId="23784"/>
    <cellStyle name="40% - Ênfase2 8 7" xfId="23785"/>
    <cellStyle name="40% - Ênfase2 8 7 10" xfId="23786"/>
    <cellStyle name="40% - Ênfase2 8 7 11" xfId="23787"/>
    <cellStyle name="40% - Ênfase2 8 7 12" xfId="23788"/>
    <cellStyle name="40% - Ênfase2 8 7 13" xfId="23789"/>
    <cellStyle name="40% - Ênfase2 8 7 2" xfId="23790"/>
    <cellStyle name="40% - Ênfase2 8 7 3" xfId="23791"/>
    <cellStyle name="40% - Ênfase2 8 7 4" xfId="23792"/>
    <cellStyle name="40% - Ênfase2 8 7 5" xfId="23793"/>
    <cellStyle name="40% - Ênfase2 8 7 6" xfId="23794"/>
    <cellStyle name="40% - Ênfase2 8 7 7" xfId="23795"/>
    <cellStyle name="40% - Ênfase2 8 7 8" xfId="23796"/>
    <cellStyle name="40% - Ênfase2 8 7 9" xfId="23797"/>
    <cellStyle name="40% - Ênfase2 8 8" xfId="23798"/>
    <cellStyle name="40% - Ênfase2 8 8 10" xfId="23799"/>
    <cellStyle name="40% - Ênfase2 8 8 11" xfId="23800"/>
    <cellStyle name="40% - Ênfase2 8 8 12" xfId="23801"/>
    <cellStyle name="40% - Ênfase2 8 8 13" xfId="23802"/>
    <cellStyle name="40% - Ênfase2 8 8 2" xfId="23803"/>
    <cellStyle name="40% - Ênfase2 8 8 3" xfId="23804"/>
    <cellStyle name="40% - Ênfase2 8 8 4" xfId="23805"/>
    <cellStyle name="40% - Ênfase2 8 8 5" xfId="23806"/>
    <cellStyle name="40% - Ênfase2 8 8 6" xfId="23807"/>
    <cellStyle name="40% - Ênfase2 8 8 7" xfId="23808"/>
    <cellStyle name="40% - Ênfase2 8 8 8" xfId="23809"/>
    <cellStyle name="40% - Ênfase2 8 8 9" xfId="23810"/>
    <cellStyle name="40% - Ênfase2 8 9" xfId="23811"/>
    <cellStyle name="40% - Ênfase2 8 9 10" xfId="23812"/>
    <cellStyle name="40% - Ênfase2 8 9 11" xfId="23813"/>
    <cellStyle name="40% - Ênfase2 8 9 12" xfId="23814"/>
    <cellStyle name="40% - Ênfase2 8 9 13" xfId="23815"/>
    <cellStyle name="40% - Ênfase2 8 9 2" xfId="23816"/>
    <cellStyle name="40% - Ênfase2 8 9 3" xfId="23817"/>
    <cellStyle name="40% - Ênfase2 8 9 4" xfId="23818"/>
    <cellStyle name="40% - Ênfase2 8 9 5" xfId="23819"/>
    <cellStyle name="40% - Ênfase2 8 9 6" xfId="23820"/>
    <cellStyle name="40% - Ênfase2 8 9 7" xfId="23821"/>
    <cellStyle name="40% - Ênfase2 8 9 8" xfId="23822"/>
    <cellStyle name="40% - Ênfase2 8 9 9" xfId="23823"/>
    <cellStyle name="40% - Ênfase2 9" xfId="23824"/>
    <cellStyle name="40% - Ênfase2 9 10" xfId="23825"/>
    <cellStyle name="40% - Ênfase2 9 10 10" xfId="23826"/>
    <cellStyle name="40% - Ênfase2 9 10 11" xfId="23827"/>
    <cellStyle name="40% - Ênfase2 9 10 12" xfId="23828"/>
    <cellStyle name="40% - Ênfase2 9 10 13" xfId="23829"/>
    <cellStyle name="40% - Ênfase2 9 10 2" xfId="23830"/>
    <cellStyle name="40% - Ênfase2 9 10 3" xfId="23831"/>
    <cellStyle name="40% - Ênfase2 9 10 4" xfId="23832"/>
    <cellStyle name="40% - Ênfase2 9 10 5" xfId="23833"/>
    <cellStyle name="40% - Ênfase2 9 10 6" xfId="23834"/>
    <cellStyle name="40% - Ênfase2 9 10 7" xfId="23835"/>
    <cellStyle name="40% - Ênfase2 9 10 8" xfId="23836"/>
    <cellStyle name="40% - Ênfase2 9 10 9" xfId="23837"/>
    <cellStyle name="40% - Ênfase2 9 11" xfId="23838"/>
    <cellStyle name="40% - Ênfase2 9 11 10" xfId="23839"/>
    <cellStyle name="40% - Ênfase2 9 11 11" xfId="23840"/>
    <cellStyle name="40% - Ênfase2 9 11 12" xfId="23841"/>
    <cellStyle name="40% - Ênfase2 9 11 13" xfId="23842"/>
    <cellStyle name="40% - Ênfase2 9 11 2" xfId="23843"/>
    <cellStyle name="40% - Ênfase2 9 11 3" xfId="23844"/>
    <cellStyle name="40% - Ênfase2 9 11 4" xfId="23845"/>
    <cellStyle name="40% - Ênfase2 9 11 5" xfId="23846"/>
    <cellStyle name="40% - Ênfase2 9 11 6" xfId="23847"/>
    <cellStyle name="40% - Ênfase2 9 11 7" xfId="23848"/>
    <cellStyle name="40% - Ênfase2 9 11 8" xfId="23849"/>
    <cellStyle name="40% - Ênfase2 9 11 9" xfId="23850"/>
    <cellStyle name="40% - Ênfase2 9 12" xfId="23851"/>
    <cellStyle name="40% - Ênfase2 9 12 10" xfId="23852"/>
    <cellStyle name="40% - Ênfase2 9 12 11" xfId="23853"/>
    <cellStyle name="40% - Ênfase2 9 12 12" xfId="23854"/>
    <cellStyle name="40% - Ênfase2 9 12 13" xfId="23855"/>
    <cellStyle name="40% - Ênfase2 9 12 2" xfId="23856"/>
    <cellStyle name="40% - Ênfase2 9 12 3" xfId="23857"/>
    <cellStyle name="40% - Ênfase2 9 12 4" xfId="23858"/>
    <cellStyle name="40% - Ênfase2 9 12 5" xfId="23859"/>
    <cellStyle name="40% - Ênfase2 9 12 6" xfId="23860"/>
    <cellStyle name="40% - Ênfase2 9 12 7" xfId="23861"/>
    <cellStyle name="40% - Ênfase2 9 12 8" xfId="23862"/>
    <cellStyle name="40% - Ênfase2 9 12 9" xfId="23863"/>
    <cellStyle name="40% - Ênfase2 9 13" xfId="23864"/>
    <cellStyle name="40% - Ênfase2 9 14" xfId="23865"/>
    <cellStyle name="40% - Ênfase2 9 15" xfId="23866"/>
    <cellStyle name="40% - Ênfase2 9 16" xfId="23867"/>
    <cellStyle name="40% - Ênfase2 9 17" xfId="23868"/>
    <cellStyle name="40% - Ênfase2 9 18" xfId="23869"/>
    <cellStyle name="40% - Ênfase2 9 19" xfId="23870"/>
    <cellStyle name="40% - Ênfase2 9 2" xfId="23871"/>
    <cellStyle name="40% - Ênfase2 9 2 10" xfId="23872"/>
    <cellStyle name="40% - Ênfase2 9 2 10 10" xfId="23873"/>
    <cellStyle name="40% - Ênfase2 9 2 10 11" xfId="23874"/>
    <cellStyle name="40% - Ênfase2 9 2 10 12" xfId="23875"/>
    <cellStyle name="40% - Ênfase2 9 2 10 13" xfId="23876"/>
    <cellStyle name="40% - Ênfase2 9 2 10 2" xfId="23877"/>
    <cellStyle name="40% - Ênfase2 9 2 10 3" xfId="23878"/>
    <cellStyle name="40% - Ênfase2 9 2 10 4" xfId="23879"/>
    <cellStyle name="40% - Ênfase2 9 2 10 5" xfId="23880"/>
    <cellStyle name="40% - Ênfase2 9 2 10 6" xfId="23881"/>
    <cellStyle name="40% - Ênfase2 9 2 10 7" xfId="23882"/>
    <cellStyle name="40% - Ênfase2 9 2 10 8" xfId="23883"/>
    <cellStyle name="40% - Ênfase2 9 2 10 9" xfId="23884"/>
    <cellStyle name="40% - Ênfase2 9 2 11" xfId="23885"/>
    <cellStyle name="40% - Ênfase2 9 2 11 10" xfId="23886"/>
    <cellStyle name="40% - Ênfase2 9 2 11 11" xfId="23887"/>
    <cellStyle name="40% - Ênfase2 9 2 11 12" xfId="23888"/>
    <cellStyle name="40% - Ênfase2 9 2 11 13" xfId="23889"/>
    <cellStyle name="40% - Ênfase2 9 2 11 2" xfId="23890"/>
    <cellStyle name="40% - Ênfase2 9 2 11 3" xfId="23891"/>
    <cellStyle name="40% - Ênfase2 9 2 11 4" xfId="23892"/>
    <cellStyle name="40% - Ênfase2 9 2 11 5" xfId="23893"/>
    <cellStyle name="40% - Ênfase2 9 2 11 6" xfId="23894"/>
    <cellStyle name="40% - Ênfase2 9 2 11 7" xfId="23895"/>
    <cellStyle name="40% - Ênfase2 9 2 11 8" xfId="23896"/>
    <cellStyle name="40% - Ênfase2 9 2 11 9" xfId="23897"/>
    <cellStyle name="40% - Ênfase2 9 2 12" xfId="23898"/>
    <cellStyle name="40% - Ênfase2 9 2 13" xfId="23899"/>
    <cellStyle name="40% - Ênfase2 9 2 14" xfId="23900"/>
    <cellStyle name="40% - Ênfase2 9 2 15" xfId="23901"/>
    <cellStyle name="40% - Ênfase2 9 2 16" xfId="23902"/>
    <cellStyle name="40% - Ênfase2 9 2 17" xfId="23903"/>
    <cellStyle name="40% - Ênfase2 9 2 18" xfId="23904"/>
    <cellStyle name="40% - Ênfase2 9 2 19" xfId="23905"/>
    <cellStyle name="40% - Ênfase2 9 2 2" xfId="23906"/>
    <cellStyle name="40% - Ênfase2 9 2 2 10" xfId="23907"/>
    <cellStyle name="40% - Ênfase2 9 2 2 11" xfId="23908"/>
    <cellStyle name="40% - Ênfase2 9 2 2 12" xfId="23909"/>
    <cellStyle name="40% - Ênfase2 9 2 2 13" xfId="23910"/>
    <cellStyle name="40% - Ênfase2 9 2 2 2" xfId="23911"/>
    <cellStyle name="40% - Ênfase2 9 2 2 3" xfId="23912"/>
    <cellStyle name="40% - Ênfase2 9 2 2 4" xfId="23913"/>
    <cellStyle name="40% - Ênfase2 9 2 2 5" xfId="23914"/>
    <cellStyle name="40% - Ênfase2 9 2 2 6" xfId="23915"/>
    <cellStyle name="40% - Ênfase2 9 2 2 7" xfId="23916"/>
    <cellStyle name="40% - Ênfase2 9 2 2 8" xfId="23917"/>
    <cellStyle name="40% - Ênfase2 9 2 2 9" xfId="23918"/>
    <cellStyle name="40% - Ênfase2 9 2 20" xfId="23919"/>
    <cellStyle name="40% - Ênfase2 9 2 21" xfId="23920"/>
    <cellStyle name="40% - Ênfase2 9 2 22" xfId="23921"/>
    <cellStyle name="40% - Ênfase2 9 2 23" xfId="23922"/>
    <cellStyle name="40% - Ênfase2 9 2 3" xfId="23923"/>
    <cellStyle name="40% - Ênfase2 9 2 3 10" xfId="23924"/>
    <cellStyle name="40% - Ênfase2 9 2 3 11" xfId="23925"/>
    <cellStyle name="40% - Ênfase2 9 2 3 12" xfId="23926"/>
    <cellStyle name="40% - Ênfase2 9 2 3 13" xfId="23927"/>
    <cellStyle name="40% - Ênfase2 9 2 3 2" xfId="23928"/>
    <cellStyle name="40% - Ênfase2 9 2 3 3" xfId="23929"/>
    <cellStyle name="40% - Ênfase2 9 2 3 4" xfId="23930"/>
    <cellStyle name="40% - Ênfase2 9 2 3 5" xfId="23931"/>
    <cellStyle name="40% - Ênfase2 9 2 3 6" xfId="23932"/>
    <cellStyle name="40% - Ênfase2 9 2 3 7" xfId="23933"/>
    <cellStyle name="40% - Ênfase2 9 2 3 8" xfId="23934"/>
    <cellStyle name="40% - Ênfase2 9 2 3 9" xfId="23935"/>
    <cellStyle name="40% - Ênfase2 9 2 4" xfId="23936"/>
    <cellStyle name="40% - Ênfase2 9 2 4 10" xfId="23937"/>
    <cellStyle name="40% - Ênfase2 9 2 4 11" xfId="23938"/>
    <cellStyle name="40% - Ênfase2 9 2 4 12" xfId="23939"/>
    <cellStyle name="40% - Ênfase2 9 2 4 13" xfId="23940"/>
    <cellStyle name="40% - Ênfase2 9 2 4 2" xfId="23941"/>
    <cellStyle name="40% - Ênfase2 9 2 4 3" xfId="23942"/>
    <cellStyle name="40% - Ênfase2 9 2 4 4" xfId="23943"/>
    <cellStyle name="40% - Ênfase2 9 2 4 5" xfId="23944"/>
    <cellStyle name="40% - Ênfase2 9 2 4 6" xfId="23945"/>
    <cellStyle name="40% - Ênfase2 9 2 4 7" xfId="23946"/>
    <cellStyle name="40% - Ênfase2 9 2 4 8" xfId="23947"/>
    <cellStyle name="40% - Ênfase2 9 2 4 9" xfId="23948"/>
    <cellStyle name="40% - Ênfase2 9 2 5" xfId="23949"/>
    <cellStyle name="40% - Ênfase2 9 2 5 10" xfId="23950"/>
    <cellStyle name="40% - Ênfase2 9 2 5 11" xfId="23951"/>
    <cellStyle name="40% - Ênfase2 9 2 5 12" xfId="23952"/>
    <cellStyle name="40% - Ênfase2 9 2 5 13" xfId="23953"/>
    <cellStyle name="40% - Ênfase2 9 2 5 2" xfId="23954"/>
    <cellStyle name="40% - Ênfase2 9 2 5 3" xfId="23955"/>
    <cellStyle name="40% - Ênfase2 9 2 5 4" xfId="23956"/>
    <cellStyle name="40% - Ênfase2 9 2 5 5" xfId="23957"/>
    <cellStyle name="40% - Ênfase2 9 2 5 6" xfId="23958"/>
    <cellStyle name="40% - Ênfase2 9 2 5 7" xfId="23959"/>
    <cellStyle name="40% - Ênfase2 9 2 5 8" xfId="23960"/>
    <cellStyle name="40% - Ênfase2 9 2 5 9" xfId="23961"/>
    <cellStyle name="40% - Ênfase2 9 2 6" xfId="23962"/>
    <cellStyle name="40% - Ênfase2 9 2 6 10" xfId="23963"/>
    <cellStyle name="40% - Ênfase2 9 2 6 11" xfId="23964"/>
    <cellStyle name="40% - Ênfase2 9 2 6 12" xfId="23965"/>
    <cellStyle name="40% - Ênfase2 9 2 6 13" xfId="23966"/>
    <cellStyle name="40% - Ênfase2 9 2 6 2" xfId="23967"/>
    <cellStyle name="40% - Ênfase2 9 2 6 3" xfId="23968"/>
    <cellStyle name="40% - Ênfase2 9 2 6 4" xfId="23969"/>
    <cellStyle name="40% - Ênfase2 9 2 6 5" xfId="23970"/>
    <cellStyle name="40% - Ênfase2 9 2 6 6" xfId="23971"/>
    <cellStyle name="40% - Ênfase2 9 2 6 7" xfId="23972"/>
    <cellStyle name="40% - Ênfase2 9 2 6 8" xfId="23973"/>
    <cellStyle name="40% - Ênfase2 9 2 6 9" xfId="23974"/>
    <cellStyle name="40% - Ênfase2 9 2 7" xfId="23975"/>
    <cellStyle name="40% - Ênfase2 9 2 7 10" xfId="23976"/>
    <cellStyle name="40% - Ênfase2 9 2 7 11" xfId="23977"/>
    <cellStyle name="40% - Ênfase2 9 2 7 12" xfId="23978"/>
    <cellStyle name="40% - Ênfase2 9 2 7 13" xfId="23979"/>
    <cellStyle name="40% - Ênfase2 9 2 7 2" xfId="23980"/>
    <cellStyle name="40% - Ênfase2 9 2 7 3" xfId="23981"/>
    <cellStyle name="40% - Ênfase2 9 2 7 4" xfId="23982"/>
    <cellStyle name="40% - Ênfase2 9 2 7 5" xfId="23983"/>
    <cellStyle name="40% - Ênfase2 9 2 7 6" xfId="23984"/>
    <cellStyle name="40% - Ênfase2 9 2 7 7" xfId="23985"/>
    <cellStyle name="40% - Ênfase2 9 2 7 8" xfId="23986"/>
    <cellStyle name="40% - Ênfase2 9 2 7 9" xfId="23987"/>
    <cellStyle name="40% - Ênfase2 9 2 8" xfId="23988"/>
    <cellStyle name="40% - Ênfase2 9 2 8 10" xfId="23989"/>
    <cellStyle name="40% - Ênfase2 9 2 8 11" xfId="23990"/>
    <cellStyle name="40% - Ênfase2 9 2 8 12" xfId="23991"/>
    <cellStyle name="40% - Ênfase2 9 2 8 13" xfId="23992"/>
    <cellStyle name="40% - Ênfase2 9 2 8 2" xfId="23993"/>
    <cellStyle name="40% - Ênfase2 9 2 8 3" xfId="23994"/>
    <cellStyle name="40% - Ênfase2 9 2 8 4" xfId="23995"/>
    <cellStyle name="40% - Ênfase2 9 2 8 5" xfId="23996"/>
    <cellStyle name="40% - Ênfase2 9 2 8 6" xfId="23997"/>
    <cellStyle name="40% - Ênfase2 9 2 8 7" xfId="23998"/>
    <cellStyle name="40% - Ênfase2 9 2 8 8" xfId="23999"/>
    <cellStyle name="40% - Ênfase2 9 2 8 9" xfId="24000"/>
    <cellStyle name="40% - Ênfase2 9 2 9" xfId="24001"/>
    <cellStyle name="40% - Ênfase2 9 2 9 10" xfId="24002"/>
    <cellStyle name="40% - Ênfase2 9 2 9 11" xfId="24003"/>
    <cellStyle name="40% - Ênfase2 9 2 9 12" xfId="24004"/>
    <cellStyle name="40% - Ênfase2 9 2 9 13" xfId="24005"/>
    <cellStyle name="40% - Ênfase2 9 2 9 2" xfId="24006"/>
    <cellStyle name="40% - Ênfase2 9 2 9 3" xfId="24007"/>
    <cellStyle name="40% - Ênfase2 9 2 9 4" xfId="24008"/>
    <cellStyle name="40% - Ênfase2 9 2 9 5" xfId="24009"/>
    <cellStyle name="40% - Ênfase2 9 2 9 6" xfId="24010"/>
    <cellStyle name="40% - Ênfase2 9 2 9 7" xfId="24011"/>
    <cellStyle name="40% - Ênfase2 9 2 9 8" xfId="24012"/>
    <cellStyle name="40% - Ênfase2 9 2 9 9" xfId="24013"/>
    <cellStyle name="40% - Ênfase2 9 20" xfId="24014"/>
    <cellStyle name="40% - Ênfase2 9 21" xfId="24015"/>
    <cellStyle name="40% - Ênfase2 9 22" xfId="24016"/>
    <cellStyle name="40% - Ênfase2 9 23" xfId="24017"/>
    <cellStyle name="40% - Ênfase2 9 24" xfId="24018"/>
    <cellStyle name="40% - Ênfase2 9 3" xfId="24019"/>
    <cellStyle name="40% - Ênfase2 9 3 10" xfId="24020"/>
    <cellStyle name="40% - Ênfase2 9 3 11" xfId="24021"/>
    <cellStyle name="40% - Ênfase2 9 3 12" xfId="24022"/>
    <cellStyle name="40% - Ênfase2 9 3 13" xfId="24023"/>
    <cellStyle name="40% - Ênfase2 9 3 2" xfId="24024"/>
    <cellStyle name="40% - Ênfase2 9 3 3" xfId="24025"/>
    <cellStyle name="40% - Ênfase2 9 3 4" xfId="24026"/>
    <cellStyle name="40% - Ênfase2 9 3 5" xfId="24027"/>
    <cellStyle name="40% - Ênfase2 9 3 6" xfId="24028"/>
    <cellStyle name="40% - Ênfase2 9 3 7" xfId="24029"/>
    <cellStyle name="40% - Ênfase2 9 3 8" xfId="24030"/>
    <cellStyle name="40% - Ênfase2 9 3 9" xfId="24031"/>
    <cellStyle name="40% - Ênfase2 9 4" xfId="24032"/>
    <cellStyle name="40% - Ênfase2 9 4 10" xfId="24033"/>
    <cellStyle name="40% - Ênfase2 9 4 11" xfId="24034"/>
    <cellStyle name="40% - Ênfase2 9 4 12" xfId="24035"/>
    <cellStyle name="40% - Ênfase2 9 4 13" xfId="24036"/>
    <cellStyle name="40% - Ênfase2 9 4 2" xfId="24037"/>
    <cellStyle name="40% - Ênfase2 9 4 3" xfId="24038"/>
    <cellStyle name="40% - Ênfase2 9 4 4" xfId="24039"/>
    <cellStyle name="40% - Ênfase2 9 4 5" xfId="24040"/>
    <cellStyle name="40% - Ênfase2 9 4 6" xfId="24041"/>
    <cellStyle name="40% - Ênfase2 9 4 7" xfId="24042"/>
    <cellStyle name="40% - Ênfase2 9 4 8" xfId="24043"/>
    <cellStyle name="40% - Ênfase2 9 4 9" xfId="24044"/>
    <cellStyle name="40% - Ênfase2 9 5" xfId="24045"/>
    <cellStyle name="40% - Ênfase2 9 5 10" xfId="24046"/>
    <cellStyle name="40% - Ênfase2 9 5 11" xfId="24047"/>
    <cellStyle name="40% - Ênfase2 9 5 12" xfId="24048"/>
    <cellStyle name="40% - Ênfase2 9 5 13" xfId="24049"/>
    <cellStyle name="40% - Ênfase2 9 5 2" xfId="24050"/>
    <cellStyle name="40% - Ênfase2 9 5 3" xfId="24051"/>
    <cellStyle name="40% - Ênfase2 9 5 4" xfId="24052"/>
    <cellStyle name="40% - Ênfase2 9 5 5" xfId="24053"/>
    <cellStyle name="40% - Ênfase2 9 5 6" xfId="24054"/>
    <cellStyle name="40% - Ênfase2 9 5 7" xfId="24055"/>
    <cellStyle name="40% - Ênfase2 9 5 8" xfId="24056"/>
    <cellStyle name="40% - Ênfase2 9 5 9" xfId="24057"/>
    <cellStyle name="40% - Ênfase2 9 6" xfId="24058"/>
    <cellStyle name="40% - Ênfase2 9 6 10" xfId="24059"/>
    <cellStyle name="40% - Ênfase2 9 6 11" xfId="24060"/>
    <cellStyle name="40% - Ênfase2 9 6 12" xfId="24061"/>
    <cellStyle name="40% - Ênfase2 9 6 13" xfId="24062"/>
    <cellStyle name="40% - Ênfase2 9 6 2" xfId="24063"/>
    <cellStyle name="40% - Ênfase2 9 6 3" xfId="24064"/>
    <cellStyle name="40% - Ênfase2 9 6 4" xfId="24065"/>
    <cellStyle name="40% - Ênfase2 9 6 5" xfId="24066"/>
    <cellStyle name="40% - Ênfase2 9 6 6" xfId="24067"/>
    <cellStyle name="40% - Ênfase2 9 6 7" xfId="24068"/>
    <cellStyle name="40% - Ênfase2 9 6 8" xfId="24069"/>
    <cellStyle name="40% - Ênfase2 9 6 9" xfId="24070"/>
    <cellStyle name="40% - Ênfase2 9 7" xfId="24071"/>
    <cellStyle name="40% - Ênfase2 9 7 10" xfId="24072"/>
    <cellStyle name="40% - Ênfase2 9 7 11" xfId="24073"/>
    <cellStyle name="40% - Ênfase2 9 7 12" xfId="24074"/>
    <cellStyle name="40% - Ênfase2 9 7 13" xfId="24075"/>
    <cellStyle name="40% - Ênfase2 9 7 2" xfId="24076"/>
    <cellStyle name="40% - Ênfase2 9 7 3" xfId="24077"/>
    <cellStyle name="40% - Ênfase2 9 7 4" xfId="24078"/>
    <cellStyle name="40% - Ênfase2 9 7 5" xfId="24079"/>
    <cellStyle name="40% - Ênfase2 9 7 6" xfId="24080"/>
    <cellStyle name="40% - Ênfase2 9 7 7" xfId="24081"/>
    <cellStyle name="40% - Ênfase2 9 7 8" xfId="24082"/>
    <cellStyle name="40% - Ênfase2 9 7 9" xfId="24083"/>
    <cellStyle name="40% - Ênfase2 9 8" xfId="24084"/>
    <cellStyle name="40% - Ênfase2 9 8 10" xfId="24085"/>
    <cellStyle name="40% - Ênfase2 9 8 11" xfId="24086"/>
    <cellStyle name="40% - Ênfase2 9 8 12" xfId="24087"/>
    <cellStyle name="40% - Ênfase2 9 8 13" xfId="24088"/>
    <cellStyle name="40% - Ênfase2 9 8 2" xfId="24089"/>
    <cellStyle name="40% - Ênfase2 9 8 3" xfId="24090"/>
    <cellStyle name="40% - Ênfase2 9 8 4" xfId="24091"/>
    <cellStyle name="40% - Ênfase2 9 8 5" xfId="24092"/>
    <cellStyle name="40% - Ênfase2 9 8 6" xfId="24093"/>
    <cellStyle name="40% - Ênfase2 9 8 7" xfId="24094"/>
    <cellStyle name="40% - Ênfase2 9 8 8" xfId="24095"/>
    <cellStyle name="40% - Ênfase2 9 8 9" xfId="24096"/>
    <cellStyle name="40% - Ênfase2 9 9" xfId="24097"/>
    <cellStyle name="40% - Ênfase2 9 9 10" xfId="24098"/>
    <cellStyle name="40% - Ênfase2 9 9 11" xfId="24099"/>
    <cellStyle name="40% - Ênfase2 9 9 12" xfId="24100"/>
    <cellStyle name="40% - Ênfase2 9 9 13" xfId="24101"/>
    <cellStyle name="40% - Ênfase2 9 9 2" xfId="24102"/>
    <cellStyle name="40% - Ênfase2 9 9 3" xfId="24103"/>
    <cellStyle name="40% - Ênfase2 9 9 4" xfId="24104"/>
    <cellStyle name="40% - Ênfase2 9 9 5" xfId="24105"/>
    <cellStyle name="40% - Ênfase2 9 9 6" xfId="24106"/>
    <cellStyle name="40% - Ênfase2 9 9 7" xfId="24107"/>
    <cellStyle name="40% - Ênfase2 9 9 8" xfId="24108"/>
    <cellStyle name="40% - Ênfase2 9 9 9" xfId="24109"/>
    <cellStyle name="40% - Ênfase3 10" xfId="24110"/>
    <cellStyle name="40% - Ênfase3 10 10" xfId="24111"/>
    <cellStyle name="40% - Ênfase3 10 10 10" xfId="24112"/>
    <cellStyle name="40% - Ênfase3 10 10 11" xfId="24113"/>
    <cellStyle name="40% - Ênfase3 10 10 12" xfId="24114"/>
    <cellStyle name="40% - Ênfase3 10 10 13" xfId="24115"/>
    <cellStyle name="40% - Ênfase3 10 10 2" xfId="24116"/>
    <cellStyle name="40% - Ênfase3 10 10 3" xfId="24117"/>
    <cellStyle name="40% - Ênfase3 10 10 4" xfId="24118"/>
    <cellStyle name="40% - Ênfase3 10 10 5" xfId="24119"/>
    <cellStyle name="40% - Ênfase3 10 10 6" xfId="24120"/>
    <cellStyle name="40% - Ênfase3 10 10 7" xfId="24121"/>
    <cellStyle name="40% - Ênfase3 10 10 8" xfId="24122"/>
    <cellStyle name="40% - Ênfase3 10 10 9" xfId="24123"/>
    <cellStyle name="40% - Ênfase3 10 11" xfId="24124"/>
    <cellStyle name="40% - Ênfase3 10 11 10" xfId="24125"/>
    <cellStyle name="40% - Ênfase3 10 11 11" xfId="24126"/>
    <cellStyle name="40% - Ênfase3 10 11 12" xfId="24127"/>
    <cellStyle name="40% - Ênfase3 10 11 13" xfId="24128"/>
    <cellStyle name="40% - Ênfase3 10 11 2" xfId="24129"/>
    <cellStyle name="40% - Ênfase3 10 11 3" xfId="24130"/>
    <cellStyle name="40% - Ênfase3 10 11 4" xfId="24131"/>
    <cellStyle name="40% - Ênfase3 10 11 5" xfId="24132"/>
    <cellStyle name="40% - Ênfase3 10 11 6" xfId="24133"/>
    <cellStyle name="40% - Ênfase3 10 11 7" xfId="24134"/>
    <cellStyle name="40% - Ênfase3 10 11 8" xfId="24135"/>
    <cellStyle name="40% - Ênfase3 10 11 9" xfId="24136"/>
    <cellStyle name="40% - Ênfase3 10 12" xfId="24137"/>
    <cellStyle name="40% - Ênfase3 10 12 10" xfId="24138"/>
    <cellStyle name="40% - Ênfase3 10 12 11" xfId="24139"/>
    <cellStyle name="40% - Ênfase3 10 12 12" xfId="24140"/>
    <cellStyle name="40% - Ênfase3 10 12 13" xfId="24141"/>
    <cellStyle name="40% - Ênfase3 10 12 2" xfId="24142"/>
    <cellStyle name="40% - Ênfase3 10 12 3" xfId="24143"/>
    <cellStyle name="40% - Ênfase3 10 12 4" xfId="24144"/>
    <cellStyle name="40% - Ênfase3 10 12 5" xfId="24145"/>
    <cellStyle name="40% - Ênfase3 10 12 6" xfId="24146"/>
    <cellStyle name="40% - Ênfase3 10 12 7" xfId="24147"/>
    <cellStyle name="40% - Ênfase3 10 12 8" xfId="24148"/>
    <cellStyle name="40% - Ênfase3 10 12 9" xfId="24149"/>
    <cellStyle name="40% - Ênfase3 10 13" xfId="24150"/>
    <cellStyle name="40% - Ênfase3 10 14" xfId="24151"/>
    <cellStyle name="40% - Ênfase3 10 15" xfId="24152"/>
    <cellStyle name="40% - Ênfase3 10 16" xfId="24153"/>
    <cellStyle name="40% - Ênfase3 10 17" xfId="24154"/>
    <cellStyle name="40% - Ênfase3 10 18" xfId="24155"/>
    <cellStyle name="40% - Ênfase3 10 19" xfId="24156"/>
    <cellStyle name="40% - Ênfase3 10 2" xfId="24157"/>
    <cellStyle name="40% - Ênfase3 10 2 10" xfId="24158"/>
    <cellStyle name="40% - Ênfase3 10 2 10 10" xfId="24159"/>
    <cellStyle name="40% - Ênfase3 10 2 10 11" xfId="24160"/>
    <cellStyle name="40% - Ênfase3 10 2 10 12" xfId="24161"/>
    <cellStyle name="40% - Ênfase3 10 2 10 13" xfId="24162"/>
    <cellStyle name="40% - Ênfase3 10 2 10 2" xfId="24163"/>
    <cellStyle name="40% - Ênfase3 10 2 10 3" xfId="24164"/>
    <cellStyle name="40% - Ênfase3 10 2 10 4" xfId="24165"/>
    <cellStyle name="40% - Ênfase3 10 2 10 5" xfId="24166"/>
    <cellStyle name="40% - Ênfase3 10 2 10 6" xfId="24167"/>
    <cellStyle name="40% - Ênfase3 10 2 10 7" xfId="24168"/>
    <cellStyle name="40% - Ênfase3 10 2 10 8" xfId="24169"/>
    <cellStyle name="40% - Ênfase3 10 2 10 9" xfId="24170"/>
    <cellStyle name="40% - Ênfase3 10 2 11" xfId="24171"/>
    <cellStyle name="40% - Ênfase3 10 2 11 10" xfId="24172"/>
    <cellStyle name="40% - Ênfase3 10 2 11 11" xfId="24173"/>
    <cellStyle name="40% - Ênfase3 10 2 11 12" xfId="24174"/>
    <cellStyle name="40% - Ênfase3 10 2 11 13" xfId="24175"/>
    <cellStyle name="40% - Ênfase3 10 2 11 2" xfId="24176"/>
    <cellStyle name="40% - Ênfase3 10 2 11 3" xfId="24177"/>
    <cellStyle name="40% - Ênfase3 10 2 11 4" xfId="24178"/>
    <cellStyle name="40% - Ênfase3 10 2 11 5" xfId="24179"/>
    <cellStyle name="40% - Ênfase3 10 2 11 6" xfId="24180"/>
    <cellStyle name="40% - Ênfase3 10 2 11 7" xfId="24181"/>
    <cellStyle name="40% - Ênfase3 10 2 11 8" xfId="24182"/>
    <cellStyle name="40% - Ênfase3 10 2 11 9" xfId="24183"/>
    <cellStyle name="40% - Ênfase3 10 2 12" xfId="24184"/>
    <cellStyle name="40% - Ênfase3 10 2 13" xfId="24185"/>
    <cellStyle name="40% - Ênfase3 10 2 14" xfId="24186"/>
    <cellStyle name="40% - Ênfase3 10 2 15" xfId="24187"/>
    <cellStyle name="40% - Ênfase3 10 2 16" xfId="24188"/>
    <cellStyle name="40% - Ênfase3 10 2 17" xfId="24189"/>
    <cellStyle name="40% - Ênfase3 10 2 18" xfId="24190"/>
    <cellStyle name="40% - Ênfase3 10 2 19" xfId="24191"/>
    <cellStyle name="40% - Ênfase3 10 2 2" xfId="24192"/>
    <cellStyle name="40% - Ênfase3 10 2 2 10" xfId="24193"/>
    <cellStyle name="40% - Ênfase3 10 2 2 11" xfId="24194"/>
    <cellStyle name="40% - Ênfase3 10 2 2 12" xfId="24195"/>
    <cellStyle name="40% - Ênfase3 10 2 2 13" xfId="24196"/>
    <cellStyle name="40% - Ênfase3 10 2 2 2" xfId="24197"/>
    <cellStyle name="40% - Ênfase3 10 2 2 3" xfId="24198"/>
    <cellStyle name="40% - Ênfase3 10 2 2 4" xfId="24199"/>
    <cellStyle name="40% - Ênfase3 10 2 2 5" xfId="24200"/>
    <cellStyle name="40% - Ênfase3 10 2 2 6" xfId="24201"/>
    <cellStyle name="40% - Ênfase3 10 2 2 7" xfId="24202"/>
    <cellStyle name="40% - Ênfase3 10 2 2 8" xfId="24203"/>
    <cellStyle name="40% - Ênfase3 10 2 2 9" xfId="24204"/>
    <cellStyle name="40% - Ênfase3 10 2 20" xfId="24205"/>
    <cellStyle name="40% - Ênfase3 10 2 21" xfId="24206"/>
    <cellStyle name="40% - Ênfase3 10 2 22" xfId="24207"/>
    <cellStyle name="40% - Ênfase3 10 2 23" xfId="24208"/>
    <cellStyle name="40% - Ênfase3 10 2 3" xfId="24209"/>
    <cellStyle name="40% - Ênfase3 10 2 3 10" xfId="24210"/>
    <cellStyle name="40% - Ênfase3 10 2 3 11" xfId="24211"/>
    <cellStyle name="40% - Ênfase3 10 2 3 12" xfId="24212"/>
    <cellStyle name="40% - Ênfase3 10 2 3 13" xfId="24213"/>
    <cellStyle name="40% - Ênfase3 10 2 3 2" xfId="24214"/>
    <cellStyle name="40% - Ênfase3 10 2 3 3" xfId="24215"/>
    <cellStyle name="40% - Ênfase3 10 2 3 4" xfId="24216"/>
    <cellStyle name="40% - Ênfase3 10 2 3 5" xfId="24217"/>
    <cellStyle name="40% - Ênfase3 10 2 3 6" xfId="24218"/>
    <cellStyle name="40% - Ênfase3 10 2 3 7" xfId="24219"/>
    <cellStyle name="40% - Ênfase3 10 2 3 8" xfId="24220"/>
    <cellStyle name="40% - Ênfase3 10 2 3 9" xfId="24221"/>
    <cellStyle name="40% - Ênfase3 10 2 4" xfId="24222"/>
    <cellStyle name="40% - Ênfase3 10 2 4 10" xfId="24223"/>
    <cellStyle name="40% - Ênfase3 10 2 4 11" xfId="24224"/>
    <cellStyle name="40% - Ênfase3 10 2 4 12" xfId="24225"/>
    <cellStyle name="40% - Ênfase3 10 2 4 13" xfId="24226"/>
    <cellStyle name="40% - Ênfase3 10 2 4 2" xfId="24227"/>
    <cellStyle name="40% - Ênfase3 10 2 4 3" xfId="24228"/>
    <cellStyle name="40% - Ênfase3 10 2 4 4" xfId="24229"/>
    <cellStyle name="40% - Ênfase3 10 2 4 5" xfId="24230"/>
    <cellStyle name="40% - Ênfase3 10 2 4 6" xfId="24231"/>
    <cellStyle name="40% - Ênfase3 10 2 4 7" xfId="24232"/>
    <cellStyle name="40% - Ênfase3 10 2 4 8" xfId="24233"/>
    <cellStyle name="40% - Ênfase3 10 2 4 9" xfId="24234"/>
    <cellStyle name="40% - Ênfase3 10 2 5" xfId="24235"/>
    <cellStyle name="40% - Ênfase3 10 2 5 10" xfId="24236"/>
    <cellStyle name="40% - Ênfase3 10 2 5 11" xfId="24237"/>
    <cellStyle name="40% - Ênfase3 10 2 5 12" xfId="24238"/>
    <cellStyle name="40% - Ênfase3 10 2 5 13" xfId="24239"/>
    <cellStyle name="40% - Ênfase3 10 2 5 2" xfId="24240"/>
    <cellStyle name="40% - Ênfase3 10 2 5 3" xfId="24241"/>
    <cellStyle name="40% - Ênfase3 10 2 5 4" xfId="24242"/>
    <cellStyle name="40% - Ênfase3 10 2 5 5" xfId="24243"/>
    <cellStyle name="40% - Ênfase3 10 2 5 6" xfId="24244"/>
    <cellStyle name="40% - Ênfase3 10 2 5 7" xfId="24245"/>
    <cellStyle name="40% - Ênfase3 10 2 5 8" xfId="24246"/>
    <cellStyle name="40% - Ênfase3 10 2 5 9" xfId="24247"/>
    <cellStyle name="40% - Ênfase3 10 2 6" xfId="24248"/>
    <cellStyle name="40% - Ênfase3 10 2 6 10" xfId="24249"/>
    <cellStyle name="40% - Ênfase3 10 2 6 11" xfId="24250"/>
    <cellStyle name="40% - Ênfase3 10 2 6 12" xfId="24251"/>
    <cellStyle name="40% - Ênfase3 10 2 6 13" xfId="24252"/>
    <cellStyle name="40% - Ênfase3 10 2 6 2" xfId="24253"/>
    <cellStyle name="40% - Ênfase3 10 2 6 3" xfId="24254"/>
    <cellStyle name="40% - Ênfase3 10 2 6 4" xfId="24255"/>
    <cellStyle name="40% - Ênfase3 10 2 6 5" xfId="24256"/>
    <cellStyle name="40% - Ênfase3 10 2 6 6" xfId="24257"/>
    <cellStyle name="40% - Ênfase3 10 2 6 7" xfId="24258"/>
    <cellStyle name="40% - Ênfase3 10 2 6 8" xfId="24259"/>
    <cellStyle name="40% - Ênfase3 10 2 6 9" xfId="24260"/>
    <cellStyle name="40% - Ênfase3 10 2 7" xfId="24261"/>
    <cellStyle name="40% - Ênfase3 10 2 7 10" xfId="24262"/>
    <cellStyle name="40% - Ênfase3 10 2 7 11" xfId="24263"/>
    <cellStyle name="40% - Ênfase3 10 2 7 12" xfId="24264"/>
    <cellStyle name="40% - Ênfase3 10 2 7 13" xfId="24265"/>
    <cellStyle name="40% - Ênfase3 10 2 7 2" xfId="24266"/>
    <cellStyle name="40% - Ênfase3 10 2 7 3" xfId="24267"/>
    <cellStyle name="40% - Ênfase3 10 2 7 4" xfId="24268"/>
    <cellStyle name="40% - Ênfase3 10 2 7 5" xfId="24269"/>
    <cellStyle name="40% - Ênfase3 10 2 7 6" xfId="24270"/>
    <cellStyle name="40% - Ênfase3 10 2 7 7" xfId="24271"/>
    <cellStyle name="40% - Ênfase3 10 2 7 8" xfId="24272"/>
    <cellStyle name="40% - Ênfase3 10 2 7 9" xfId="24273"/>
    <cellStyle name="40% - Ênfase3 10 2 8" xfId="24274"/>
    <cellStyle name="40% - Ênfase3 10 2 8 10" xfId="24275"/>
    <cellStyle name="40% - Ênfase3 10 2 8 11" xfId="24276"/>
    <cellStyle name="40% - Ênfase3 10 2 8 12" xfId="24277"/>
    <cellStyle name="40% - Ênfase3 10 2 8 13" xfId="24278"/>
    <cellStyle name="40% - Ênfase3 10 2 8 2" xfId="24279"/>
    <cellStyle name="40% - Ênfase3 10 2 8 3" xfId="24280"/>
    <cellStyle name="40% - Ênfase3 10 2 8 4" xfId="24281"/>
    <cellStyle name="40% - Ênfase3 10 2 8 5" xfId="24282"/>
    <cellStyle name="40% - Ênfase3 10 2 8 6" xfId="24283"/>
    <cellStyle name="40% - Ênfase3 10 2 8 7" xfId="24284"/>
    <cellStyle name="40% - Ênfase3 10 2 8 8" xfId="24285"/>
    <cellStyle name="40% - Ênfase3 10 2 8 9" xfId="24286"/>
    <cellStyle name="40% - Ênfase3 10 2 9" xfId="24287"/>
    <cellStyle name="40% - Ênfase3 10 2 9 10" xfId="24288"/>
    <cellStyle name="40% - Ênfase3 10 2 9 11" xfId="24289"/>
    <cellStyle name="40% - Ênfase3 10 2 9 12" xfId="24290"/>
    <cellStyle name="40% - Ênfase3 10 2 9 13" xfId="24291"/>
    <cellStyle name="40% - Ênfase3 10 2 9 2" xfId="24292"/>
    <cellStyle name="40% - Ênfase3 10 2 9 3" xfId="24293"/>
    <cellStyle name="40% - Ênfase3 10 2 9 4" xfId="24294"/>
    <cellStyle name="40% - Ênfase3 10 2 9 5" xfId="24295"/>
    <cellStyle name="40% - Ênfase3 10 2 9 6" xfId="24296"/>
    <cellStyle name="40% - Ênfase3 10 2 9 7" xfId="24297"/>
    <cellStyle name="40% - Ênfase3 10 2 9 8" xfId="24298"/>
    <cellStyle name="40% - Ênfase3 10 2 9 9" xfId="24299"/>
    <cellStyle name="40% - Ênfase3 10 20" xfId="24300"/>
    <cellStyle name="40% - Ênfase3 10 21" xfId="24301"/>
    <cellStyle name="40% - Ênfase3 10 22" xfId="24302"/>
    <cellStyle name="40% - Ênfase3 10 23" xfId="24303"/>
    <cellStyle name="40% - Ênfase3 10 24" xfId="24304"/>
    <cellStyle name="40% - Ênfase3 10 3" xfId="24305"/>
    <cellStyle name="40% - Ênfase3 10 3 10" xfId="24306"/>
    <cellStyle name="40% - Ênfase3 10 3 11" xfId="24307"/>
    <cellStyle name="40% - Ênfase3 10 3 12" xfId="24308"/>
    <cellStyle name="40% - Ênfase3 10 3 13" xfId="24309"/>
    <cellStyle name="40% - Ênfase3 10 3 2" xfId="24310"/>
    <cellStyle name="40% - Ênfase3 10 3 3" xfId="24311"/>
    <cellStyle name="40% - Ênfase3 10 3 4" xfId="24312"/>
    <cellStyle name="40% - Ênfase3 10 3 5" xfId="24313"/>
    <cellStyle name="40% - Ênfase3 10 3 6" xfId="24314"/>
    <cellStyle name="40% - Ênfase3 10 3 7" xfId="24315"/>
    <cellStyle name="40% - Ênfase3 10 3 8" xfId="24316"/>
    <cellStyle name="40% - Ênfase3 10 3 9" xfId="24317"/>
    <cellStyle name="40% - Ênfase3 10 4" xfId="24318"/>
    <cellStyle name="40% - Ênfase3 10 4 10" xfId="24319"/>
    <cellStyle name="40% - Ênfase3 10 4 11" xfId="24320"/>
    <cellStyle name="40% - Ênfase3 10 4 12" xfId="24321"/>
    <cellStyle name="40% - Ênfase3 10 4 13" xfId="24322"/>
    <cellStyle name="40% - Ênfase3 10 4 2" xfId="24323"/>
    <cellStyle name="40% - Ênfase3 10 4 3" xfId="24324"/>
    <cellStyle name="40% - Ênfase3 10 4 4" xfId="24325"/>
    <cellStyle name="40% - Ênfase3 10 4 5" xfId="24326"/>
    <cellStyle name="40% - Ênfase3 10 4 6" xfId="24327"/>
    <cellStyle name="40% - Ênfase3 10 4 7" xfId="24328"/>
    <cellStyle name="40% - Ênfase3 10 4 8" xfId="24329"/>
    <cellStyle name="40% - Ênfase3 10 4 9" xfId="24330"/>
    <cellStyle name="40% - Ênfase3 10 5" xfId="24331"/>
    <cellStyle name="40% - Ênfase3 10 5 10" xfId="24332"/>
    <cellStyle name="40% - Ênfase3 10 5 11" xfId="24333"/>
    <cellStyle name="40% - Ênfase3 10 5 12" xfId="24334"/>
    <cellStyle name="40% - Ênfase3 10 5 13" xfId="24335"/>
    <cellStyle name="40% - Ênfase3 10 5 2" xfId="24336"/>
    <cellStyle name="40% - Ênfase3 10 5 3" xfId="24337"/>
    <cellStyle name="40% - Ênfase3 10 5 4" xfId="24338"/>
    <cellStyle name="40% - Ênfase3 10 5 5" xfId="24339"/>
    <cellStyle name="40% - Ênfase3 10 5 6" xfId="24340"/>
    <cellStyle name="40% - Ênfase3 10 5 7" xfId="24341"/>
    <cellStyle name="40% - Ênfase3 10 5 8" xfId="24342"/>
    <cellStyle name="40% - Ênfase3 10 5 9" xfId="24343"/>
    <cellStyle name="40% - Ênfase3 10 6" xfId="24344"/>
    <cellStyle name="40% - Ênfase3 10 6 10" xfId="24345"/>
    <cellStyle name="40% - Ênfase3 10 6 11" xfId="24346"/>
    <cellStyle name="40% - Ênfase3 10 6 12" xfId="24347"/>
    <cellStyle name="40% - Ênfase3 10 6 13" xfId="24348"/>
    <cellStyle name="40% - Ênfase3 10 6 2" xfId="24349"/>
    <cellStyle name="40% - Ênfase3 10 6 3" xfId="24350"/>
    <cellStyle name="40% - Ênfase3 10 6 4" xfId="24351"/>
    <cellStyle name="40% - Ênfase3 10 6 5" xfId="24352"/>
    <cellStyle name="40% - Ênfase3 10 6 6" xfId="24353"/>
    <cellStyle name="40% - Ênfase3 10 6 7" xfId="24354"/>
    <cellStyle name="40% - Ênfase3 10 6 8" xfId="24355"/>
    <cellStyle name="40% - Ênfase3 10 6 9" xfId="24356"/>
    <cellStyle name="40% - Ênfase3 10 7" xfId="24357"/>
    <cellStyle name="40% - Ênfase3 10 7 10" xfId="24358"/>
    <cellStyle name="40% - Ênfase3 10 7 11" xfId="24359"/>
    <cellStyle name="40% - Ênfase3 10 7 12" xfId="24360"/>
    <cellStyle name="40% - Ênfase3 10 7 13" xfId="24361"/>
    <cellStyle name="40% - Ênfase3 10 7 2" xfId="24362"/>
    <cellStyle name="40% - Ênfase3 10 7 3" xfId="24363"/>
    <cellStyle name="40% - Ênfase3 10 7 4" xfId="24364"/>
    <cellStyle name="40% - Ênfase3 10 7 5" xfId="24365"/>
    <cellStyle name="40% - Ênfase3 10 7 6" xfId="24366"/>
    <cellStyle name="40% - Ênfase3 10 7 7" xfId="24367"/>
    <cellStyle name="40% - Ênfase3 10 7 8" xfId="24368"/>
    <cellStyle name="40% - Ênfase3 10 7 9" xfId="24369"/>
    <cellStyle name="40% - Ênfase3 10 8" xfId="24370"/>
    <cellStyle name="40% - Ênfase3 10 8 10" xfId="24371"/>
    <cellStyle name="40% - Ênfase3 10 8 11" xfId="24372"/>
    <cellStyle name="40% - Ênfase3 10 8 12" xfId="24373"/>
    <cellStyle name="40% - Ênfase3 10 8 13" xfId="24374"/>
    <cellStyle name="40% - Ênfase3 10 8 2" xfId="24375"/>
    <cellStyle name="40% - Ênfase3 10 8 3" xfId="24376"/>
    <cellStyle name="40% - Ênfase3 10 8 4" xfId="24377"/>
    <cellStyle name="40% - Ênfase3 10 8 5" xfId="24378"/>
    <cellStyle name="40% - Ênfase3 10 8 6" xfId="24379"/>
    <cellStyle name="40% - Ênfase3 10 8 7" xfId="24380"/>
    <cellStyle name="40% - Ênfase3 10 8 8" xfId="24381"/>
    <cellStyle name="40% - Ênfase3 10 8 9" xfId="24382"/>
    <cellStyle name="40% - Ênfase3 10 9" xfId="24383"/>
    <cellStyle name="40% - Ênfase3 10 9 10" xfId="24384"/>
    <cellStyle name="40% - Ênfase3 10 9 11" xfId="24385"/>
    <cellStyle name="40% - Ênfase3 10 9 12" xfId="24386"/>
    <cellStyle name="40% - Ênfase3 10 9 13" xfId="24387"/>
    <cellStyle name="40% - Ênfase3 10 9 2" xfId="24388"/>
    <cellStyle name="40% - Ênfase3 10 9 3" xfId="24389"/>
    <cellStyle name="40% - Ênfase3 10 9 4" xfId="24390"/>
    <cellStyle name="40% - Ênfase3 10 9 5" xfId="24391"/>
    <cellStyle name="40% - Ênfase3 10 9 6" xfId="24392"/>
    <cellStyle name="40% - Ênfase3 10 9 7" xfId="24393"/>
    <cellStyle name="40% - Ênfase3 10 9 8" xfId="24394"/>
    <cellStyle name="40% - Ênfase3 10 9 9" xfId="24395"/>
    <cellStyle name="40% - Ênfase3 11" xfId="24396"/>
    <cellStyle name="40% - Ênfase3 11 10" xfId="24397"/>
    <cellStyle name="40% - Ênfase3 11 10 10" xfId="24398"/>
    <cellStyle name="40% - Ênfase3 11 10 11" xfId="24399"/>
    <cellStyle name="40% - Ênfase3 11 10 12" xfId="24400"/>
    <cellStyle name="40% - Ênfase3 11 10 13" xfId="24401"/>
    <cellStyle name="40% - Ênfase3 11 10 2" xfId="24402"/>
    <cellStyle name="40% - Ênfase3 11 10 3" xfId="24403"/>
    <cellStyle name="40% - Ênfase3 11 10 4" xfId="24404"/>
    <cellStyle name="40% - Ênfase3 11 10 5" xfId="24405"/>
    <cellStyle name="40% - Ênfase3 11 10 6" xfId="24406"/>
    <cellStyle name="40% - Ênfase3 11 10 7" xfId="24407"/>
    <cellStyle name="40% - Ênfase3 11 10 8" xfId="24408"/>
    <cellStyle name="40% - Ênfase3 11 10 9" xfId="24409"/>
    <cellStyle name="40% - Ênfase3 11 11" xfId="24410"/>
    <cellStyle name="40% - Ênfase3 11 11 10" xfId="24411"/>
    <cellStyle name="40% - Ênfase3 11 11 11" xfId="24412"/>
    <cellStyle name="40% - Ênfase3 11 11 12" xfId="24413"/>
    <cellStyle name="40% - Ênfase3 11 11 13" xfId="24414"/>
    <cellStyle name="40% - Ênfase3 11 11 2" xfId="24415"/>
    <cellStyle name="40% - Ênfase3 11 11 3" xfId="24416"/>
    <cellStyle name="40% - Ênfase3 11 11 4" xfId="24417"/>
    <cellStyle name="40% - Ênfase3 11 11 5" xfId="24418"/>
    <cellStyle name="40% - Ênfase3 11 11 6" xfId="24419"/>
    <cellStyle name="40% - Ênfase3 11 11 7" xfId="24420"/>
    <cellStyle name="40% - Ênfase3 11 11 8" xfId="24421"/>
    <cellStyle name="40% - Ênfase3 11 11 9" xfId="24422"/>
    <cellStyle name="40% - Ênfase3 11 12" xfId="24423"/>
    <cellStyle name="40% - Ênfase3 11 12 10" xfId="24424"/>
    <cellStyle name="40% - Ênfase3 11 12 11" xfId="24425"/>
    <cellStyle name="40% - Ênfase3 11 12 12" xfId="24426"/>
    <cellStyle name="40% - Ênfase3 11 12 13" xfId="24427"/>
    <cellStyle name="40% - Ênfase3 11 12 2" xfId="24428"/>
    <cellStyle name="40% - Ênfase3 11 12 3" xfId="24429"/>
    <cellStyle name="40% - Ênfase3 11 12 4" xfId="24430"/>
    <cellStyle name="40% - Ênfase3 11 12 5" xfId="24431"/>
    <cellStyle name="40% - Ênfase3 11 12 6" xfId="24432"/>
    <cellStyle name="40% - Ênfase3 11 12 7" xfId="24433"/>
    <cellStyle name="40% - Ênfase3 11 12 8" xfId="24434"/>
    <cellStyle name="40% - Ênfase3 11 12 9" xfId="24435"/>
    <cellStyle name="40% - Ênfase3 11 13" xfId="24436"/>
    <cellStyle name="40% - Ênfase3 11 14" xfId="24437"/>
    <cellStyle name="40% - Ênfase3 11 15" xfId="24438"/>
    <cellStyle name="40% - Ênfase3 11 16" xfId="24439"/>
    <cellStyle name="40% - Ênfase3 11 17" xfId="24440"/>
    <cellStyle name="40% - Ênfase3 11 18" xfId="24441"/>
    <cellStyle name="40% - Ênfase3 11 19" xfId="24442"/>
    <cellStyle name="40% - Ênfase3 11 2" xfId="24443"/>
    <cellStyle name="40% - Ênfase3 11 2 10" xfId="24444"/>
    <cellStyle name="40% - Ênfase3 11 2 10 10" xfId="24445"/>
    <cellStyle name="40% - Ênfase3 11 2 10 11" xfId="24446"/>
    <cellStyle name="40% - Ênfase3 11 2 10 12" xfId="24447"/>
    <cellStyle name="40% - Ênfase3 11 2 10 13" xfId="24448"/>
    <cellStyle name="40% - Ênfase3 11 2 10 2" xfId="24449"/>
    <cellStyle name="40% - Ênfase3 11 2 10 3" xfId="24450"/>
    <cellStyle name="40% - Ênfase3 11 2 10 4" xfId="24451"/>
    <cellStyle name="40% - Ênfase3 11 2 10 5" xfId="24452"/>
    <cellStyle name="40% - Ênfase3 11 2 10 6" xfId="24453"/>
    <cellStyle name="40% - Ênfase3 11 2 10 7" xfId="24454"/>
    <cellStyle name="40% - Ênfase3 11 2 10 8" xfId="24455"/>
    <cellStyle name="40% - Ênfase3 11 2 10 9" xfId="24456"/>
    <cellStyle name="40% - Ênfase3 11 2 11" xfId="24457"/>
    <cellStyle name="40% - Ênfase3 11 2 11 10" xfId="24458"/>
    <cellStyle name="40% - Ênfase3 11 2 11 11" xfId="24459"/>
    <cellStyle name="40% - Ênfase3 11 2 11 12" xfId="24460"/>
    <cellStyle name="40% - Ênfase3 11 2 11 13" xfId="24461"/>
    <cellStyle name="40% - Ênfase3 11 2 11 2" xfId="24462"/>
    <cellStyle name="40% - Ênfase3 11 2 11 3" xfId="24463"/>
    <cellStyle name="40% - Ênfase3 11 2 11 4" xfId="24464"/>
    <cellStyle name="40% - Ênfase3 11 2 11 5" xfId="24465"/>
    <cellStyle name="40% - Ênfase3 11 2 11 6" xfId="24466"/>
    <cellStyle name="40% - Ênfase3 11 2 11 7" xfId="24467"/>
    <cellStyle name="40% - Ênfase3 11 2 11 8" xfId="24468"/>
    <cellStyle name="40% - Ênfase3 11 2 11 9" xfId="24469"/>
    <cellStyle name="40% - Ênfase3 11 2 12" xfId="24470"/>
    <cellStyle name="40% - Ênfase3 11 2 13" xfId="24471"/>
    <cellStyle name="40% - Ênfase3 11 2 14" xfId="24472"/>
    <cellStyle name="40% - Ênfase3 11 2 15" xfId="24473"/>
    <cellStyle name="40% - Ênfase3 11 2 16" xfId="24474"/>
    <cellStyle name="40% - Ênfase3 11 2 17" xfId="24475"/>
    <cellStyle name="40% - Ênfase3 11 2 18" xfId="24476"/>
    <cellStyle name="40% - Ênfase3 11 2 19" xfId="24477"/>
    <cellStyle name="40% - Ênfase3 11 2 2" xfId="24478"/>
    <cellStyle name="40% - Ênfase3 11 2 2 10" xfId="24479"/>
    <cellStyle name="40% - Ênfase3 11 2 2 11" xfId="24480"/>
    <cellStyle name="40% - Ênfase3 11 2 2 12" xfId="24481"/>
    <cellStyle name="40% - Ênfase3 11 2 2 13" xfId="24482"/>
    <cellStyle name="40% - Ênfase3 11 2 2 2" xfId="24483"/>
    <cellStyle name="40% - Ênfase3 11 2 2 3" xfId="24484"/>
    <cellStyle name="40% - Ênfase3 11 2 2 4" xfId="24485"/>
    <cellStyle name="40% - Ênfase3 11 2 2 5" xfId="24486"/>
    <cellStyle name="40% - Ênfase3 11 2 2 6" xfId="24487"/>
    <cellStyle name="40% - Ênfase3 11 2 2 7" xfId="24488"/>
    <cellStyle name="40% - Ênfase3 11 2 2 8" xfId="24489"/>
    <cellStyle name="40% - Ênfase3 11 2 2 9" xfId="24490"/>
    <cellStyle name="40% - Ênfase3 11 2 20" xfId="24491"/>
    <cellStyle name="40% - Ênfase3 11 2 21" xfId="24492"/>
    <cellStyle name="40% - Ênfase3 11 2 22" xfId="24493"/>
    <cellStyle name="40% - Ênfase3 11 2 23" xfId="24494"/>
    <cellStyle name="40% - Ênfase3 11 2 3" xfId="24495"/>
    <cellStyle name="40% - Ênfase3 11 2 3 10" xfId="24496"/>
    <cellStyle name="40% - Ênfase3 11 2 3 11" xfId="24497"/>
    <cellStyle name="40% - Ênfase3 11 2 3 12" xfId="24498"/>
    <cellStyle name="40% - Ênfase3 11 2 3 13" xfId="24499"/>
    <cellStyle name="40% - Ênfase3 11 2 3 2" xfId="24500"/>
    <cellStyle name="40% - Ênfase3 11 2 3 3" xfId="24501"/>
    <cellStyle name="40% - Ênfase3 11 2 3 4" xfId="24502"/>
    <cellStyle name="40% - Ênfase3 11 2 3 5" xfId="24503"/>
    <cellStyle name="40% - Ênfase3 11 2 3 6" xfId="24504"/>
    <cellStyle name="40% - Ênfase3 11 2 3 7" xfId="24505"/>
    <cellStyle name="40% - Ênfase3 11 2 3 8" xfId="24506"/>
    <cellStyle name="40% - Ênfase3 11 2 3 9" xfId="24507"/>
    <cellStyle name="40% - Ênfase3 11 2 4" xfId="24508"/>
    <cellStyle name="40% - Ênfase3 11 2 4 10" xfId="24509"/>
    <cellStyle name="40% - Ênfase3 11 2 4 11" xfId="24510"/>
    <cellStyle name="40% - Ênfase3 11 2 4 12" xfId="24511"/>
    <cellStyle name="40% - Ênfase3 11 2 4 13" xfId="24512"/>
    <cellStyle name="40% - Ênfase3 11 2 4 2" xfId="24513"/>
    <cellStyle name="40% - Ênfase3 11 2 4 3" xfId="24514"/>
    <cellStyle name="40% - Ênfase3 11 2 4 4" xfId="24515"/>
    <cellStyle name="40% - Ênfase3 11 2 4 5" xfId="24516"/>
    <cellStyle name="40% - Ênfase3 11 2 4 6" xfId="24517"/>
    <cellStyle name="40% - Ênfase3 11 2 4 7" xfId="24518"/>
    <cellStyle name="40% - Ênfase3 11 2 4 8" xfId="24519"/>
    <cellStyle name="40% - Ênfase3 11 2 4 9" xfId="24520"/>
    <cellStyle name="40% - Ênfase3 11 2 5" xfId="24521"/>
    <cellStyle name="40% - Ênfase3 11 2 5 10" xfId="24522"/>
    <cellStyle name="40% - Ênfase3 11 2 5 11" xfId="24523"/>
    <cellStyle name="40% - Ênfase3 11 2 5 12" xfId="24524"/>
    <cellStyle name="40% - Ênfase3 11 2 5 13" xfId="24525"/>
    <cellStyle name="40% - Ênfase3 11 2 5 2" xfId="24526"/>
    <cellStyle name="40% - Ênfase3 11 2 5 3" xfId="24527"/>
    <cellStyle name="40% - Ênfase3 11 2 5 4" xfId="24528"/>
    <cellStyle name="40% - Ênfase3 11 2 5 5" xfId="24529"/>
    <cellStyle name="40% - Ênfase3 11 2 5 6" xfId="24530"/>
    <cellStyle name="40% - Ênfase3 11 2 5 7" xfId="24531"/>
    <cellStyle name="40% - Ênfase3 11 2 5 8" xfId="24532"/>
    <cellStyle name="40% - Ênfase3 11 2 5 9" xfId="24533"/>
    <cellStyle name="40% - Ênfase3 11 2 6" xfId="24534"/>
    <cellStyle name="40% - Ênfase3 11 2 6 10" xfId="24535"/>
    <cellStyle name="40% - Ênfase3 11 2 6 11" xfId="24536"/>
    <cellStyle name="40% - Ênfase3 11 2 6 12" xfId="24537"/>
    <cellStyle name="40% - Ênfase3 11 2 6 13" xfId="24538"/>
    <cellStyle name="40% - Ênfase3 11 2 6 2" xfId="24539"/>
    <cellStyle name="40% - Ênfase3 11 2 6 3" xfId="24540"/>
    <cellStyle name="40% - Ênfase3 11 2 6 4" xfId="24541"/>
    <cellStyle name="40% - Ênfase3 11 2 6 5" xfId="24542"/>
    <cellStyle name="40% - Ênfase3 11 2 6 6" xfId="24543"/>
    <cellStyle name="40% - Ênfase3 11 2 6 7" xfId="24544"/>
    <cellStyle name="40% - Ênfase3 11 2 6 8" xfId="24545"/>
    <cellStyle name="40% - Ênfase3 11 2 6 9" xfId="24546"/>
    <cellStyle name="40% - Ênfase3 11 2 7" xfId="24547"/>
    <cellStyle name="40% - Ênfase3 11 2 7 10" xfId="24548"/>
    <cellStyle name="40% - Ênfase3 11 2 7 11" xfId="24549"/>
    <cellStyle name="40% - Ênfase3 11 2 7 12" xfId="24550"/>
    <cellStyle name="40% - Ênfase3 11 2 7 13" xfId="24551"/>
    <cellStyle name="40% - Ênfase3 11 2 7 2" xfId="24552"/>
    <cellStyle name="40% - Ênfase3 11 2 7 3" xfId="24553"/>
    <cellStyle name="40% - Ênfase3 11 2 7 4" xfId="24554"/>
    <cellStyle name="40% - Ênfase3 11 2 7 5" xfId="24555"/>
    <cellStyle name="40% - Ênfase3 11 2 7 6" xfId="24556"/>
    <cellStyle name="40% - Ênfase3 11 2 7 7" xfId="24557"/>
    <cellStyle name="40% - Ênfase3 11 2 7 8" xfId="24558"/>
    <cellStyle name="40% - Ênfase3 11 2 7 9" xfId="24559"/>
    <cellStyle name="40% - Ênfase3 11 2 8" xfId="24560"/>
    <cellStyle name="40% - Ênfase3 11 2 8 10" xfId="24561"/>
    <cellStyle name="40% - Ênfase3 11 2 8 11" xfId="24562"/>
    <cellStyle name="40% - Ênfase3 11 2 8 12" xfId="24563"/>
    <cellStyle name="40% - Ênfase3 11 2 8 13" xfId="24564"/>
    <cellStyle name="40% - Ênfase3 11 2 8 2" xfId="24565"/>
    <cellStyle name="40% - Ênfase3 11 2 8 3" xfId="24566"/>
    <cellStyle name="40% - Ênfase3 11 2 8 4" xfId="24567"/>
    <cellStyle name="40% - Ênfase3 11 2 8 5" xfId="24568"/>
    <cellStyle name="40% - Ênfase3 11 2 8 6" xfId="24569"/>
    <cellStyle name="40% - Ênfase3 11 2 8 7" xfId="24570"/>
    <cellStyle name="40% - Ênfase3 11 2 8 8" xfId="24571"/>
    <cellStyle name="40% - Ênfase3 11 2 8 9" xfId="24572"/>
    <cellStyle name="40% - Ênfase3 11 2 9" xfId="24573"/>
    <cellStyle name="40% - Ênfase3 11 2 9 10" xfId="24574"/>
    <cellStyle name="40% - Ênfase3 11 2 9 11" xfId="24575"/>
    <cellStyle name="40% - Ênfase3 11 2 9 12" xfId="24576"/>
    <cellStyle name="40% - Ênfase3 11 2 9 13" xfId="24577"/>
    <cellStyle name="40% - Ênfase3 11 2 9 2" xfId="24578"/>
    <cellStyle name="40% - Ênfase3 11 2 9 3" xfId="24579"/>
    <cellStyle name="40% - Ênfase3 11 2 9 4" xfId="24580"/>
    <cellStyle name="40% - Ênfase3 11 2 9 5" xfId="24581"/>
    <cellStyle name="40% - Ênfase3 11 2 9 6" xfId="24582"/>
    <cellStyle name="40% - Ênfase3 11 2 9 7" xfId="24583"/>
    <cellStyle name="40% - Ênfase3 11 2 9 8" xfId="24584"/>
    <cellStyle name="40% - Ênfase3 11 2 9 9" xfId="24585"/>
    <cellStyle name="40% - Ênfase3 11 20" xfId="24586"/>
    <cellStyle name="40% - Ênfase3 11 21" xfId="24587"/>
    <cellStyle name="40% - Ênfase3 11 22" xfId="24588"/>
    <cellStyle name="40% - Ênfase3 11 23" xfId="24589"/>
    <cellStyle name="40% - Ênfase3 11 24" xfId="24590"/>
    <cellStyle name="40% - Ênfase3 11 3" xfId="24591"/>
    <cellStyle name="40% - Ênfase3 11 3 10" xfId="24592"/>
    <cellStyle name="40% - Ênfase3 11 3 11" xfId="24593"/>
    <cellStyle name="40% - Ênfase3 11 3 12" xfId="24594"/>
    <cellStyle name="40% - Ênfase3 11 3 13" xfId="24595"/>
    <cellStyle name="40% - Ênfase3 11 3 2" xfId="24596"/>
    <cellStyle name="40% - Ênfase3 11 3 3" xfId="24597"/>
    <cellStyle name="40% - Ênfase3 11 3 4" xfId="24598"/>
    <cellStyle name="40% - Ênfase3 11 3 5" xfId="24599"/>
    <cellStyle name="40% - Ênfase3 11 3 6" xfId="24600"/>
    <cellStyle name="40% - Ênfase3 11 3 7" xfId="24601"/>
    <cellStyle name="40% - Ênfase3 11 3 8" xfId="24602"/>
    <cellStyle name="40% - Ênfase3 11 3 9" xfId="24603"/>
    <cellStyle name="40% - Ênfase3 11 4" xfId="24604"/>
    <cellStyle name="40% - Ênfase3 11 4 10" xfId="24605"/>
    <cellStyle name="40% - Ênfase3 11 4 11" xfId="24606"/>
    <cellStyle name="40% - Ênfase3 11 4 12" xfId="24607"/>
    <cellStyle name="40% - Ênfase3 11 4 13" xfId="24608"/>
    <cellStyle name="40% - Ênfase3 11 4 2" xfId="24609"/>
    <cellStyle name="40% - Ênfase3 11 4 3" xfId="24610"/>
    <cellStyle name="40% - Ênfase3 11 4 4" xfId="24611"/>
    <cellStyle name="40% - Ênfase3 11 4 5" xfId="24612"/>
    <cellStyle name="40% - Ênfase3 11 4 6" xfId="24613"/>
    <cellStyle name="40% - Ênfase3 11 4 7" xfId="24614"/>
    <cellStyle name="40% - Ênfase3 11 4 8" xfId="24615"/>
    <cellStyle name="40% - Ênfase3 11 4 9" xfId="24616"/>
    <cellStyle name="40% - Ênfase3 11 5" xfId="24617"/>
    <cellStyle name="40% - Ênfase3 11 5 10" xfId="24618"/>
    <cellStyle name="40% - Ênfase3 11 5 11" xfId="24619"/>
    <cellStyle name="40% - Ênfase3 11 5 12" xfId="24620"/>
    <cellStyle name="40% - Ênfase3 11 5 13" xfId="24621"/>
    <cellStyle name="40% - Ênfase3 11 5 2" xfId="24622"/>
    <cellStyle name="40% - Ênfase3 11 5 3" xfId="24623"/>
    <cellStyle name="40% - Ênfase3 11 5 4" xfId="24624"/>
    <cellStyle name="40% - Ênfase3 11 5 5" xfId="24625"/>
    <cellStyle name="40% - Ênfase3 11 5 6" xfId="24626"/>
    <cellStyle name="40% - Ênfase3 11 5 7" xfId="24627"/>
    <cellStyle name="40% - Ênfase3 11 5 8" xfId="24628"/>
    <cellStyle name="40% - Ênfase3 11 5 9" xfId="24629"/>
    <cellStyle name="40% - Ênfase3 11 6" xfId="24630"/>
    <cellStyle name="40% - Ênfase3 11 6 10" xfId="24631"/>
    <cellStyle name="40% - Ênfase3 11 6 11" xfId="24632"/>
    <cellStyle name="40% - Ênfase3 11 6 12" xfId="24633"/>
    <cellStyle name="40% - Ênfase3 11 6 13" xfId="24634"/>
    <cellStyle name="40% - Ênfase3 11 6 2" xfId="24635"/>
    <cellStyle name="40% - Ênfase3 11 6 3" xfId="24636"/>
    <cellStyle name="40% - Ênfase3 11 6 4" xfId="24637"/>
    <cellStyle name="40% - Ênfase3 11 6 5" xfId="24638"/>
    <cellStyle name="40% - Ênfase3 11 6 6" xfId="24639"/>
    <cellStyle name="40% - Ênfase3 11 6 7" xfId="24640"/>
    <cellStyle name="40% - Ênfase3 11 6 8" xfId="24641"/>
    <cellStyle name="40% - Ênfase3 11 6 9" xfId="24642"/>
    <cellStyle name="40% - Ênfase3 11 7" xfId="24643"/>
    <cellStyle name="40% - Ênfase3 11 7 10" xfId="24644"/>
    <cellStyle name="40% - Ênfase3 11 7 11" xfId="24645"/>
    <cellStyle name="40% - Ênfase3 11 7 12" xfId="24646"/>
    <cellStyle name="40% - Ênfase3 11 7 13" xfId="24647"/>
    <cellStyle name="40% - Ênfase3 11 7 2" xfId="24648"/>
    <cellStyle name="40% - Ênfase3 11 7 3" xfId="24649"/>
    <cellStyle name="40% - Ênfase3 11 7 4" xfId="24650"/>
    <cellStyle name="40% - Ênfase3 11 7 5" xfId="24651"/>
    <cellStyle name="40% - Ênfase3 11 7 6" xfId="24652"/>
    <cellStyle name="40% - Ênfase3 11 7 7" xfId="24653"/>
    <cellStyle name="40% - Ênfase3 11 7 8" xfId="24654"/>
    <cellStyle name="40% - Ênfase3 11 7 9" xfId="24655"/>
    <cellStyle name="40% - Ênfase3 11 8" xfId="24656"/>
    <cellStyle name="40% - Ênfase3 11 8 10" xfId="24657"/>
    <cellStyle name="40% - Ênfase3 11 8 11" xfId="24658"/>
    <cellStyle name="40% - Ênfase3 11 8 12" xfId="24659"/>
    <cellStyle name="40% - Ênfase3 11 8 13" xfId="24660"/>
    <cellStyle name="40% - Ênfase3 11 8 2" xfId="24661"/>
    <cellStyle name="40% - Ênfase3 11 8 3" xfId="24662"/>
    <cellStyle name="40% - Ênfase3 11 8 4" xfId="24663"/>
    <cellStyle name="40% - Ênfase3 11 8 5" xfId="24664"/>
    <cellStyle name="40% - Ênfase3 11 8 6" xfId="24665"/>
    <cellStyle name="40% - Ênfase3 11 8 7" xfId="24666"/>
    <cellStyle name="40% - Ênfase3 11 8 8" xfId="24667"/>
    <cellStyle name="40% - Ênfase3 11 8 9" xfId="24668"/>
    <cellStyle name="40% - Ênfase3 11 9" xfId="24669"/>
    <cellStyle name="40% - Ênfase3 11 9 10" xfId="24670"/>
    <cellStyle name="40% - Ênfase3 11 9 11" xfId="24671"/>
    <cellStyle name="40% - Ênfase3 11 9 12" xfId="24672"/>
    <cellStyle name="40% - Ênfase3 11 9 13" xfId="24673"/>
    <cellStyle name="40% - Ênfase3 11 9 2" xfId="24674"/>
    <cellStyle name="40% - Ênfase3 11 9 3" xfId="24675"/>
    <cellStyle name="40% - Ênfase3 11 9 4" xfId="24676"/>
    <cellStyle name="40% - Ênfase3 11 9 5" xfId="24677"/>
    <cellStyle name="40% - Ênfase3 11 9 6" xfId="24678"/>
    <cellStyle name="40% - Ênfase3 11 9 7" xfId="24679"/>
    <cellStyle name="40% - Ênfase3 11 9 8" xfId="24680"/>
    <cellStyle name="40% - Ênfase3 11 9 9" xfId="24681"/>
    <cellStyle name="40% - Ênfase3 12" xfId="24682"/>
    <cellStyle name="40% - Ênfase3 12 10" xfId="24683"/>
    <cellStyle name="40% - Ênfase3 12 11" xfId="24684"/>
    <cellStyle name="40% - Ênfase3 12 12" xfId="24685"/>
    <cellStyle name="40% - Ênfase3 12 13" xfId="24686"/>
    <cellStyle name="40% - Ênfase3 12 2" xfId="24687"/>
    <cellStyle name="40% - Ênfase3 12 3" xfId="24688"/>
    <cellStyle name="40% - Ênfase3 12 4" xfId="24689"/>
    <cellStyle name="40% - Ênfase3 12 5" xfId="24690"/>
    <cellStyle name="40% - Ênfase3 12 6" xfId="24691"/>
    <cellStyle name="40% - Ênfase3 12 7" xfId="24692"/>
    <cellStyle name="40% - Ênfase3 12 8" xfId="24693"/>
    <cellStyle name="40% - Ênfase3 12 9" xfId="24694"/>
    <cellStyle name="40% - Ênfase3 13" xfId="24695"/>
    <cellStyle name="40% - Ênfase3 13 10" xfId="24696"/>
    <cellStyle name="40% - Ênfase3 13 11" xfId="24697"/>
    <cellStyle name="40% - Ênfase3 13 12" xfId="24698"/>
    <cellStyle name="40% - Ênfase3 13 13" xfId="24699"/>
    <cellStyle name="40% - Ênfase3 13 2" xfId="24700"/>
    <cellStyle name="40% - Ênfase3 13 3" xfId="24701"/>
    <cellStyle name="40% - Ênfase3 13 4" xfId="24702"/>
    <cellStyle name="40% - Ênfase3 13 5" xfId="24703"/>
    <cellStyle name="40% - Ênfase3 13 6" xfId="24704"/>
    <cellStyle name="40% - Ênfase3 13 7" xfId="24705"/>
    <cellStyle name="40% - Ênfase3 13 8" xfId="24706"/>
    <cellStyle name="40% - Ênfase3 13 9" xfId="24707"/>
    <cellStyle name="40% - Ênfase3 14" xfId="24708"/>
    <cellStyle name="40% - Ênfase3 14 10" xfId="24709"/>
    <cellStyle name="40% - Ênfase3 14 11" xfId="24710"/>
    <cellStyle name="40% - Ênfase3 14 12" xfId="24711"/>
    <cellStyle name="40% - Ênfase3 14 13" xfId="24712"/>
    <cellStyle name="40% - Ênfase3 14 2" xfId="24713"/>
    <cellStyle name="40% - Ênfase3 14 3" xfId="24714"/>
    <cellStyle name="40% - Ênfase3 14 4" xfId="24715"/>
    <cellStyle name="40% - Ênfase3 14 5" xfId="24716"/>
    <cellStyle name="40% - Ênfase3 14 6" xfId="24717"/>
    <cellStyle name="40% - Ênfase3 14 7" xfId="24718"/>
    <cellStyle name="40% - Ênfase3 14 8" xfId="24719"/>
    <cellStyle name="40% - Ênfase3 14 9" xfId="24720"/>
    <cellStyle name="40% - Ênfase3 15" xfId="24721"/>
    <cellStyle name="40% - Ênfase3 15 10" xfId="24722"/>
    <cellStyle name="40% - Ênfase3 15 11" xfId="24723"/>
    <cellStyle name="40% - Ênfase3 15 12" xfId="24724"/>
    <cellStyle name="40% - Ênfase3 15 13" xfId="24725"/>
    <cellStyle name="40% - Ênfase3 15 2" xfId="24726"/>
    <cellStyle name="40% - Ênfase3 15 3" xfId="24727"/>
    <cellStyle name="40% - Ênfase3 15 4" xfId="24728"/>
    <cellStyle name="40% - Ênfase3 15 5" xfId="24729"/>
    <cellStyle name="40% - Ênfase3 15 6" xfId="24730"/>
    <cellStyle name="40% - Ênfase3 15 7" xfId="24731"/>
    <cellStyle name="40% - Ênfase3 15 8" xfId="24732"/>
    <cellStyle name="40% - Ênfase3 15 9" xfId="24733"/>
    <cellStyle name="40% - Ênfase3 16" xfId="24734"/>
    <cellStyle name="40% - Ênfase3 16 10" xfId="24735"/>
    <cellStyle name="40% - Ênfase3 16 11" xfId="24736"/>
    <cellStyle name="40% - Ênfase3 16 12" xfId="24737"/>
    <cellStyle name="40% - Ênfase3 16 13" xfId="24738"/>
    <cellStyle name="40% - Ênfase3 16 2" xfId="24739"/>
    <cellStyle name="40% - Ênfase3 16 3" xfId="24740"/>
    <cellStyle name="40% - Ênfase3 16 4" xfId="24741"/>
    <cellStyle name="40% - Ênfase3 16 5" xfId="24742"/>
    <cellStyle name="40% - Ênfase3 16 6" xfId="24743"/>
    <cellStyle name="40% - Ênfase3 16 7" xfId="24744"/>
    <cellStyle name="40% - Ênfase3 16 8" xfId="24745"/>
    <cellStyle name="40% - Ênfase3 16 9" xfId="24746"/>
    <cellStyle name="40% - Ênfase3 17" xfId="24747"/>
    <cellStyle name="40% - Ênfase3 17 10" xfId="24748"/>
    <cellStyle name="40% - Ênfase3 17 11" xfId="24749"/>
    <cellStyle name="40% - Ênfase3 17 12" xfId="24750"/>
    <cellStyle name="40% - Ênfase3 17 13" xfId="24751"/>
    <cellStyle name="40% - Ênfase3 17 2" xfId="24752"/>
    <cellStyle name="40% - Ênfase3 17 3" xfId="24753"/>
    <cellStyle name="40% - Ênfase3 17 4" xfId="24754"/>
    <cellStyle name="40% - Ênfase3 17 5" xfId="24755"/>
    <cellStyle name="40% - Ênfase3 17 6" xfId="24756"/>
    <cellStyle name="40% - Ênfase3 17 7" xfId="24757"/>
    <cellStyle name="40% - Ênfase3 17 8" xfId="24758"/>
    <cellStyle name="40% - Ênfase3 17 9" xfId="24759"/>
    <cellStyle name="40% - Ênfase3 18" xfId="24760"/>
    <cellStyle name="40% - Ênfase3 18 10" xfId="24761"/>
    <cellStyle name="40% - Ênfase3 18 11" xfId="24762"/>
    <cellStyle name="40% - Ênfase3 18 12" xfId="24763"/>
    <cellStyle name="40% - Ênfase3 18 13" xfId="24764"/>
    <cellStyle name="40% - Ênfase3 18 2" xfId="24765"/>
    <cellStyle name="40% - Ênfase3 18 3" xfId="24766"/>
    <cellStyle name="40% - Ênfase3 18 4" xfId="24767"/>
    <cellStyle name="40% - Ênfase3 18 5" xfId="24768"/>
    <cellStyle name="40% - Ênfase3 18 6" xfId="24769"/>
    <cellStyle name="40% - Ênfase3 18 7" xfId="24770"/>
    <cellStyle name="40% - Ênfase3 18 8" xfId="24771"/>
    <cellStyle name="40% - Ênfase3 18 9" xfId="24772"/>
    <cellStyle name="40% - Ênfase3 19" xfId="24773"/>
    <cellStyle name="40% - Ênfase3 19 10" xfId="24774"/>
    <cellStyle name="40% - Ênfase3 19 11" xfId="24775"/>
    <cellStyle name="40% - Ênfase3 19 12" xfId="24776"/>
    <cellStyle name="40% - Ênfase3 19 13" xfId="24777"/>
    <cellStyle name="40% - Ênfase3 19 2" xfId="24778"/>
    <cellStyle name="40% - Ênfase3 19 3" xfId="24779"/>
    <cellStyle name="40% - Ênfase3 19 4" xfId="24780"/>
    <cellStyle name="40% - Ênfase3 19 5" xfId="24781"/>
    <cellStyle name="40% - Ênfase3 19 6" xfId="24782"/>
    <cellStyle name="40% - Ênfase3 19 7" xfId="24783"/>
    <cellStyle name="40% - Ênfase3 19 8" xfId="24784"/>
    <cellStyle name="40% - Ênfase3 19 9" xfId="24785"/>
    <cellStyle name="40% - Ênfase3 2" xfId="24786"/>
    <cellStyle name="40% - Ênfase3 2 10" xfId="24787"/>
    <cellStyle name="40% - Ênfase3 2 10 10" xfId="24788"/>
    <cellStyle name="40% - Ênfase3 2 10 11" xfId="24789"/>
    <cellStyle name="40% - Ênfase3 2 10 12" xfId="24790"/>
    <cellStyle name="40% - Ênfase3 2 10 13" xfId="24791"/>
    <cellStyle name="40% - Ênfase3 2 10 2" xfId="24792"/>
    <cellStyle name="40% - Ênfase3 2 10 3" xfId="24793"/>
    <cellStyle name="40% - Ênfase3 2 10 4" xfId="24794"/>
    <cellStyle name="40% - Ênfase3 2 10 5" xfId="24795"/>
    <cellStyle name="40% - Ênfase3 2 10 6" xfId="24796"/>
    <cellStyle name="40% - Ênfase3 2 10 7" xfId="24797"/>
    <cellStyle name="40% - Ênfase3 2 10 8" xfId="24798"/>
    <cellStyle name="40% - Ênfase3 2 10 9" xfId="24799"/>
    <cellStyle name="40% - Ênfase3 2 11" xfId="24800"/>
    <cellStyle name="40% - Ênfase3 2 11 10" xfId="24801"/>
    <cellStyle name="40% - Ênfase3 2 11 11" xfId="24802"/>
    <cellStyle name="40% - Ênfase3 2 11 12" xfId="24803"/>
    <cellStyle name="40% - Ênfase3 2 11 13" xfId="24804"/>
    <cellStyle name="40% - Ênfase3 2 11 2" xfId="24805"/>
    <cellStyle name="40% - Ênfase3 2 11 3" xfId="24806"/>
    <cellStyle name="40% - Ênfase3 2 11 4" xfId="24807"/>
    <cellStyle name="40% - Ênfase3 2 11 5" xfId="24808"/>
    <cellStyle name="40% - Ênfase3 2 11 6" xfId="24809"/>
    <cellStyle name="40% - Ênfase3 2 11 7" xfId="24810"/>
    <cellStyle name="40% - Ênfase3 2 11 8" xfId="24811"/>
    <cellStyle name="40% - Ênfase3 2 11 9" xfId="24812"/>
    <cellStyle name="40% - Ênfase3 2 12" xfId="24813"/>
    <cellStyle name="40% - Ênfase3 2 12 10" xfId="24814"/>
    <cellStyle name="40% - Ênfase3 2 12 11" xfId="24815"/>
    <cellStyle name="40% - Ênfase3 2 12 12" xfId="24816"/>
    <cellStyle name="40% - Ênfase3 2 12 13" xfId="24817"/>
    <cellStyle name="40% - Ênfase3 2 12 2" xfId="24818"/>
    <cellStyle name="40% - Ênfase3 2 12 3" xfId="24819"/>
    <cellStyle name="40% - Ênfase3 2 12 4" xfId="24820"/>
    <cellStyle name="40% - Ênfase3 2 12 5" xfId="24821"/>
    <cellStyle name="40% - Ênfase3 2 12 6" xfId="24822"/>
    <cellStyle name="40% - Ênfase3 2 12 7" xfId="24823"/>
    <cellStyle name="40% - Ênfase3 2 12 8" xfId="24824"/>
    <cellStyle name="40% - Ênfase3 2 12 9" xfId="24825"/>
    <cellStyle name="40% - Ênfase3 2 13" xfId="24826"/>
    <cellStyle name="40% - Ênfase3 2 14" xfId="24827"/>
    <cellStyle name="40% - Ênfase3 2 15" xfId="24828"/>
    <cellStyle name="40% - Ênfase3 2 16" xfId="24829"/>
    <cellStyle name="40% - Ênfase3 2 17" xfId="24830"/>
    <cellStyle name="40% - Ênfase3 2 18" xfId="24831"/>
    <cellStyle name="40% - Ênfase3 2 19" xfId="24832"/>
    <cellStyle name="40% - Ênfase3 2 2" xfId="24833"/>
    <cellStyle name="40% - Ênfase3 2 2 10" xfId="24834"/>
    <cellStyle name="40% - Ênfase3 2 2 10 10" xfId="24835"/>
    <cellStyle name="40% - Ênfase3 2 2 10 11" xfId="24836"/>
    <cellStyle name="40% - Ênfase3 2 2 10 12" xfId="24837"/>
    <cellStyle name="40% - Ênfase3 2 2 10 13" xfId="24838"/>
    <cellStyle name="40% - Ênfase3 2 2 10 2" xfId="24839"/>
    <cellStyle name="40% - Ênfase3 2 2 10 3" xfId="24840"/>
    <cellStyle name="40% - Ênfase3 2 2 10 4" xfId="24841"/>
    <cellStyle name="40% - Ênfase3 2 2 10 5" xfId="24842"/>
    <cellStyle name="40% - Ênfase3 2 2 10 6" xfId="24843"/>
    <cellStyle name="40% - Ênfase3 2 2 10 7" xfId="24844"/>
    <cellStyle name="40% - Ênfase3 2 2 10 8" xfId="24845"/>
    <cellStyle name="40% - Ênfase3 2 2 10 9" xfId="24846"/>
    <cellStyle name="40% - Ênfase3 2 2 11" xfId="24847"/>
    <cellStyle name="40% - Ênfase3 2 2 11 10" xfId="24848"/>
    <cellStyle name="40% - Ênfase3 2 2 11 11" xfId="24849"/>
    <cellStyle name="40% - Ênfase3 2 2 11 12" xfId="24850"/>
    <cellStyle name="40% - Ênfase3 2 2 11 13" xfId="24851"/>
    <cellStyle name="40% - Ênfase3 2 2 11 2" xfId="24852"/>
    <cellStyle name="40% - Ênfase3 2 2 11 3" xfId="24853"/>
    <cellStyle name="40% - Ênfase3 2 2 11 4" xfId="24854"/>
    <cellStyle name="40% - Ênfase3 2 2 11 5" xfId="24855"/>
    <cellStyle name="40% - Ênfase3 2 2 11 6" xfId="24856"/>
    <cellStyle name="40% - Ênfase3 2 2 11 7" xfId="24857"/>
    <cellStyle name="40% - Ênfase3 2 2 11 8" xfId="24858"/>
    <cellStyle name="40% - Ênfase3 2 2 11 9" xfId="24859"/>
    <cellStyle name="40% - Ênfase3 2 2 12" xfId="24860"/>
    <cellStyle name="40% - Ênfase3 2 2 13" xfId="24861"/>
    <cellStyle name="40% - Ênfase3 2 2 14" xfId="24862"/>
    <cellStyle name="40% - Ênfase3 2 2 15" xfId="24863"/>
    <cellStyle name="40% - Ênfase3 2 2 16" xfId="24864"/>
    <cellStyle name="40% - Ênfase3 2 2 17" xfId="24865"/>
    <cellStyle name="40% - Ênfase3 2 2 18" xfId="24866"/>
    <cellStyle name="40% - Ênfase3 2 2 19" xfId="24867"/>
    <cellStyle name="40% - Ênfase3 2 2 2" xfId="24868"/>
    <cellStyle name="40% - Ênfase3 2 2 2 10" xfId="24869"/>
    <cellStyle name="40% - Ênfase3 2 2 2 11" xfId="24870"/>
    <cellStyle name="40% - Ênfase3 2 2 2 12" xfId="24871"/>
    <cellStyle name="40% - Ênfase3 2 2 2 13" xfId="24872"/>
    <cellStyle name="40% - Ênfase3 2 2 2 2" xfId="24873"/>
    <cellStyle name="40% - Ênfase3 2 2 2 3" xfId="24874"/>
    <cellStyle name="40% - Ênfase3 2 2 2 4" xfId="24875"/>
    <cellStyle name="40% - Ênfase3 2 2 2 5" xfId="24876"/>
    <cellStyle name="40% - Ênfase3 2 2 2 6" xfId="24877"/>
    <cellStyle name="40% - Ênfase3 2 2 2 7" xfId="24878"/>
    <cellStyle name="40% - Ênfase3 2 2 2 8" xfId="24879"/>
    <cellStyle name="40% - Ênfase3 2 2 2 9" xfId="24880"/>
    <cellStyle name="40% - Ênfase3 2 2 20" xfId="24881"/>
    <cellStyle name="40% - Ênfase3 2 2 21" xfId="24882"/>
    <cellStyle name="40% - Ênfase3 2 2 22" xfId="24883"/>
    <cellStyle name="40% - Ênfase3 2 2 23" xfId="24884"/>
    <cellStyle name="40% - Ênfase3 2 2 3" xfId="24885"/>
    <cellStyle name="40% - Ênfase3 2 2 3 10" xfId="24886"/>
    <cellStyle name="40% - Ênfase3 2 2 3 11" xfId="24887"/>
    <cellStyle name="40% - Ênfase3 2 2 3 12" xfId="24888"/>
    <cellStyle name="40% - Ênfase3 2 2 3 13" xfId="24889"/>
    <cellStyle name="40% - Ênfase3 2 2 3 2" xfId="24890"/>
    <cellStyle name="40% - Ênfase3 2 2 3 3" xfId="24891"/>
    <cellStyle name="40% - Ênfase3 2 2 3 4" xfId="24892"/>
    <cellStyle name="40% - Ênfase3 2 2 3 5" xfId="24893"/>
    <cellStyle name="40% - Ênfase3 2 2 3 6" xfId="24894"/>
    <cellStyle name="40% - Ênfase3 2 2 3 7" xfId="24895"/>
    <cellStyle name="40% - Ênfase3 2 2 3 8" xfId="24896"/>
    <cellStyle name="40% - Ênfase3 2 2 3 9" xfId="24897"/>
    <cellStyle name="40% - Ênfase3 2 2 4" xfId="24898"/>
    <cellStyle name="40% - Ênfase3 2 2 4 10" xfId="24899"/>
    <cellStyle name="40% - Ênfase3 2 2 4 11" xfId="24900"/>
    <cellStyle name="40% - Ênfase3 2 2 4 12" xfId="24901"/>
    <cellStyle name="40% - Ênfase3 2 2 4 13" xfId="24902"/>
    <cellStyle name="40% - Ênfase3 2 2 4 2" xfId="24903"/>
    <cellStyle name="40% - Ênfase3 2 2 4 3" xfId="24904"/>
    <cellStyle name="40% - Ênfase3 2 2 4 4" xfId="24905"/>
    <cellStyle name="40% - Ênfase3 2 2 4 5" xfId="24906"/>
    <cellStyle name="40% - Ênfase3 2 2 4 6" xfId="24907"/>
    <cellStyle name="40% - Ênfase3 2 2 4 7" xfId="24908"/>
    <cellStyle name="40% - Ênfase3 2 2 4 8" xfId="24909"/>
    <cellStyle name="40% - Ênfase3 2 2 4 9" xfId="24910"/>
    <cellStyle name="40% - Ênfase3 2 2 5" xfId="24911"/>
    <cellStyle name="40% - Ênfase3 2 2 5 10" xfId="24912"/>
    <cellStyle name="40% - Ênfase3 2 2 5 11" xfId="24913"/>
    <cellStyle name="40% - Ênfase3 2 2 5 12" xfId="24914"/>
    <cellStyle name="40% - Ênfase3 2 2 5 13" xfId="24915"/>
    <cellStyle name="40% - Ênfase3 2 2 5 2" xfId="24916"/>
    <cellStyle name="40% - Ênfase3 2 2 5 3" xfId="24917"/>
    <cellStyle name="40% - Ênfase3 2 2 5 4" xfId="24918"/>
    <cellStyle name="40% - Ênfase3 2 2 5 5" xfId="24919"/>
    <cellStyle name="40% - Ênfase3 2 2 5 6" xfId="24920"/>
    <cellStyle name="40% - Ênfase3 2 2 5 7" xfId="24921"/>
    <cellStyle name="40% - Ênfase3 2 2 5 8" xfId="24922"/>
    <cellStyle name="40% - Ênfase3 2 2 5 9" xfId="24923"/>
    <cellStyle name="40% - Ênfase3 2 2 6" xfId="24924"/>
    <cellStyle name="40% - Ênfase3 2 2 6 10" xfId="24925"/>
    <cellStyle name="40% - Ênfase3 2 2 6 11" xfId="24926"/>
    <cellStyle name="40% - Ênfase3 2 2 6 12" xfId="24927"/>
    <cellStyle name="40% - Ênfase3 2 2 6 13" xfId="24928"/>
    <cellStyle name="40% - Ênfase3 2 2 6 2" xfId="24929"/>
    <cellStyle name="40% - Ênfase3 2 2 6 3" xfId="24930"/>
    <cellStyle name="40% - Ênfase3 2 2 6 4" xfId="24931"/>
    <cellStyle name="40% - Ênfase3 2 2 6 5" xfId="24932"/>
    <cellStyle name="40% - Ênfase3 2 2 6 6" xfId="24933"/>
    <cellStyle name="40% - Ênfase3 2 2 6 7" xfId="24934"/>
    <cellStyle name="40% - Ênfase3 2 2 6 8" xfId="24935"/>
    <cellStyle name="40% - Ênfase3 2 2 6 9" xfId="24936"/>
    <cellStyle name="40% - Ênfase3 2 2 7" xfId="24937"/>
    <cellStyle name="40% - Ênfase3 2 2 7 10" xfId="24938"/>
    <cellStyle name="40% - Ênfase3 2 2 7 11" xfId="24939"/>
    <cellStyle name="40% - Ênfase3 2 2 7 12" xfId="24940"/>
    <cellStyle name="40% - Ênfase3 2 2 7 13" xfId="24941"/>
    <cellStyle name="40% - Ênfase3 2 2 7 2" xfId="24942"/>
    <cellStyle name="40% - Ênfase3 2 2 7 3" xfId="24943"/>
    <cellStyle name="40% - Ênfase3 2 2 7 4" xfId="24944"/>
    <cellStyle name="40% - Ênfase3 2 2 7 5" xfId="24945"/>
    <cellStyle name="40% - Ênfase3 2 2 7 6" xfId="24946"/>
    <cellStyle name="40% - Ênfase3 2 2 7 7" xfId="24947"/>
    <cellStyle name="40% - Ênfase3 2 2 7 8" xfId="24948"/>
    <cellStyle name="40% - Ênfase3 2 2 7 9" xfId="24949"/>
    <cellStyle name="40% - Ênfase3 2 2 8" xfId="24950"/>
    <cellStyle name="40% - Ênfase3 2 2 8 10" xfId="24951"/>
    <cellStyle name="40% - Ênfase3 2 2 8 11" xfId="24952"/>
    <cellStyle name="40% - Ênfase3 2 2 8 12" xfId="24953"/>
    <cellStyle name="40% - Ênfase3 2 2 8 13" xfId="24954"/>
    <cellStyle name="40% - Ênfase3 2 2 8 2" xfId="24955"/>
    <cellStyle name="40% - Ênfase3 2 2 8 3" xfId="24956"/>
    <cellStyle name="40% - Ênfase3 2 2 8 4" xfId="24957"/>
    <cellStyle name="40% - Ênfase3 2 2 8 5" xfId="24958"/>
    <cellStyle name="40% - Ênfase3 2 2 8 6" xfId="24959"/>
    <cellStyle name="40% - Ênfase3 2 2 8 7" xfId="24960"/>
    <cellStyle name="40% - Ênfase3 2 2 8 8" xfId="24961"/>
    <cellStyle name="40% - Ênfase3 2 2 8 9" xfId="24962"/>
    <cellStyle name="40% - Ênfase3 2 2 9" xfId="24963"/>
    <cellStyle name="40% - Ênfase3 2 2 9 10" xfId="24964"/>
    <cellStyle name="40% - Ênfase3 2 2 9 11" xfId="24965"/>
    <cellStyle name="40% - Ênfase3 2 2 9 12" xfId="24966"/>
    <cellStyle name="40% - Ênfase3 2 2 9 13" xfId="24967"/>
    <cellStyle name="40% - Ênfase3 2 2 9 2" xfId="24968"/>
    <cellStyle name="40% - Ênfase3 2 2 9 3" xfId="24969"/>
    <cellStyle name="40% - Ênfase3 2 2 9 4" xfId="24970"/>
    <cellStyle name="40% - Ênfase3 2 2 9 5" xfId="24971"/>
    <cellStyle name="40% - Ênfase3 2 2 9 6" xfId="24972"/>
    <cellStyle name="40% - Ênfase3 2 2 9 7" xfId="24973"/>
    <cellStyle name="40% - Ênfase3 2 2 9 8" xfId="24974"/>
    <cellStyle name="40% - Ênfase3 2 2 9 9" xfId="24975"/>
    <cellStyle name="40% - Ênfase3 2 20" xfId="24976"/>
    <cellStyle name="40% - Ênfase3 2 21" xfId="24977"/>
    <cellStyle name="40% - Ênfase3 2 22" xfId="24978"/>
    <cellStyle name="40% - Ênfase3 2 23" xfId="24979"/>
    <cellStyle name="40% - Ênfase3 2 24" xfId="24980"/>
    <cellStyle name="40% - Ênfase3 2 3" xfId="24981"/>
    <cellStyle name="40% - Ênfase3 2 3 10" xfId="24982"/>
    <cellStyle name="40% - Ênfase3 2 3 11" xfId="24983"/>
    <cellStyle name="40% - Ênfase3 2 3 12" xfId="24984"/>
    <cellStyle name="40% - Ênfase3 2 3 13" xfId="24985"/>
    <cellStyle name="40% - Ênfase3 2 3 2" xfId="24986"/>
    <cellStyle name="40% - Ênfase3 2 3 3" xfId="24987"/>
    <cellStyle name="40% - Ênfase3 2 3 4" xfId="24988"/>
    <cellStyle name="40% - Ênfase3 2 3 5" xfId="24989"/>
    <cellStyle name="40% - Ênfase3 2 3 6" xfId="24990"/>
    <cellStyle name="40% - Ênfase3 2 3 7" xfId="24991"/>
    <cellStyle name="40% - Ênfase3 2 3 8" xfId="24992"/>
    <cellStyle name="40% - Ênfase3 2 3 9" xfId="24993"/>
    <cellStyle name="40% - Ênfase3 2 4" xfId="24994"/>
    <cellStyle name="40% - Ênfase3 2 4 10" xfId="24995"/>
    <cellStyle name="40% - Ênfase3 2 4 11" xfId="24996"/>
    <cellStyle name="40% - Ênfase3 2 4 12" xfId="24997"/>
    <cellStyle name="40% - Ênfase3 2 4 13" xfId="24998"/>
    <cellStyle name="40% - Ênfase3 2 4 2" xfId="24999"/>
    <cellStyle name="40% - Ênfase3 2 4 3" xfId="25000"/>
    <cellStyle name="40% - Ênfase3 2 4 4" xfId="25001"/>
    <cellStyle name="40% - Ênfase3 2 4 5" xfId="25002"/>
    <cellStyle name="40% - Ênfase3 2 4 6" xfId="25003"/>
    <cellStyle name="40% - Ênfase3 2 4 7" xfId="25004"/>
    <cellStyle name="40% - Ênfase3 2 4 8" xfId="25005"/>
    <cellStyle name="40% - Ênfase3 2 4 9" xfId="25006"/>
    <cellStyle name="40% - Ênfase3 2 5" xfId="25007"/>
    <cellStyle name="40% - Ênfase3 2 5 10" xfId="25008"/>
    <cellStyle name="40% - Ênfase3 2 5 11" xfId="25009"/>
    <cellStyle name="40% - Ênfase3 2 5 12" xfId="25010"/>
    <cellStyle name="40% - Ênfase3 2 5 13" xfId="25011"/>
    <cellStyle name="40% - Ênfase3 2 5 2" xfId="25012"/>
    <cellStyle name="40% - Ênfase3 2 5 3" xfId="25013"/>
    <cellStyle name="40% - Ênfase3 2 5 4" xfId="25014"/>
    <cellStyle name="40% - Ênfase3 2 5 5" xfId="25015"/>
    <cellStyle name="40% - Ênfase3 2 5 6" xfId="25016"/>
    <cellStyle name="40% - Ênfase3 2 5 7" xfId="25017"/>
    <cellStyle name="40% - Ênfase3 2 5 8" xfId="25018"/>
    <cellStyle name="40% - Ênfase3 2 5 9" xfId="25019"/>
    <cellStyle name="40% - Ênfase3 2 6" xfId="25020"/>
    <cellStyle name="40% - Ênfase3 2 6 10" xfId="25021"/>
    <cellStyle name="40% - Ênfase3 2 6 11" xfId="25022"/>
    <cellStyle name="40% - Ênfase3 2 6 12" xfId="25023"/>
    <cellStyle name="40% - Ênfase3 2 6 13" xfId="25024"/>
    <cellStyle name="40% - Ênfase3 2 6 2" xfId="25025"/>
    <cellStyle name="40% - Ênfase3 2 6 3" xfId="25026"/>
    <cellStyle name="40% - Ênfase3 2 6 4" xfId="25027"/>
    <cellStyle name="40% - Ênfase3 2 6 5" xfId="25028"/>
    <cellStyle name="40% - Ênfase3 2 6 6" xfId="25029"/>
    <cellStyle name="40% - Ênfase3 2 6 7" xfId="25030"/>
    <cellStyle name="40% - Ênfase3 2 6 8" xfId="25031"/>
    <cellStyle name="40% - Ênfase3 2 6 9" xfId="25032"/>
    <cellStyle name="40% - Ênfase3 2 7" xfId="25033"/>
    <cellStyle name="40% - Ênfase3 2 7 10" xfId="25034"/>
    <cellStyle name="40% - Ênfase3 2 7 11" xfId="25035"/>
    <cellStyle name="40% - Ênfase3 2 7 12" xfId="25036"/>
    <cellStyle name="40% - Ênfase3 2 7 13" xfId="25037"/>
    <cellStyle name="40% - Ênfase3 2 7 2" xfId="25038"/>
    <cellStyle name="40% - Ênfase3 2 7 3" xfId="25039"/>
    <cellStyle name="40% - Ênfase3 2 7 4" xfId="25040"/>
    <cellStyle name="40% - Ênfase3 2 7 5" xfId="25041"/>
    <cellStyle name="40% - Ênfase3 2 7 6" xfId="25042"/>
    <cellStyle name="40% - Ênfase3 2 7 7" xfId="25043"/>
    <cellStyle name="40% - Ênfase3 2 7 8" xfId="25044"/>
    <cellStyle name="40% - Ênfase3 2 7 9" xfId="25045"/>
    <cellStyle name="40% - Ênfase3 2 8" xfId="25046"/>
    <cellStyle name="40% - Ênfase3 2 8 10" xfId="25047"/>
    <cellStyle name="40% - Ênfase3 2 8 11" xfId="25048"/>
    <cellStyle name="40% - Ênfase3 2 8 12" xfId="25049"/>
    <cellStyle name="40% - Ênfase3 2 8 13" xfId="25050"/>
    <cellStyle name="40% - Ênfase3 2 8 2" xfId="25051"/>
    <cellStyle name="40% - Ênfase3 2 8 3" xfId="25052"/>
    <cellStyle name="40% - Ênfase3 2 8 4" xfId="25053"/>
    <cellStyle name="40% - Ênfase3 2 8 5" xfId="25054"/>
    <cellStyle name="40% - Ênfase3 2 8 6" xfId="25055"/>
    <cellStyle name="40% - Ênfase3 2 8 7" xfId="25056"/>
    <cellStyle name="40% - Ênfase3 2 8 8" xfId="25057"/>
    <cellStyle name="40% - Ênfase3 2 8 9" xfId="25058"/>
    <cellStyle name="40% - Ênfase3 2 9" xfId="25059"/>
    <cellStyle name="40% - Ênfase3 2 9 10" xfId="25060"/>
    <cellStyle name="40% - Ênfase3 2 9 11" xfId="25061"/>
    <cellStyle name="40% - Ênfase3 2 9 12" xfId="25062"/>
    <cellStyle name="40% - Ênfase3 2 9 13" xfId="25063"/>
    <cellStyle name="40% - Ênfase3 2 9 2" xfId="25064"/>
    <cellStyle name="40% - Ênfase3 2 9 3" xfId="25065"/>
    <cellStyle name="40% - Ênfase3 2 9 4" xfId="25066"/>
    <cellStyle name="40% - Ênfase3 2 9 5" xfId="25067"/>
    <cellStyle name="40% - Ênfase3 2 9 6" xfId="25068"/>
    <cellStyle name="40% - Ênfase3 2 9 7" xfId="25069"/>
    <cellStyle name="40% - Ênfase3 2 9 8" xfId="25070"/>
    <cellStyle name="40% - Ênfase3 2 9 9" xfId="25071"/>
    <cellStyle name="40% - Ênfase3 20" xfId="25072"/>
    <cellStyle name="40% - Ênfase3 20 10" xfId="25073"/>
    <cellStyle name="40% - Ênfase3 20 11" xfId="25074"/>
    <cellStyle name="40% - Ênfase3 20 12" xfId="25075"/>
    <cellStyle name="40% - Ênfase3 20 13" xfId="25076"/>
    <cellStyle name="40% - Ênfase3 20 2" xfId="25077"/>
    <cellStyle name="40% - Ênfase3 20 3" xfId="25078"/>
    <cellStyle name="40% - Ênfase3 20 4" xfId="25079"/>
    <cellStyle name="40% - Ênfase3 20 5" xfId="25080"/>
    <cellStyle name="40% - Ênfase3 20 6" xfId="25081"/>
    <cellStyle name="40% - Ênfase3 20 7" xfId="25082"/>
    <cellStyle name="40% - Ênfase3 20 8" xfId="25083"/>
    <cellStyle name="40% - Ênfase3 20 9" xfId="25084"/>
    <cellStyle name="40% - Ênfase3 21" xfId="25085"/>
    <cellStyle name="40% - Ênfase3 21 10" xfId="25086"/>
    <cellStyle name="40% - Ênfase3 21 11" xfId="25087"/>
    <cellStyle name="40% - Ênfase3 21 12" xfId="25088"/>
    <cellStyle name="40% - Ênfase3 21 13" xfId="25089"/>
    <cellStyle name="40% - Ênfase3 21 2" xfId="25090"/>
    <cellStyle name="40% - Ênfase3 21 3" xfId="25091"/>
    <cellStyle name="40% - Ênfase3 21 4" xfId="25092"/>
    <cellStyle name="40% - Ênfase3 21 5" xfId="25093"/>
    <cellStyle name="40% - Ênfase3 21 6" xfId="25094"/>
    <cellStyle name="40% - Ênfase3 21 7" xfId="25095"/>
    <cellStyle name="40% - Ênfase3 21 8" xfId="25096"/>
    <cellStyle name="40% - Ênfase3 21 9" xfId="25097"/>
    <cellStyle name="40% - Ênfase3 22" xfId="25098"/>
    <cellStyle name="40% - Ênfase3 23" xfId="25099"/>
    <cellStyle name="40% - Ênfase3 24" xfId="25100"/>
    <cellStyle name="40% - Ênfase3 25" xfId="25101"/>
    <cellStyle name="40% - Ênfase3 26" xfId="25102"/>
    <cellStyle name="40% - Ênfase3 27" xfId="25103"/>
    <cellStyle name="40% - Ênfase3 28" xfId="25104"/>
    <cellStyle name="40% - Ênfase3 29" xfId="25105"/>
    <cellStyle name="40% - Ênfase3 3" xfId="25106"/>
    <cellStyle name="40% - Ênfase3 3 10" xfId="25107"/>
    <cellStyle name="40% - Ênfase3 3 10 10" xfId="25108"/>
    <cellStyle name="40% - Ênfase3 3 10 11" xfId="25109"/>
    <cellStyle name="40% - Ênfase3 3 10 12" xfId="25110"/>
    <cellStyle name="40% - Ênfase3 3 10 13" xfId="25111"/>
    <cellStyle name="40% - Ênfase3 3 10 2" xfId="25112"/>
    <cellStyle name="40% - Ênfase3 3 10 3" xfId="25113"/>
    <cellStyle name="40% - Ênfase3 3 10 4" xfId="25114"/>
    <cellStyle name="40% - Ênfase3 3 10 5" xfId="25115"/>
    <cellStyle name="40% - Ênfase3 3 10 6" xfId="25116"/>
    <cellStyle name="40% - Ênfase3 3 10 7" xfId="25117"/>
    <cellStyle name="40% - Ênfase3 3 10 8" xfId="25118"/>
    <cellStyle name="40% - Ênfase3 3 10 9" xfId="25119"/>
    <cellStyle name="40% - Ênfase3 3 11" xfId="25120"/>
    <cellStyle name="40% - Ênfase3 3 11 10" xfId="25121"/>
    <cellStyle name="40% - Ênfase3 3 11 11" xfId="25122"/>
    <cellStyle name="40% - Ênfase3 3 11 12" xfId="25123"/>
    <cellStyle name="40% - Ênfase3 3 11 13" xfId="25124"/>
    <cellStyle name="40% - Ênfase3 3 11 2" xfId="25125"/>
    <cellStyle name="40% - Ênfase3 3 11 3" xfId="25126"/>
    <cellStyle name="40% - Ênfase3 3 11 4" xfId="25127"/>
    <cellStyle name="40% - Ênfase3 3 11 5" xfId="25128"/>
    <cellStyle name="40% - Ênfase3 3 11 6" xfId="25129"/>
    <cellStyle name="40% - Ênfase3 3 11 7" xfId="25130"/>
    <cellStyle name="40% - Ênfase3 3 11 8" xfId="25131"/>
    <cellStyle name="40% - Ênfase3 3 11 9" xfId="25132"/>
    <cellStyle name="40% - Ênfase3 3 12" xfId="25133"/>
    <cellStyle name="40% - Ênfase3 3 12 10" xfId="25134"/>
    <cellStyle name="40% - Ênfase3 3 12 11" xfId="25135"/>
    <cellStyle name="40% - Ênfase3 3 12 12" xfId="25136"/>
    <cellStyle name="40% - Ênfase3 3 12 13" xfId="25137"/>
    <cellStyle name="40% - Ênfase3 3 12 2" xfId="25138"/>
    <cellStyle name="40% - Ênfase3 3 12 3" xfId="25139"/>
    <cellStyle name="40% - Ênfase3 3 12 4" xfId="25140"/>
    <cellStyle name="40% - Ênfase3 3 12 5" xfId="25141"/>
    <cellStyle name="40% - Ênfase3 3 12 6" xfId="25142"/>
    <cellStyle name="40% - Ênfase3 3 12 7" xfId="25143"/>
    <cellStyle name="40% - Ênfase3 3 12 8" xfId="25144"/>
    <cellStyle name="40% - Ênfase3 3 12 9" xfId="25145"/>
    <cellStyle name="40% - Ênfase3 3 13" xfId="25146"/>
    <cellStyle name="40% - Ênfase3 3 14" xfId="25147"/>
    <cellStyle name="40% - Ênfase3 3 15" xfId="25148"/>
    <cellStyle name="40% - Ênfase3 3 16" xfId="25149"/>
    <cellStyle name="40% - Ênfase3 3 17" xfId="25150"/>
    <cellStyle name="40% - Ênfase3 3 18" xfId="25151"/>
    <cellStyle name="40% - Ênfase3 3 19" xfId="25152"/>
    <cellStyle name="40% - Ênfase3 3 2" xfId="25153"/>
    <cellStyle name="40% - Ênfase3 3 2 10" xfId="25154"/>
    <cellStyle name="40% - Ênfase3 3 2 10 10" xfId="25155"/>
    <cellStyle name="40% - Ênfase3 3 2 10 11" xfId="25156"/>
    <cellStyle name="40% - Ênfase3 3 2 10 12" xfId="25157"/>
    <cellStyle name="40% - Ênfase3 3 2 10 13" xfId="25158"/>
    <cellStyle name="40% - Ênfase3 3 2 10 2" xfId="25159"/>
    <cellStyle name="40% - Ênfase3 3 2 10 3" xfId="25160"/>
    <cellStyle name="40% - Ênfase3 3 2 10 4" xfId="25161"/>
    <cellStyle name="40% - Ênfase3 3 2 10 5" xfId="25162"/>
    <cellStyle name="40% - Ênfase3 3 2 10 6" xfId="25163"/>
    <cellStyle name="40% - Ênfase3 3 2 10 7" xfId="25164"/>
    <cellStyle name="40% - Ênfase3 3 2 10 8" xfId="25165"/>
    <cellStyle name="40% - Ênfase3 3 2 10 9" xfId="25166"/>
    <cellStyle name="40% - Ênfase3 3 2 11" xfId="25167"/>
    <cellStyle name="40% - Ênfase3 3 2 11 10" xfId="25168"/>
    <cellStyle name="40% - Ênfase3 3 2 11 11" xfId="25169"/>
    <cellStyle name="40% - Ênfase3 3 2 11 12" xfId="25170"/>
    <cellStyle name="40% - Ênfase3 3 2 11 13" xfId="25171"/>
    <cellStyle name="40% - Ênfase3 3 2 11 2" xfId="25172"/>
    <cellStyle name="40% - Ênfase3 3 2 11 3" xfId="25173"/>
    <cellStyle name="40% - Ênfase3 3 2 11 4" xfId="25174"/>
    <cellStyle name="40% - Ênfase3 3 2 11 5" xfId="25175"/>
    <cellStyle name="40% - Ênfase3 3 2 11 6" xfId="25176"/>
    <cellStyle name="40% - Ênfase3 3 2 11 7" xfId="25177"/>
    <cellStyle name="40% - Ênfase3 3 2 11 8" xfId="25178"/>
    <cellStyle name="40% - Ênfase3 3 2 11 9" xfId="25179"/>
    <cellStyle name="40% - Ênfase3 3 2 12" xfId="25180"/>
    <cellStyle name="40% - Ênfase3 3 2 13" xfId="25181"/>
    <cellStyle name="40% - Ênfase3 3 2 14" xfId="25182"/>
    <cellStyle name="40% - Ênfase3 3 2 15" xfId="25183"/>
    <cellStyle name="40% - Ênfase3 3 2 16" xfId="25184"/>
    <cellStyle name="40% - Ênfase3 3 2 17" xfId="25185"/>
    <cellStyle name="40% - Ênfase3 3 2 18" xfId="25186"/>
    <cellStyle name="40% - Ênfase3 3 2 19" xfId="25187"/>
    <cellStyle name="40% - Ênfase3 3 2 2" xfId="25188"/>
    <cellStyle name="40% - Ênfase3 3 2 2 10" xfId="25189"/>
    <cellStyle name="40% - Ênfase3 3 2 2 11" xfId="25190"/>
    <cellStyle name="40% - Ênfase3 3 2 2 12" xfId="25191"/>
    <cellStyle name="40% - Ênfase3 3 2 2 13" xfId="25192"/>
    <cellStyle name="40% - Ênfase3 3 2 2 2" xfId="25193"/>
    <cellStyle name="40% - Ênfase3 3 2 2 3" xfId="25194"/>
    <cellStyle name="40% - Ênfase3 3 2 2 4" xfId="25195"/>
    <cellStyle name="40% - Ênfase3 3 2 2 5" xfId="25196"/>
    <cellStyle name="40% - Ênfase3 3 2 2 6" xfId="25197"/>
    <cellStyle name="40% - Ênfase3 3 2 2 7" xfId="25198"/>
    <cellStyle name="40% - Ênfase3 3 2 2 8" xfId="25199"/>
    <cellStyle name="40% - Ênfase3 3 2 2 9" xfId="25200"/>
    <cellStyle name="40% - Ênfase3 3 2 20" xfId="25201"/>
    <cellStyle name="40% - Ênfase3 3 2 21" xfId="25202"/>
    <cellStyle name="40% - Ênfase3 3 2 22" xfId="25203"/>
    <cellStyle name="40% - Ênfase3 3 2 23" xfId="25204"/>
    <cellStyle name="40% - Ênfase3 3 2 3" xfId="25205"/>
    <cellStyle name="40% - Ênfase3 3 2 3 10" xfId="25206"/>
    <cellStyle name="40% - Ênfase3 3 2 3 11" xfId="25207"/>
    <cellStyle name="40% - Ênfase3 3 2 3 12" xfId="25208"/>
    <cellStyle name="40% - Ênfase3 3 2 3 13" xfId="25209"/>
    <cellStyle name="40% - Ênfase3 3 2 3 2" xfId="25210"/>
    <cellStyle name="40% - Ênfase3 3 2 3 3" xfId="25211"/>
    <cellStyle name="40% - Ênfase3 3 2 3 4" xfId="25212"/>
    <cellStyle name="40% - Ênfase3 3 2 3 5" xfId="25213"/>
    <cellStyle name="40% - Ênfase3 3 2 3 6" xfId="25214"/>
    <cellStyle name="40% - Ênfase3 3 2 3 7" xfId="25215"/>
    <cellStyle name="40% - Ênfase3 3 2 3 8" xfId="25216"/>
    <cellStyle name="40% - Ênfase3 3 2 3 9" xfId="25217"/>
    <cellStyle name="40% - Ênfase3 3 2 4" xfId="25218"/>
    <cellStyle name="40% - Ênfase3 3 2 4 10" xfId="25219"/>
    <cellStyle name="40% - Ênfase3 3 2 4 11" xfId="25220"/>
    <cellStyle name="40% - Ênfase3 3 2 4 12" xfId="25221"/>
    <cellStyle name="40% - Ênfase3 3 2 4 13" xfId="25222"/>
    <cellStyle name="40% - Ênfase3 3 2 4 2" xfId="25223"/>
    <cellStyle name="40% - Ênfase3 3 2 4 3" xfId="25224"/>
    <cellStyle name="40% - Ênfase3 3 2 4 4" xfId="25225"/>
    <cellStyle name="40% - Ênfase3 3 2 4 5" xfId="25226"/>
    <cellStyle name="40% - Ênfase3 3 2 4 6" xfId="25227"/>
    <cellStyle name="40% - Ênfase3 3 2 4 7" xfId="25228"/>
    <cellStyle name="40% - Ênfase3 3 2 4 8" xfId="25229"/>
    <cellStyle name="40% - Ênfase3 3 2 4 9" xfId="25230"/>
    <cellStyle name="40% - Ênfase3 3 2 5" xfId="25231"/>
    <cellStyle name="40% - Ênfase3 3 2 5 10" xfId="25232"/>
    <cellStyle name="40% - Ênfase3 3 2 5 11" xfId="25233"/>
    <cellStyle name="40% - Ênfase3 3 2 5 12" xfId="25234"/>
    <cellStyle name="40% - Ênfase3 3 2 5 13" xfId="25235"/>
    <cellStyle name="40% - Ênfase3 3 2 5 2" xfId="25236"/>
    <cellStyle name="40% - Ênfase3 3 2 5 3" xfId="25237"/>
    <cellStyle name="40% - Ênfase3 3 2 5 4" xfId="25238"/>
    <cellStyle name="40% - Ênfase3 3 2 5 5" xfId="25239"/>
    <cellStyle name="40% - Ênfase3 3 2 5 6" xfId="25240"/>
    <cellStyle name="40% - Ênfase3 3 2 5 7" xfId="25241"/>
    <cellStyle name="40% - Ênfase3 3 2 5 8" xfId="25242"/>
    <cellStyle name="40% - Ênfase3 3 2 5 9" xfId="25243"/>
    <cellStyle name="40% - Ênfase3 3 2 6" xfId="25244"/>
    <cellStyle name="40% - Ênfase3 3 2 6 10" xfId="25245"/>
    <cellStyle name="40% - Ênfase3 3 2 6 11" xfId="25246"/>
    <cellStyle name="40% - Ênfase3 3 2 6 12" xfId="25247"/>
    <cellStyle name="40% - Ênfase3 3 2 6 13" xfId="25248"/>
    <cellStyle name="40% - Ênfase3 3 2 6 2" xfId="25249"/>
    <cellStyle name="40% - Ênfase3 3 2 6 3" xfId="25250"/>
    <cellStyle name="40% - Ênfase3 3 2 6 4" xfId="25251"/>
    <cellStyle name="40% - Ênfase3 3 2 6 5" xfId="25252"/>
    <cellStyle name="40% - Ênfase3 3 2 6 6" xfId="25253"/>
    <cellStyle name="40% - Ênfase3 3 2 6 7" xfId="25254"/>
    <cellStyle name="40% - Ênfase3 3 2 6 8" xfId="25255"/>
    <cellStyle name="40% - Ênfase3 3 2 6 9" xfId="25256"/>
    <cellStyle name="40% - Ênfase3 3 2 7" xfId="25257"/>
    <cellStyle name="40% - Ênfase3 3 2 7 10" xfId="25258"/>
    <cellStyle name="40% - Ênfase3 3 2 7 11" xfId="25259"/>
    <cellStyle name="40% - Ênfase3 3 2 7 12" xfId="25260"/>
    <cellStyle name="40% - Ênfase3 3 2 7 13" xfId="25261"/>
    <cellStyle name="40% - Ênfase3 3 2 7 2" xfId="25262"/>
    <cellStyle name="40% - Ênfase3 3 2 7 3" xfId="25263"/>
    <cellStyle name="40% - Ênfase3 3 2 7 4" xfId="25264"/>
    <cellStyle name="40% - Ênfase3 3 2 7 5" xfId="25265"/>
    <cellStyle name="40% - Ênfase3 3 2 7 6" xfId="25266"/>
    <cellStyle name="40% - Ênfase3 3 2 7 7" xfId="25267"/>
    <cellStyle name="40% - Ênfase3 3 2 7 8" xfId="25268"/>
    <cellStyle name="40% - Ênfase3 3 2 7 9" xfId="25269"/>
    <cellStyle name="40% - Ênfase3 3 2 8" xfId="25270"/>
    <cellStyle name="40% - Ênfase3 3 2 8 10" xfId="25271"/>
    <cellStyle name="40% - Ênfase3 3 2 8 11" xfId="25272"/>
    <cellStyle name="40% - Ênfase3 3 2 8 12" xfId="25273"/>
    <cellStyle name="40% - Ênfase3 3 2 8 13" xfId="25274"/>
    <cellStyle name="40% - Ênfase3 3 2 8 2" xfId="25275"/>
    <cellStyle name="40% - Ênfase3 3 2 8 3" xfId="25276"/>
    <cellStyle name="40% - Ênfase3 3 2 8 4" xfId="25277"/>
    <cellStyle name="40% - Ênfase3 3 2 8 5" xfId="25278"/>
    <cellStyle name="40% - Ênfase3 3 2 8 6" xfId="25279"/>
    <cellStyle name="40% - Ênfase3 3 2 8 7" xfId="25280"/>
    <cellStyle name="40% - Ênfase3 3 2 8 8" xfId="25281"/>
    <cellStyle name="40% - Ênfase3 3 2 8 9" xfId="25282"/>
    <cellStyle name="40% - Ênfase3 3 2 9" xfId="25283"/>
    <cellStyle name="40% - Ênfase3 3 2 9 10" xfId="25284"/>
    <cellStyle name="40% - Ênfase3 3 2 9 11" xfId="25285"/>
    <cellStyle name="40% - Ênfase3 3 2 9 12" xfId="25286"/>
    <cellStyle name="40% - Ênfase3 3 2 9 13" xfId="25287"/>
    <cellStyle name="40% - Ênfase3 3 2 9 2" xfId="25288"/>
    <cellStyle name="40% - Ênfase3 3 2 9 3" xfId="25289"/>
    <cellStyle name="40% - Ênfase3 3 2 9 4" xfId="25290"/>
    <cellStyle name="40% - Ênfase3 3 2 9 5" xfId="25291"/>
    <cellStyle name="40% - Ênfase3 3 2 9 6" xfId="25292"/>
    <cellStyle name="40% - Ênfase3 3 2 9 7" xfId="25293"/>
    <cellStyle name="40% - Ênfase3 3 2 9 8" xfId="25294"/>
    <cellStyle name="40% - Ênfase3 3 2 9 9" xfId="25295"/>
    <cellStyle name="40% - Ênfase3 3 20" xfId="25296"/>
    <cellStyle name="40% - Ênfase3 3 21" xfId="25297"/>
    <cellStyle name="40% - Ênfase3 3 22" xfId="25298"/>
    <cellStyle name="40% - Ênfase3 3 23" xfId="25299"/>
    <cellStyle name="40% - Ênfase3 3 24" xfId="25300"/>
    <cellStyle name="40% - Ênfase3 3 3" xfId="25301"/>
    <cellStyle name="40% - Ênfase3 3 3 10" xfId="25302"/>
    <cellStyle name="40% - Ênfase3 3 3 11" xfId="25303"/>
    <cellStyle name="40% - Ênfase3 3 3 12" xfId="25304"/>
    <cellStyle name="40% - Ênfase3 3 3 13" xfId="25305"/>
    <cellStyle name="40% - Ênfase3 3 3 2" xfId="25306"/>
    <cellStyle name="40% - Ênfase3 3 3 3" xfId="25307"/>
    <cellStyle name="40% - Ênfase3 3 3 4" xfId="25308"/>
    <cellStyle name="40% - Ênfase3 3 3 5" xfId="25309"/>
    <cellStyle name="40% - Ênfase3 3 3 6" xfId="25310"/>
    <cellStyle name="40% - Ênfase3 3 3 7" xfId="25311"/>
    <cellStyle name="40% - Ênfase3 3 3 8" xfId="25312"/>
    <cellStyle name="40% - Ênfase3 3 3 9" xfId="25313"/>
    <cellStyle name="40% - Ênfase3 3 4" xfId="25314"/>
    <cellStyle name="40% - Ênfase3 3 4 10" xfId="25315"/>
    <cellStyle name="40% - Ênfase3 3 4 11" xfId="25316"/>
    <cellStyle name="40% - Ênfase3 3 4 12" xfId="25317"/>
    <cellStyle name="40% - Ênfase3 3 4 13" xfId="25318"/>
    <cellStyle name="40% - Ênfase3 3 4 2" xfId="25319"/>
    <cellStyle name="40% - Ênfase3 3 4 3" xfId="25320"/>
    <cellStyle name="40% - Ênfase3 3 4 4" xfId="25321"/>
    <cellStyle name="40% - Ênfase3 3 4 5" xfId="25322"/>
    <cellStyle name="40% - Ênfase3 3 4 6" xfId="25323"/>
    <cellStyle name="40% - Ênfase3 3 4 7" xfId="25324"/>
    <cellStyle name="40% - Ênfase3 3 4 8" xfId="25325"/>
    <cellStyle name="40% - Ênfase3 3 4 9" xfId="25326"/>
    <cellStyle name="40% - Ênfase3 3 5" xfId="25327"/>
    <cellStyle name="40% - Ênfase3 3 5 10" xfId="25328"/>
    <cellStyle name="40% - Ênfase3 3 5 11" xfId="25329"/>
    <cellStyle name="40% - Ênfase3 3 5 12" xfId="25330"/>
    <cellStyle name="40% - Ênfase3 3 5 13" xfId="25331"/>
    <cellStyle name="40% - Ênfase3 3 5 2" xfId="25332"/>
    <cellStyle name="40% - Ênfase3 3 5 3" xfId="25333"/>
    <cellStyle name="40% - Ênfase3 3 5 4" xfId="25334"/>
    <cellStyle name="40% - Ênfase3 3 5 5" xfId="25335"/>
    <cellStyle name="40% - Ênfase3 3 5 6" xfId="25336"/>
    <cellStyle name="40% - Ênfase3 3 5 7" xfId="25337"/>
    <cellStyle name="40% - Ênfase3 3 5 8" xfId="25338"/>
    <cellStyle name="40% - Ênfase3 3 5 9" xfId="25339"/>
    <cellStyle name="40% - Ênfase3 3 6" xfId="25340"/>
    <cellStyle name="40% - Ênfase3 3 6 10" xfId="25341"/>
    <cellStyle name="40% - Ênfase3 3 6 11" xfId="25342"/>
    <cellStyle name="40% - Ênfase3 3 6 12" xfId="25343"/>
    <cellStyle name="40% - Ênfase3 3 6 13" xfId="25344"/>
    <cellStyle name="40% - Ênfase3 3 6 2" xfId="25345"/>
    <cellStyle name="40% - Ênfase3 3 6 3" xfId="25346"/>
    <cellStyle name="40% - Ênfase3 3 6 4" xfId="25347"/>
    <cellStyle name="40% - Ênfase3 3 6 5" xfId="25348"/>
    <cellStyle name="40% - Ênfase3 3 6 6" xfId="25349"/>
    <cellStyle name="40% - Ênfase3 3 6 7" xfId="25350"/>
    <cellStyle name="40% - Ênfase3 3 6 8" xfId="25351"/>
    <cellStyle name="40% - Ênfase3 3 6 9" xfId="25352"/>
    <cellStyle name="40% - Ênfase3 3 7" xfId="25353"/>
    <cellStyle name="40% - Ênfase3 3 7 10" xfId="25354"/>
    <cellStyle name="40% - Ênfase3 3 7 11" xfId="25355"/>
    <cellStyle name="40% - Ênfase3 3 7 12" xfId="25356"/>
    <cellStyle name="40% - Ênfase3 3 7 13" xfId="25357"/>
    <cellStyle name="40% - Ênfase3 3 7 2" xfId="25358"/>
    <cellStyle name="40% - Ênfase3 3 7 3" xfId="25359"/>
    <cellStyle name="40% - Ênfase3 3 7 4" xfId="25360"/>
    <cellStyle name="40% - Ênfase3 3 7 5" xfId="25361"/>
    <cellStyle name="40% - Ênfase3 3 7 6" xfId="25362"/>
    <cellStyle name="40% - Ênfase3 3 7 7" xfId="25363"/>
    <cellStyle name="40% - Ênfase3 3 7 8" xfId="25364"/>
    <cellStyle name="40% - Ênfase3 3 7 9" xfId="25365"/>
    <cellStyle name="40% - Ênfase3 3 8" xfId="25366"/>
    <cellStyle name="40% - Ênfase3 3 8 10" xfId="25367"/>
    <cellStyle name="40% - Ênfase3 3 8 11" xfId="25368"/>
    <cellStyle name="40% - Ênfase3 3 8 12" xfId="25369"/>
    <cellStyle name="40% - Ênfase3 3 8 13" xfId="25370"/>
    <cellStyle name="40% - Ênfase3 3 8 2" xfId="25371"/>
    <cellStyle name="40% - Ênfase3 3 8 3" xfId="25372"/>
    <cellStyle name="40% - Ênfase3 3 8 4" xfId="25373"/>
    <cellStyle name="40% - Ênfase3 3 8 5" xfId="25374"/>
    <cellStyle name="40% - Ênfase3 3 8 6" xfId="25375"/>
    <cellStyle name="40% - Ênfase3 3 8 7" xfId="25376"/>
    <cellStyle name="40% - Ênfase3 3 8 8" xfId="25377"/>
    <cellStyle name="40% - Ênfase3 3 8 9" xfId="25378"/>
    <cellStyle name="40% - Ênfase3 3 9" xfId="25379"/>
    <cellStyle name="40% - Ênfase3 3 9 10" xfId="25380"/>
    <cellStyle name="40% - Ênfase3 3 9 11" xfId="25381"/>
    <cellStyle name="40% - Ênfase3 3 9 12" xfId="25382"/>
    <cellStyle name="40% - Ênfase3 3 9 13" xfId="25383"/>
    <cellStyle name="40% - Ênfase3 3 9 2" xfId="25384"/>
    <cellStyle name="40% - Ênfase3 3 9 3" xfId="25385"/>
    <cellStyle name="40% - Ênfase3 3 9 4" xfId="25386"/>
    <cellStyle name="40% - Ênfase3 3 9 5" xfId="25387"/>
    <cellStyle name="40% - Ênfase3 3 9 6" xfId="25388"/>
    <cellStyle name="40% - Ênfase3 3 9 7" xfId="25389"/>
    <cellStyle name="40% - Ênfase3 3 9 8" xfId="25390"/>
    <cellStyle name="40% - Ênfase3 3 9 9" xfId="25391"/>
    <cellStyle name="40% - Ênfase3 30" xfId="25392"/>
    <cellStyle name="40% - Ênfase3 31" xfId="25393"/>
    <cellStyle name="40% - Ênfase3 32" xfId="25394"/>
    <cellStyle name="40% - Ênfase3 33" xfId="25395"/>
    <cellStyle name="40% - Ênfase3 34" xfId="25396"/>
    <cellStyle name="40% - Ênfase3 35" xfId="25397"/>
    <cellStyle name="40% - Ênfase3 36" xfId="25398"/>
    <cellStyle name="40% - Ênfase3 37" xfId="25399"/>
    <cellStyle name="40% - Ênfase3 38" xfId="25400"/>
    <cellStyle name="40% - Ênfase3 39" xfId="25401"/>
    <cellStyle name="40% - Ênfase3 4" xfId="25402"/>
    <cellStyle name="40% - Ênfase3 4 10" xfId="25403"/>
    <cellStyle name="40% - Ênfase3 4 10 10" xfId="25404"/>
    <cellStyle name="40% - Ênfase3 4 10 11" xfId="25405"/>
    <cellStyle name="40% - Ênfase3 4 10 12" xfId="25406"/>
    <cellStyle name="40% - Ênfase3 4 10 13" xfId="25407"/>
    <cellStyle name="40% - Ênfase3 4 10 2" xfId="25408"/>
    <cellStyle name="40% - Ênfase3 4 10 3" xfId="25409"/>
    <cellStyle name="40% - Ênfase3 4 10 4" xfId="25410"/>
    <cellStyle name="40% - Ênfase3 4 10 5" xfId="25411"/>
    <cellStyle name="40% - Ênfase3 4 10 6" xfId="25412"/>
    <cellStyle name="40% - Ênfase3 4 10 7" xfId="25413"/>
    <cellStyle name="40% - Ênfase3 4 10 8" xfId="25414"/>
    <cellStyle name="40% - Ênfase3 4 10 9" xfId="25415"/>
    <cellStyle name="40% - Ênfase3 4 11" xfId="25416"/>
    <cellStyle name="40% - Ênfase3 4 11 10" xfId="25417"/>
    <cellStyle name="40% - Ênfase3 4 11 11" xfId="25418"/>
    <cellStyle name="40% - Ênfase3 4 11 12" xfId="25419"/>
    <cellStyle name="40% - Ênfase3 4 11 13" xfId="25420"/>
    <cellStyle name="40% - Ênfase3 4 11 2" xfId="25421"/>
    <cellStyle name="40% - Ênfase3 4 11 3" xfId="25422"/>
    <cellStyle name="40% - Ênfase3 4 11 4" xfId="25423"/>
    <cellStyle name="40% - Ênfase3 4 11 5" xfId="25424"/>
    <cellStyle name="40% - Ênfase3 4 11 6" xfId="25425"/>
    <cellStyle name="40% - Ênfase3 4 11 7" xfId="25426"/>
    <cellStyle name="40% - Ênfase3 4 11 8" xfId="25427"/>
    <cellStyle name="40% - Ênfase3 4 11 9" xfId="25428"/>
    <cellStyle name="40% - Ênfase3 4 12" xfId="25429"/>
    <cellStyle name="40% - Ênfase3 4 12 10" xfId="25430"/>
    <cellStyle name="40% - Ênfase3 4 12 11" xfId="25431"/>
    <cellStyle name="40% - Ênfase3 4 12 12" xfId="25432"/>
    <cellStyle name="40% - Ênfase3 4 12 13" xfId="25433"/>
    <cellStyle name="40% - Ênfase3 4 12 2" xfId="25434"/>
    <cellStyle name="40% - Ênfase3 4 12 3" xfId="25435"/>
    <cellStyle name="40% - Ênfase3 4 12 4" xfId="25436"/>
    <cellStyle name="40% - Ênfase3 4 12 5" xfId="25437"/>
    <cellStyle name="40% - Ênfase3 4 12 6" xfId="25438"/>
    <cellStyle name="40% - Ênfase3 4 12 7" xfId="25439"/>
    <cellStyle name="40% - Ênfase3 4 12 8" xfId="25440"/>
    <cellStyle name="40% - Ênfase3 4 12 9" xfId="25441"/>
    <cellStyle name="40% - Ênfase3 4 13" xfId="25442"/>
    <cellStyle name="40% - Ênfase3 4 14" xfId="25443"/>
    <cellStyle name="40% - Ênfase3 4 15" xfId="25444"/>
    <cellStyle name="40% - Ênfase3 4 16" xfId="25445"/>
    <cellStyle name="40% - Ênfase3 4 17" xfId="25446"/>
    <cellStyle name="40% - Ênfase3 4 18" xfId="25447"/>
    <cellStyle name="40% - Ênfase3 4 19" xfId="25448"/>
    <cellStyle name="40% - Ênfase3 4 2" xfId="25449"/>
    <cellStyle name="40% - Ênfase3 4 2 10" xfId="25450"/>
    <cellStyle name="40% - Ênfase3 4 2 10 10" xfId="25451"/>
    <cellStyle name="40% - Ênfase3 4 2 10 11" xfId="25452"/>
    <cellStyle name="40% - Ênfase3 4 2 10 12" xfId="25453"/>
    <cellStyle name="40% - Ênfase3 4 2 10 13" xfId="25454"/>
    <cellStyle name="40% - Ênfase3 4 2 10 2" xfId="25455"/>
    <cellStyle name="40% - Ênfase3 4 2 10 3" xfId="25456"/>
    <cellStyle name="40% - Ênfase3 4 2 10 4" xfId="25457"/>
    <cellStyle name="40% - Ênfase3 4 2 10 5" xfId="25458"/>
    <cellStyle name="40% - Ênfase3 4 2 10 6" xfId="25459"/>
    <cellStyle name="40% - Ênfase3 4 2 10 7" xfId="25460"/>
    <cellStyle name="40% - Ênfase3 4 2 10 8" xfId="25461"/>
    <cellStyle name="40% - Ênfase3 4 2 10 9" xfId="25462"/>
    <cellStyle name="40% - Ênfase3 4 2 11" xfId="25463"/>
    <cellStyle name="40% - Ênfase3 4 2 11 10" xfId="25464"/>
    <cellStyle name="40% - Ênfase3 4 2 11 11" xfId="25465"/>
    <cellStyle name="40% - Ênfase3 4 2 11 12" xfId="25466"/>
    <cellStyle name="40% - Ênfase3 4 2 11 13" xfId="25467"/>
    <cellStyle name="40% - Ênfase3 4 2 11 2" xfId="25468"/>
    <cellStyle name="40% - Ênfase3 4 2 11 3" xfId="25469"/>
    <cellStyle name="40% - Ênfase3 4 2 11 4" xfId="25470"/>
    <cellStyle name="40% - Ênfase3 4 2 11 5" xfId="25471"/>
    <cellStyle name="40% - Ênfase3 4 2 11 6" xfId="25472"/>
    <cellStyle name="40% - Ênfase3 4 2 11 7" xfId="25473"/>
    <cellStyle name="40% - Ênfase3 4 2 11 8" xfId="25474"/>
    <cellStyle name="40% - Ênfase3 4 2 11 9" xfId="25475"/>
    <cellStyle name="40% - Ênfase3 4 2 12" xfId="25476"/>
    <cellStyle name="40% - Ênfase3 4 2 13" xfId="25477"/>
    <cellStyle name="40% - Ênfase3 4 2 14" xfId="25478"/>
    <cellStyle name="40% - Ênfase3 4 2 15" xfId="25479"/>
    <cellStyle name="40% - Ênfase3 4 2 16" xfId="25480"/>
    <cellStyle name="40% - Ênfase3 4 2 17" xfId="25481"/>
    <cellStyle name="40% - Ênfase3 4 2 18" xfId="25482"/>
    <cellStyle name="40% - Ênfase3 4 2 19" xfId="25483"/>
    <cellStyle name="40% - Ênfase3 4 2 2" xfId="25484"/>
    <cellStyle name="40% - Ênfase3 4 2 2 10" xfId="25485"/>
    <cellStyle name="40% - Ênfase3 4 2 2 11" xfId="25486"/>
    <cellStyle name="40% - Ênfase3 4 2 2 12" xfId="25487"/>
    <cellStyle name="40% - Ênfase3 4 2 2 13" xfId="25488"/>
    <cellStyle name="40% - Ênfase3 4 2 2 2" xfId="25489"/>
    <cellStyle name="40% - Ênfase3 4 2 2 3" xfId="25490"/>
    <cellStyle name="40% - Ênfase3 4 2 2 4" xfId="25491"/>
    <cellStyle name="40% - Ênfase3 4 2 2 5" xfId="25492"/>
    <cellStyle name="40% - Ênfase3 4 2 2 6" xfId="25493"/>
    <cellStyle name="40% - Ênfase3 4 2 2 7" xfId="25494"/>
    <cellStyle name="40% - Ênfase3 4 2 2 8" xfId="25495"/>
    <cellStyle name="40% - Ênfase3 4 2 2 9" xfId="25496"/>
    <cellStyle name="40% - Ênfase3 4 2 20" xfId="25497"/>
    <cellStyle name="40% - Ênfase3 4 2 21" xfId="25498"/>
    <cellStyle name="40% - Ênfase3 4 2 22" xfId="25499"/>
    <cellStyle name="40% - Ênfase3 4 2 23" xfId="25500"/>
    <cellStyle name="40% - Ênfase3 4 2 3" xfId="25501"/>
    <cellStyle name="40% - Ênfase3 4 2 3 10" xfId="25502"/>
    <cellStyle name="40% - Ênfase3 4 2 3 11" xfId="25503"/>
    <cellStyle name="40% - Ênfase3 4 2 3 12" xfId="25504"/>
    <cellStyle name="40% - Ênfase3 4 2 3 13" xfId="25505"/>
    <cellStyle name="40% - Ênfase3 4 2 3 2" xfId="25506"/>
    <cellStyle name="40% - Ênfase3 4 2 3 3" xfId="25507"/>
    <cellStyle name="40% - Ênfase3 4 2 3 4" xfId="25508"/>
    <cellStyle name="40% - Ênfase3 4 2 3 5" xfId="25509"/>
    <cellStyle name="40% - Ênfase3 4 2 3 6" xfId="25510"/>
    <cellStyle name="40% - Ênfase3 4 2 3 7" xfId="25511"/>
    <cellStyle name="40% - Ênfase3 4 2 3 8" xfId="25512"/>
    <cellStyle name="40% - Ênfase3 4 2 3 9" xfId="25513"/>
    <cellStyle name="40% - Ênfase3 4 2 4" xfId="25514"/>
    <cellStyle name="40% - Ênfase3 4 2 4 10" xfId="25515"/>
    <cellStyle name="40% - Ênfase3 4 2 4 11" xfId="25516"/>
    <cellStyle name="40% - Ênfase3 4 2 4 12" xfId="25517"/>
    <cellStyle name="40% - Ênfase3 4 2 4 13" xfId="25518"/>
    <cellStyle name="40% - Ênfase3 4 2 4 2" xfId="25519"/>
    <cellStyle name="40% - Ênfase3 4 2 4 3" xfId="25520"/>
    <cellStyle name="40% - Ênfase3 4 2 4 4" xfId="25521"/>
    <cellStyle name="40% - Ênfase3 4 2 4 5" xfId="25522"/>
    <cellStyle name="40% - Ênfase3 4 2 4 6" xfId="25523"/>
    <cellStyle name="40% - Ênfase3 4 2 4 7" xfId="25524"/>
    <cellStyle name="40% - Ênfase3 4 2 4 8" xfId="25525"/>
    <cellStyle name="40% - Ênfase3 4 2 4 9" xfId="25526"/>
    <cellStyle name="40% - Ênfase3 4 2 5" xfId="25527"/>
    <cellStyle name="40% - Ênfase3 4 2 5 10" xfId="25528"/>
    <cellStyle name="40% - Ênfase3 4 2 5 11" xfId="25529"/>
    <cellStyle name="40% - Ênfase3 4 2 5 12" xfId="25530"/>
    <cellStyle name="40% - Ênfase3 4 2 5 13" xfId="25531"/>
    <cellStyle name="40% - Ênfase3 4 2 5 2" xfId="25532"/>
    <cellStyle name="40% - Ênfase3 4 2 5 3" xfId="25533"/>
    <cellStyle name="40% - Ênfase3 4 2 5 4" xfId="25534"/>
    <cellStyle name="40% - Ênfase3 4 2 5 5" xfId="25535"/>
    <cellStyle name="40% - Ênfase3 4 2 5 6" xfId="25536"/>
    <cellStyle name="40% - Ênfase3 4 2 5 7" xfId="25537"/>
    <cellStyle name="40% - Ênfase3 4 2 5 8" xfId="25538"/>
    <cellStyle name="40% - Ênfase3 4 2 5 9" xfId="25539"/>
    <cellStyle name="40% - Ênfase3 4 2 6" xfId="25540"/>
    <cellStyle name="40% - Ênfase3 4 2 6 10" xfId="25541"/>
    <cellStyle name="40% - Ênfase3 4 2 6 11" xfId="25542"/>
    <cellStyle name="40% - Ênfase3 4 2 6 12" xfId="25543"/>
    <cellStyle name="40% - Ênfase3 4 2 6 13" xfId="25544"/>
    <cellStyle name="40% - Ênfase3 4 2 6 2" xfId="25545"/>
    <cellStyle name="40% - Ênfase3 4 2 6 3" xfId="25546"/>
    <cellStyle name="40% - Ênfase3 4 2 6 4" xfId="25547"/>
    <cellStyle name="40% - Ênfase3 4 2 6 5" xfId="25548"/>
    <cellStyle name="40% - Ênfase3 4 2 6 6" xfId="25549"/>
    <cellStyle name="40% - Ênfase3 4 2 6 7" xfId="25550"/>
    <cellStyle name="40% - Ênfase3 4 2 6 8" xfId="25551"/>
    <cellStyle name="40% - Ênfase3 4 2 6 9" xfId="25552"/>
    <cellStyle name="40% - Ênfase3 4 2 7" xfId="25553"/>
    <cellStyle name="40% - Ênfase3 4 2 7 10" xfId="25554"/>
    <cellStyle name="40% - Ênfase3 4 2 7 11" xfId="25555"/>
    <cellStyle name="40% - Ênfase3 4 2 7 12" xfId="25556"/>
    <cellStyle name="40% - Ênfase3 4 2 7 13" xfId="25557"/>
    <cellStyle name="40% - Ênfase3 4 2 7 2" xfId="25558"/>
    <cellStyle name="40% - Ênfase3 4 2 7 3" xfId="25559"/>
    <cellStyle name="40% - Ênfase3 4 2 7 4" xfId="25560"/>
    <cellStyle name="40% - Ênfase3 4 2 7 5" xfId="25561"/>
    <cellStyle name="40% - Ênfase3 4 2 7 6" xfId="25562"/>
    <cellStyle name="40% - Ênfase3 4 2 7 7" xfId="25563"/>
    <cellStyle name="40% - Ênfase3 4 2 7 8" xfId="25564"/>
    <cellStyle name="40% - Ênfase3 4 2 7 9" xfId="25565"/>
    <cellStyle name="40% - Ênfase3 4 2 8" xfId="25566"/>
    <cellStyle name="40% - Ênfase3 4 2 8 10" xfId="25567"/>
    <cellStyle name="40% - Ênfase3 4 2 8 11" xfId="25568"/>
    <cellStyle name="40% - Ênfase3 4 2 8 12" xfId="25569"/>
    <cellStyle name="40% - Ênfase3 4 2 8 13" xfId="25570"/>
    <cellStyle name="40% - Ênfase3 4 2 8 2" xfId="25571"/>
    <cellStyle name="40% - Ênfase3 4 2 8 3" xfId="25572"/>
    <cellStyle name="40% - Ênfase3 4 2 8 4" xfId="25573"/>
    <cellStyle name="40% - Ênfase3 4 2 8 5" xfId="25574"/>
    <cellStyle name="40% - Ênfase3 4 2 8 6" xfId="25575"/>
    <cellStyle name="40% - Ênfase3 4 2 8 7" xfId="25576"/>
    <cellStyle name="40% - Ênfase3 4 2 8 8" xfId="25577"/>
    <cellStyle name="40% - Ênfase3 4 2 8 9" xfId="25578"/>
    <cellStyle name="40% - Ênfase3 4 2 9" xfId="25579"/>
    <cellStyle name="40% - Ênfase3 4 2 9 10" xfId="25580"/>
    <cellStyle name="40% - Ênfase3 4 2 9 11" xfId="25581"/>
    <cellStyle name="40% - Ênfase3 4 2 9 12" xfId="25582"/>
    <cellStyle name="40% - Ênfase3 4 2 9 13" xfId="25583"/>
    <cellStyle name="40% - Ênfase3 4 2 9 2" xfId="25584"/>
    <cellStyle name="40% - Ênfase3 4 2 9 3" xfId="25585"/>
    <cellStyle name="40% - Ênfase3 4 2 9 4" xfId="25586"/>
    <cellStyle name="40% - Ênfase3 4 2 9 5" xfId="25587"/>
    <cellStyle name="40% - Ênfase3 4 2 9 6" xfId="25588"/>
    <cellStyle name="40% - Ênfase3 4 2 9 7" xfId="25589"/>
    <cellStyle name="40% - Ênfase3 4 2 9 8" xfId="25590"/>
    <cellStyle name="40% - Ênfase3 4 2 9 9" xfId="25591"/>
    <cellStyle name="40% - Ênfase3 4 20" xfId="25592"/>
    <cellStyle name="40% - Ênfase3 4 21" xfId="25593"/>
    <cellStyle name="40% - Ênfase3 4 22" xfId="25594"/>
    <cellStyle name="40% - Ênfase3 4 23" xfId="25595"/>
    <cellStyle name="40% - Ênfase3 4 24" xfId="25596"/>
    <cellStyle name="40% - Ênfase3 4 3" xfId="25597"/>
    <cellStyle name="40% - Ênfase3 4 3 10" xfId="25598"/>
    <cellStyle name="40% - Ênfase3 4 3 11" xfId="25599"/>
    <cellStyle name="40% - Ênfase3 4 3 12" xfId="25600"/>
    <cellStyle name="40% - Ênfase3 4 3 13" xfId="25601"/>
    <cellStyle name="40% - Ênfase3 4 3 2" xfId="25602"/>
    <cellStyle name="40% - Ênfase3 4 3 3" xfId="25603"/>
    <cellStyle name="40% - Ênfase3 4 3 4" xfId="25604"/>
    <cellStyle name="40% - Ênfase3 4 3 5" xfId="25605"/>
    <cellStyle name="40% - Ênfase3 4 3 6" xfId="25606"/>
    <cellStyle name="40% - Ênfase3 4 3 7" xfId="25607"/>
    <cellStyle name="40% - Ênfase3 4 3 8" xfId="25608"/>
    <cellStyle name="40% - Ênfase3 4 3 9" xfId="25609"/>
    <cellStyle name="40% - Ênfase3 4 4" xfId="25610"/>
    <cellStyle name="40% - Ênfase3 4 4 10" xfId="25611"/>
    <cellStyle name="40% - Ênfase3 4 4 11" xfId="25612"/>
    <cellStyle name="40% - Ênfase3 4 4 12" xfId="25613"/>
    <cellStyle name="40% - Ênfase3 4 4 13" xfId="25614"/>
    <cellStyle name="40% - Ênfase3 4 4 2" xfId="25615"/>
    <cellStyle name="40% - Ênfase3 4 4 3" xfId="25616"/>
    <cellStyle name="40% - Ênfase3 4 4 4" xfId="25617"/>
    <cellStyle name="40% - Ênfase3 4 4 5" xfId="25618"/>
    <cellStyle name="40% - Ênfase3 4 4 6" xfId="25619"/>
    <cellStyle name="40% - Ênfase3 4 4 7" xfId="25620"/>
    <cellStyle name="40% - Ênfase3 4 4 8" xfId="25621"/>
    <cellStyle name="40% - Ênfase3 4 4 9" xfId="25622"/>
    <cellStyle name="40% - Ênfase3 4 5" xfId="25623"/>
    <cellStyle name="40% - Ênfase3 4 5 10" xfId="25624"/>
    <cellStyle name="40% - Ênfase3 4 5 11" xfId="25625"/>
    <cellStyle name="40% - Ênfase3 4 5 12" xfId="25626"/>
    <cellStyle name="40% - Ênfase3 4 5 13" xfId="25627"/>
    <cellStyle name="40% - Ênfase3 4 5 2" xfId="25628"/>
    <cellStyle name="40% - Ênfase3 4 5 3" xfId="25629"/>
    <cellStyle name="40% - Ênfase3 4 5 4" xfId="25630"/>
    <cellStyle name="40% - Ênfase3 4 5 5" xfId="25631"/>
    <cellStyle name="40% - Ênfase3 4 5 6" xfId="25632"/>
    <cellStyle name="40% - Ênfase3 4 5 7" xfId="25633"/>
    <cellStyle name="40% - Ênfase3 4 5 8" xfId="25634"/>
    <cellStyle name="40% - Ênfase3 4 5 9" xfId="25635"/>
    <cellStyle name="40% - Ênfase3 4 6" xfId="25636"/>
    <cellStyle name="40% - Ênfase3 4 6 10" xfId="25637"/>
    <cellStyle name="40% - Ênfase3 4 6 11" xfId="25638"/>
    <cellStyle name="40% - Ênfase3 4 6 12" xfId="25639"/>
    <cellStyle name="40% - Ênfase3 4 6 13" xfId="25640"/>
    <cellStyle name="40% - Ênfase3 4 6 2" xfId="25641"/>
    <cellStyle name="40% - Ênfase3 4 6 3" xfId="25642"/>
    <cellStyle name="40% - Ênfase3 4 6 4" xfId="25643"/>
    <cellStyle name="40% - Ênfase3 4 6 5" xfId="25644"/>
    <cellStyle name="40% - Ênfase3 4 6 6" xfId="25645"/>
    <cellStyle name="40% - Ênfase3 4 6 7" xfId="25646"/>
    <cellStyle name="40% - Ênfase3 4 6 8" xfId="25647"/>
    <cellStyle name="40% - Ênfase3 4 6 9" xfId="25648"/>
    <cellStyle name="40% - Ênfase3 4 7" xfId="25649"/>
    <cellStyle name="40% - Ênfase3 4 7 10" xfId="25650"/>
    <cellStyle name="40% - Ênfase3 4 7 11" xfId="25651"/>
    <cellStyle name="40% - Ênfase3 4 7 12" xfId="25652"/>
    <cellStyle name="40% - Ênfase3 4 7 13" xfId="25653"/>
    <cellStyle name="40% - Ênfase3 4 7 2" xfId="25654"/>
    <cellStyle name="40% - Ênfase3 4 7 3" xfId="25655"/>
    <cellStyle name="40% - Ênfase3 4 7 4" xfId="25656"/>
    <cellStyle name="40% - Ênfase3 4 7 5" xfId="25657"/>
    <cellStyle name="40% - Ênfase3 4 7 6" xfId="25658"/>
    <cellStyle name="40% - Ênfase3 4 7 7" xfId="25659"/>
    <cellStyle name="40% - Ênfase3 4 7 8" xfId="25660"/>
    <cellStyle name="40% - Ênfase3 4 7 9" xfId="25661"/>
    <cellStyle name="40% - Ênfase3 4 8" xfId="25662"/>
    <cellStyle name="40% - Ênfase3 4 8 10" xfId="25663"/>
    <cellStyle name="40% - Ênfase3 4 8 11" xfId="25664"/>
    <cellStyle name="40% - Ênfase3 4 8 12" xfId="25665"/>
    <cellStyle name="40% - Ênfase3 4 8 13" xfId="25666"/>
    <cellStyle name="40% - Ênfase3 4 8 2" xfId="25667"/>
    <cellStyle name="40% - Ênfase3 4 8 3" xfId="25668"/>
    <cellStyle name="40% - Ênfase3 4 8 4" xfId="25669"/>
    <cellStyle name="40% - Ênfase3 4 8 5" xfId="25670"/>
    <cellStyle name="40% - Ênfase3 4 8 6" xfId="25671"/>
    <cellStyle name="40% - Ênfase3 4 8 7" xfId="25672"/>
    <cellStyle name="40% - Ênfase3 4 8 8" xfId="25673"/>
    <cellStyle name="40% - Ênfase3 4 8 9" xfId="25674"/>
    <cellStyle name="40% - Ênfase3 4 9" xfId="25675"/>
    <cellStyle name="40% - Ênfase3 4 9 10" xfId="25676"/>
    <cellStyle name="40% - Ênfase3 4 9 11" xfId="25677"/>
    <cellStyle name="40% - Ênfase3 4 9 12" xfId="25678"/>
    <cellStyle name="40% - Ênfase3 4 9 13" xfId="25679"/>
    <cellStyle name="40% - Ênfase3 4 9 2" xfId="25680"/>
    <cellStyle name="40% - Ênfase3 4 9 3" xfId="25681"/>
    <cellStyle name="40% - Ênfase3 4 9 4" xfId="25682"/>
    <cellStyle name="40% - Ênfase3 4 9 5" xfId="25683"/>
    <cellStyle name="40% - Ênfase3 4 9 6" xfId="25684"/>
    <cellStyle name="40% - Ênfase3 4 9 7" xfId="25685"/>
    <cellStyle name="40% - Ênfase3 4 9 8" xfId="25686"/>
    <cellStyle name="40% - Ênfase3 4 9 9" xfId="25687"/>
    <cellStyle name="40% - Ênfase3 40" xfId="25688"/>
    <cellStyle name="40% - Ênfase3 41" xfId="25689"/>
    <cellStyle name="40% - Ênfase3 5" xfId="25690"/>
    <cellStyle name="40% - Ênfase3 5 10" xfId="25691"/>
    <cellStyle name="40% - Ênfase3 5 10 10" xfId="25692"/>
    <cellStyle name="40% - Ênfase3 5 10 11" xfId="25693"/>
    <cellStyle name="40% - Ênfase3 5 10 12" xfId="25694"/>
    <cellStyle name="40% - Ênfase3 5 10 13" xfId="25695"/>
    <cellStyle name="40% - Ênfase3 5 10 2" xfId="25696"/>
    <cellStyle name="40% - Ênfase3 5 10 3" xfId="25697"/>
    <cellStyle name="40% - Ênfase3 5 10 4" xfId="25698"/>
    <cellStyle name="40% - Ênfase3 5 10 5" xfId="25699"/>
    <cellStyle name="40% - Ênfase3 5 10 6" xfId="25700"/>
    <cellStyle name="40% - Ênfase3 5 10 7" xfId="25701"/>
    <cellStyle name="40% - Ênfase3 5 10 8" xfId="25702"/>
    <cellStyle name="40% - Ênfase3 5 10 9" xfId="25703"/>
    <cellStyle name="40% - Ênfase3 5 11" xfId="25704"/>
    <cellStyle name="40% - Ênfase3 5 11 10" xfId="25705"/>
    <cellStyle name="40% - Ênfase3 5 11 11" xfId="25706"/>
    <cellStyle name="40% - Ênfase3 5 11 12" xfId="25707"/>
    <cellStyle name="40% - Ênfase3 5 11 13" xfId="25708"/>
    <cellStyle name="40% - Ênfase3 5 11 2" xfId="25709"/>
    <cellStyle name="40% - Ênfase3 5 11 3" xfId="25710"/>
    <cellStyle name="40% - Ênfase3 5 11 4" xfId="25711"/>
    <cellStyle name="40% - Ênfase3 5 11 5" xfId="25712"/>
    <cellStyle name="40% - Ênfase3 5 11 6" xfId="25713"/>
    <cellStyle name="40% - Ênfase3 5 11 7" xfId="25714"/>
    <cellStyle name="40% - Ênfase3 5 11 8" xfId="25715"/>
    <cellStyle name="40% - Ênfase3 5 11 9" xfId="25716"/>
    <cellStyle name="40% - Ênfase3 5 12" xfId="25717"/>
    <cellStyle name="40% - Ênfase3 5 12 10" xfId="25718"/>
    <cellStyle name="40% - Ênfase3 5 12 11" xfId="25719"/>
    <cellStyle name="40% - Ênfase3 5 12 12" xfId="25720"/>
    <cellStyle name="40% - Ênfase3 5 12 13" xfId="25721"/>
    <cellStyle name="40% - Ênfase3 5 12 2" xfId="25722"/>
    <cellStyle name="40% - Ênfase3 5 12 3" xfId="25723"/>
    <cellStyle name="40% - Ênfase3 5 12 4" xfId="25724"/>
    <cellStyle name="40% - Ênfase3 5 12 5" xfId="25725"/>
    <cellStyle name="40% - Ênfase3 5 12 6" xfId="25726"/>
    <cellStyle name="40% - Ênfase3 5 12 7" xfId="25727"/>
    <cellStyle name="40% - Ênfase3 5 12 8" xfId="25728"/>
    <cellStyle name="40% - Ênfase3 5 12 9" xfId="25729"/>
    <cellStyle name="40% - Ênfase3 5 13" xfId="25730"/>
    <cellStyle name="40% - Ênfase3 5 14" xfId="25731"/>
    <cellStyle name="40% - Ênfase3 5 15" xfId="25732"/>
    <cellStyle name="40% - Ênfase3 5 16" xfId="25733"/>
    <cellStyle name="40% - Ênfase3 5 17" xfId="25734"/>
    <cellStyle name="40% - Ênfase3 5 18" xfId="25735"/>
    <cellStyle name="40% - Ênfase3 5 19" xfId="25736"/>
    <cellStyle name="40% - Ênfase3 5 2" xfId="25737"/>
    <cellStyle name="40% - Ênfase3 5 2 10" xfId="25738"/>
    <cellStyle name="40% - Ênfase3 5 2 10 10" xfId="25739"/>
    <cellStyle name="40% - Ênfase3 5 2 10 11" xfId="25740"/>
    <cellStyle name="40% - Ênfase3 5 2 10 12" xfId="25741"/>
    <cellStyle name="40% - Ênfase3 5 2 10 13" xfId="25742"/>
    <cellStyle name="40% - Ênfase3 5 2 10 2" xfId="25743"/>
    <cellStyle name="40% - Ênfase3 5 2 10 3" xfId="25744"/>
    <cellStyle name="40% - Ênfase3 5 2 10 4" xfId="25745"/>
    <cellStyle name="40% - Ênfase3 5 2 10 5" xfId="25746"/>
    <cellStyle name="40% - Ênfase3 5 2 10 6" xfId="25747"/>
    <cellStyle name="40% - Ênfase3 5 2 10 7" xfId="25748"/>
    <cellStyle name="40% - Ênfase3 5 2 10 8" xfId="25749"/>
    <cellStyle name="40% - Ênfase3 5 2 10 9" xfId="25750"/>
    <cellStyle name="40% - Ênfase3 5 2 11" xfId="25751"/>
    <cellStyle name="40% - Ênfase3 5 2 11 10" xfId="25752"/>
    <cellStyle name="40% - Ênfase3 5 2 11 11" xfId="25753"/>
    <cellStyle name="40% - Ênfase3 5 2 11 12" xfId="25754"/>
    <cellStyle name="40% - Ênfase3 5 2 11 13" xfId="25755"/>
    <cellStyle name="40% - Ênfase3 5 2 11 2" xfId="25756"/>
    <cellStyle name="40% - Ênfase3 5 2 11 3" xfId="25757"/>
    <cellStyle name="40% - Ênfase3 5 2 11 4" xfId="25758"/>
    <cellStyle name="40% - Ênfase3 5 2 11 5" xfId="25759"/>
    <cellStyle name="40% - Ênfase3 5 2 11 6" xfId="25760"/>
    <cellStyle name="40% - Ênfase3 5 2 11 7" xfId="25761"/>
    <cellStyle name="40% - Ênfase3 5 2 11 8" xfId="25762"/>
    <cellStyle name="40% - Ênfase3 5 2 11 9" xfId="25763"/>
    <cellStyle name="40% - Ênfase3 5 2 12" xfId="25764"/>
    <cellStyle name="40% - Ênfase3 5 2 13" xfId="25765"/>
    <cellStyle name="40% - Ênfase3 5 2 14" xfId="25766"/>
    <cellStyle name="40% - Ênfase3 5 2 15" xfId="25767"/>
    <cellStyle name="40% - Ênfase3 5 2 16" xfId="25768"/>
    <cellStyle name="40% - Ênfase3 5 2 17" xfId="25769"/>
    <cellStyle name="40% - Ênfase3 5 2 18" xfId="25770"/>
    <cellStyle name="40% - Ênfase3 5 2 19" xfId="25771"/>
    <cellStyle name="40% - Ênfase3 5 2 2" xfId="25772"/>
    <cellStyle name="40% - Ênfase3 5 2 2 10" xfId="25773"/>
    <cellStyle name="40% - Ênfase3 5 2 2 11" xfId="25774"/>
    <cellStyle name="40% - Ênfase3 5 2 2 12" xfId="25775"/>
    <cellStyle name="40% - Ênfase3 5 2 2 13" xfId="25776"/>
    <cellStyle name="40% - Ênfase3 5 2 2 2" xfId="25777"/>
    <cellStyle name="40% - Ênfase3 5 2 2 3" xfId="25778"/>
    <cellStyle name="40% - Ênfase3 5 2 2 4" xfId="25779"/>
    <cellStyle name="40% - Ênfase3 5 2 2 5" xfId="25780"/>
    <cellStyle name="40% - Ênfase3 5 2 2 6" xfId="25781"/>
    <cellStyle name="40% - Ênfase3 5 2 2 7" xfId="25782"/>
    <cellStyle name="40% - Ênfase3 5 2 2 8" xfId="25783"/>
    <cellStyle name="40% - Ênfase3 5 2 2 9" xfId="25784"/>
    <cellStyle name="40% - Ênfase3 5 2 20" xfId="25785"/>
    <cellStyle name="40% - Ênfase3 5 2 21" xfId="25786"/>
    <cellStyle name="40% - Ênfase3 5 2 22" xfId="25787"/>
    <cellStyle name="40% - Ênfase3 5 2 23" xfId="25788"/>
    <cellStyle name="40% - Ênfase3 5 2 3" xfId="25789"/>
    <cellStyle name="40% - Ênfase3 5 2 3 10" xfId="25790"/>
    <cellStyle name="40% - Ênfase3 5 2 3 11" xfId="25791"/>
    <cellStyle name="40% - Ênfase3 5 2 3 12" xfId="25792"/>
    <cellStyle name="40% - Ênfase3 5 2 3 13" xfId="25793"/>
    <cellStyle name="40% - Ênfase3 5 2 3 2" xfId="25794"/>
    <cellStyle name="40% - Ênfase3 5 2 3 3" xfId="25795"/>
    <cellStyle name="40% - Ênfase3 5 2 3 4" xfId="25796"/>
    <cellStyle name="40% - Ênfase3 5 2 3 5" xfId="25797"/>
    <cellStyle name="40% - Ênfase3 5 2 3 6" xfId="25798"/>
    <cellStyle name="40% - Ênfase3 5 2 3 7" xfId="25799"/>
    <cellStyle name="40% - Ênfase3 5 2 3 8" xfId="25800"/>
    <cellStyle name="40% - Ênfase3 5 2 3 9" xfId="25801"/>
    <cellStyle name="40% - Ênfase3 5 2 4" xfId="25802"/>
    <cellStyle name="40% - Ênfase3 5 2 4 10" xfId="25803"/>
    <cellStyle name="40% - Ênfase3 5 2 4 11" xfId="25804"/>
    <cellStyle name="40% - Ênfase3 5 2 4 12" xfId="25805"/>
    <cellStyle name="40% - Ênfase3 5 2 4 13" xfId="25806"/>
    <cellStyle name="40% - Ênfase3 5 2 4 2" xfId="25807"/>
    <cellStyle name="40% - Ênfase3 5 2 4 3" xfId="25808"/>
    <cellStyle name="40% - Ênfase3 5 2 4 4" xfId="25809"/>
    <cellStyle name="40% - Ênfase3 5 2 4 5" xfId="25810"/>
    <cellStyle name="40% - Ênfase3 5 2 4 6" xfId="25811"/>
    <cellStyle name="40% - Ênfase3 5 2 4 7" xfId="25812"/>
    <cellStyle name="40% - Ênfase3 5 2 4 8" xfId="25813"/>
    <cellStyle name="40% - Ênfase3 5 2 4 9" xfId="25814"/>
    <cellStyle name="40% - Ênfase3 5 2 5" xfId="25815"/>
    <cellStyle name="40% - Ênfase3 5 2 5 10" xfId="25816"/>
    <cellStyle name="40% - Ênfase3 5 2 5 11" xfId="25817"/>
    <cellStyle name="40% - Ênfase3 5 2 5 12" xfId="25818"/>
    <cellStyle name="40% - Ênfase3 5 2 5 13" xfId="25819"/>
    <cellStyle name="40% - Ênfase3 5 2 5 2" xfId="25820"/>
    <cellStyle name="40% - Ênfase3 5 2 5 3" xfId="25821"/>
    <cellStyle name="40% - Ênfase3 5 2 5 4" xfId="25822"/>
    <cellStyle name="40% - Ênfase3 5 2 5 5" xfId="25823"/>
    <cellStyle name="40% - Ênfase3 5 2 5 6" xfId="25824"/>
    <cellStyle name="40% - Ênfase3 5 2 5 7" xfId="25825"/>
    <cellStyle name="40% - Ênfase3 5 2 5 8" xfId="25826"/>
    <cellStyle name="40% - Ênfase3 5 2 5 9" xfId="25827"/>
    <cellStyle name="40% - Ênfase3 5 2 6" xfId="25828"/>
    <cellStyle name="40% - Ênfase3 5 2 6 10" xfId="25829"/>
    <cellStyle name="40% - Ênfase3 5 2 6 11" xfId="25830"/>
    <cellStyle name="40% - Ênfase3 5 2 6 12" xfId="25831"/>
    <cellStyle name="40% - Ênfase3 5 2 6 13" xfId="25832"/>
    <cellStyle name="40% - Ênfase3 5 2 6 2" xfId="25833"/>
    <cellStyle name="40% - Ênfase3 5 2 6 3" xfId="25834"/>
    <cellStyle name="40% - Ênfase3 5 2 6 4" xfId="25835"/>
    <cellStyle name="40% - Ênfase3 5 2 6 5" xfId="25836"/>
    <cellStyle name="40% - Ênfase3 5 2 6 6" xfId="25837"/>
    <cellStyle name="40% - Ênfase3 5 2 6 7" xfId="25838"/>
    <cellStyle name="40% - Ênfase3 5 2 6 8" xfId="25839"/>
    <cellStyle name="40% - Ênfase3 5 2 6 9" xfId="25840"/>
    <cellStyle name="40% - Ênfase3 5 2 7" xfId="25841"/>
    <cellStyle name="40% - Ênfase3 5 2 7 10" xfId="25842"/>
    <cellStyle name="40% - Ênfase3 5 2 7 11" xfId="25843"/>
    <cellStyle name="40% - Ênfase3 5 2 7 12" xfId="25844"/>
    <cellStyle name="40% - Ênfase3 5 2 7 13" xfId="25845"/>
    <cellStyle name="40% - Ênfase3 5 2 7 2" xfId="25846"/>
    <cellStyle name="40% - Ênfase3 5 2 7 3" xfId="25847"/>
    <cellStyle name="40% - Ênfase3 5 2 7 4" xfId="25848"/>
    <cellStyle name="40% - Ênfase3 5 2 7 5" xfId="25849"/>
    <cellStyle name="40% - Ênfase3 5 2 7 6" xfId="25850"/>
    <cellStyle name="40% - Ênfase3 5 2 7 7" xfId="25851"/>
    <cellStyle name="40% - Ênfase3 5 2 7 8" xfId="25852"/>
    <cellStyle name="40% - Ênfase3 5 2 7 9" xfId="25853"/>
    <cellStyle name="40% - Ênfase3 5 2 8" xfId="25854"/>
    <cellStyle name="40% - Ênfase3 5 2 8 10" xfId="25855"/>
    <cellStyle name="40% - Ênfase3 5 2 8 11" xfId="25856"/>
    <cellStyle name="40% - Ênfase3 5 2 8 12" xfId="25857"/>
    <cellStyle name="40% - Ênfase3 5 2 8 13" xfId="25858"/>
    <cellStyle name="40% - Ênfase3 5 2 8 2" xfId="25859"/>
    <cellStyle name="40% - Ênfase3 5 2 8 3" xfId="25860"/>
    <cellStyle name="40% - Ênfase3 5 2 8 4" xfId="25861"/>
    <cellStyle name="40% - Ênfase3 5 2 8 5" xfId="25862"/>
    <cellStyle name="40% - Ênfase3 5 2 8 6" xfId="25863"/>
    <cellStyle name="40% - Ênfase3 5 2 8 7" xfId="25864"/>
    <cellStyle name="40% - Ênfase3 5 2 8 8" xfId="25865"/>
    <cellStyle name="40% - Ênfase3 5 2 8 9" xfId="25866"/>
    <cellStyle name="40% - Ênfase3 5 2 9" xfId="25867"/>
    <cellStyle name="40% - Ênfase3 5 2 9 10" xfId="25868"/>
    <cellStyle name="40% - Ênfase3 5 2 9 11" xfId="25869"/>
    <cellStyle name="40% - Ênfase3 5 2 9 12" xfId="25870"/>
    <cellStyle name="40% - Ênfase3 5 2 9 13" xfId="25871"/>
    <cellStyle name="40% - Ênfase3 5 2 9 2" xfId="25872"/>
    <cellStyle name="40% - Ênfase3 5 2 9 3" xfId="25873"/>
    <cellStyle name="40% - Ênfase3 5 2 9 4" xfId="25874"/>
    <cellStyle name="40% - Ênfase3 5 2 9 5" xfId="25875"/>
    <cellStyle name="40% - Ênfase3 5 2 9 6" xfId="25876"/>
    <cellStyle name="40% - Ênfase3 5 2 9 7" xfId="25877"/>
    <cellStyle name="40% - Ênfase3 5 2 9 8" xfId="25878"/>
    <cellStyle name="40% - Ênfase3 5 2 9 9" xfId="25879"/>
    <cellStyle name="40% - Ênfase3 5 20" xfId="25880"/>
    <cellStyle name="40% - Ênfase3 5 21" xfId="25881"/>
    <cellStyle name="40% - Ênfase3 5 22" xfId="25882"/>
    <cellStyle name="40% - Ênfase3 5 23" xfId="25883"/>
    <cellStyle name="40% - Ênfase3 5 24" xfId="25884"/>
    <cellStyle name="40% - Ênfase3 5 3" xfId="25885"/>
    <cellStyle name="40% - Ênfase3 5 3 10" xfId="25886"/>
    <cellStyle name="40% - Ênfase3 5 3 11" xfId="25887"/>
    <cellStyle name="40% - Ênfase3 5 3 12" xfId="25888"/>
    <cellStyle name="40% - Ênfase3 5 3 13" xfId="25889"/>
    <cellStyle name="40% - Ênfase3 5 3 2" xfId="25890"/>
    <cellStyle name="40% - Ênfase3 5 3 3" xfId="25891"/>
    <cellStyle name="40% - Ênfase3 5 3 4" xfId="25892"/>
    <cellStyle name="40% - Ênfase3 5 3 5" xfId="25893"/>
    <cellStyle name="40% - Ênfase3 5 3 6" xfId="25894"/>
    <cellStyle name="40% - Ênfase3 5 3 7" xfId="25895"/>
    <cellStyle name="40% - Ênfase3 5 3 8" xfId="25896"/>
    <cellStyle name="40% - Ênfase3 5 3 9" xfId="25897"/>
    <cellStyle name="40% - Ênfase3 5 4" xfId="25898"/>
    <cellStyle name="40% - Ênfase3 5 4 10" xfId="25899"/>
    <cellStyle name="40% - Ênfase3 5 4 11" xfId="25900"/>
    <cellStyle name="40% - Ênfase3 5 4 12" xfId="25901"/>
    <cellStyle name="40% - Ênfase3 5 4 13" xfId="25902"/>
    <cellStyle name="40% - Ênfase3 5 4 2" xfId="25903"/>
    <cellStyle name="40% - Ênfase3 5 4 3" xfId="25904"/>
    <cellStyle name="40% - Ênfase3 5 4 4" xfId="25905"/>
    <cellStyle name="40% - Ênfase3 5 4 5" xfId="25906"/>
    <cellStyle name="40% - Ênfase3 5 4 6" xfId="25907"/>
    <cellStyle name="40% - Ênfase3 5 4 7" xfId="25908"/>
    <cellStyle name="40% - Ênfase3 5 4 8" xfId="25909"/>
    <cellStyle name="40% - Ênfase3 5 4 9" xfId="25910"/>
    <cellStyle name="40% - Ênfase3 5 5" xfId="25911"/>
    <cellStyle name="40% - Ênfase3 5 5 10" xfId="25912"/>
    <cellStyle name="40% - Ênfase3 5 5 11" xfId="25913"/>
    <cellStyle name="40% - Ênfase3 5 5 12" xfId="25914"/>
    <cellStyle name="40% - Ênfase3 5 5 13" xfId="25915"/>
    <cellStyle name="40% - Ênfase3 5 5 2" xfId="25916"/>
    <cellStyle name="40% - Ênfase3 5 5 3" xfId="25917"/>
    <cellStyle name="40% - Ênfase3 5 5 4" xfId="25918"/>
    <cellStyle name="40% - Ênfase3 5 5 5" xfId="25919"/>
    <cellStyle name="40% - Ênfase3 5 5 6" xfId="25920"/>
    <cellStyle name="40% - Ênfase3 5 5 7" xfId="25921"/>
    <cellStyle name="40% - Ênfase3 5 5 8" xfId="25922"/>
    <cellStyle name="40% - Ênfase3 5 5 9" xfId="25923"/>
    <cellStyle name="40% - Ênfase3 5 6" xfId="25924"/>
    <cellStyle name="40% - Ênfase3 5 6 10" xfId="25925"/>
    <cellStyle name="40% - Ênfase3 5 6 11" xfId="25926"/>
    <cellStyle name="40% - Ênfase3 5 6 12" xfId="25927"/>
    <cellStyle name="40% - Ênfase3 5 6 13" xfId="25928"/>
    <cellStyle name="40% - Ênfase3 5 6 2" xfId="25929"/>
    <cellStyle name="40% - Ênfase3 5 6 3" xfId="25930"/>
    <cellStyle name="40% - Ênfase3 5 6 4" xfId="25931"/>
    <cellStyle name="40% - Ênfase3 5 6 5" xfId="25932"/>
    <cellStyle name="40% - Ênfase3 5 6 6" xfId="25933"/>
    <cellStyle name="40% - Ênfase3 5 6 7" xfId="25934"/>
    <cellStyle name="40% - Ênfase3 5 6 8" xfId="25935"/>
    <cellStyle name="40% - Ênfase3 5 6 9" xfId="25936"/>
    <cellStyle name="40% - Ênfase3 5 7" xfId="25937"/>
    <cellStyle name="40% - Ênfase3 5 7 10" xfId="25938"/>
    <cellStyle name="40% - Ênfase3 5 7 11" xfId="25939"/>
    <cellStyle name="40% - Ênfase3 5 7 12" xfId="25940"/>
    <cellStyle name="40% - Ênfase3 5 7 13" xfId="25941"/>
    <cellStyle name="40% - Ênfase3 5 7 2" xfId="25942"/>
    <cellStyle name="40% - Ênfase3 5 7 3" xfId="25943"/>
    <cellStyle name="40% - Ênfase3 5 7 4" xfId="25944"/>
    <cellStyle name="40% - Ênfase3 5 7 5" xfId="25945"/>
    <cellStyle name="40% - Ênfase3 5 7 6" xfId="25946"/>
    <cellStyle name="40% - Ênfase3 5 7 7" xfId="25947"/>
    <cellStyle name="40% - Ênfase3 5 7 8" xfId="25948"/>
    <cellStyle name="40% - Ênfase3 5 7 9" xfId="25949"/>
    <cellStyle name="40% - Ênfase3 5 8" xfId="25950"/>
    <cellStyle name="40% - Ênfase3 5 8 10" xfId="25951"/>
    <cellStyle name="40% - Ênfase3 5 8 11" xfId="25952"/>
    <cellStyle name="40% - Ênfase3 5 8 12" xfId="25953"/>
    <cellStyle name="40% - Ênfase3 5 8 13" xfId="25954"/>
    <cellStyle name="40% - Ênfase3 5 8 2" xfId="25955"/>
    <cellStyle name="40% - Ênfase3 5 8 3" xfId="25956"/>
    <cellStyle name="40% - Ênfase3 5 8 4" xfId="25957"/>
    <cellStyle name="40% - Ênfase3 5 8 5" xfId="25958"/>
    <cellStyle name="40% - Ênfase3 5 8 6" xfId="25959"/>
    <cellStyle name="40% - Ênfase3 5 8 7" xfId="25960"/>
    <cellStyle name="40% - Ênfase3 5 8 8" xfId="25961"/>
    <cellStyle name="40% - Ênfase3 5 8 9" xfId="25962"/>
    <cellStyle name="40% - Ênfase3 5 9" xfId="25963"/>
    <cellStyle name="40% - Ênfase3 5 9 10" xfId="25964"/>
    <cellStyle name="40% - Ênfase3 5 9 11" xfId="25965"/>
    <cellStyle name="40% - Ênfase3 5 9 12" xfId="25966"/>
    <cellStyle name="40% - Ênfase3 5 9 13" xfId="25967"/>
    <cellStyle name="40% - Ênfase3 5 9 2" xfId="25968"/>
    <cellStyle name="40% - Ênfase3 5 9 3" xfId="25969"/>
    <cellStyle name="40% - Ênfase3 5 9 4" xfId="25970"/>
    <cellStyle name="40% - Ênfase3 5 9 5" xfId="25971"/>
    <cellStyle name="40% - Ênfase3 5 9 6" xfId="25972"/>
    <cellStyle name="40% - Ênfase3 5 9 7" xfId="25973"/>
    <cellStyle name="40% - Ênfase3 5 9 8" xfId="25974"/>
    <cellStyle name="40% - Ênfase3 5 9 9" xfId="25975"/>
    <cellStyle name="40% - Ênfase3 6" xfId="25976"/>
    <cellStyle name="40% - Ênfase3 6 10" xfId="25977"/>
    <cellStyle name="40% - Ênfase3 6 10 10" xfId="25978"/>
    <cellStyle name="40% - Ênfase3 6 10 11" xfId="25979"/>
    <cellStyle name="40% - Ênfase3 6 10 12" xfId="25980"/>
    <cellStyle name="40% - Ênfase3 6 10 13" xfId="25981"/>
    <cellStyle name="40% - Ênfase3 6 10 2" xfId="25982"/>
    <cellStyle name="40% - Ênfase3 6 10 3" xfId="25983"/>
    <cellStyle name="40% - Ênfase3 6 10 4" xfId="25984"/>
    <cellStyle name="40% - Ênfase3 6 10 5" xfId="25985"/>
    <cellStyle name="40% - Ênfase3 6 10 6" xfId="25986"/>
    <cellStyle name="40% - Ênfase3 6 10 7" xfId="25987"/>
    <cellStyle name="40% - Ênfase3 6 10 8" xfId="25988"/>
    <cellStyle name="40% - Ênfase3 6 10 9" xfId="25989"/>
    <cellStyle name="40% - Ênfase3 6 11" xfId="25990"/>
    <cellStyle name="40% - Ênfase3 6 11 10" xfId="25991"/>
    <cellStyle name="40% - Ênfase3 6 11 11" xfId="25992"/>
    <cellStyle name="40% - Ênfase3 6 11 12" xfId="25993"/>
    <cellStyle name="40% - Ênfase3 6 11 13" xfId="25994"/>
    <cellStyle name="40% - Ênfase3 6 11 2" xfId="25995"/>
    <cellStyle name="40% - Ênfase3 6 11 3" xfId="25996"/>
    <cellStyle name="40% - Ênfase3 6 11 4" xfId="25997"/>
    <cellStyle name="40% - Ênfase3 6 11 5" xfId="25998"/>
    <cellStyle name="40% - Ênfase3 6 11 6" xfId="25999"/>
    <cellStyle name="40% - Ênfase3 6 11 7" xfId="26000"/>
    <cellStyle name="40% - Ênfase3 6 11 8" xfId="26001"/>
    <cellStyle name="40% - Ênfase3 6 11 9" xfId="26002"/>
    <cellStyle name="40% - Ênfase3 6 12" xfId="26003"/>
    <cellStyle name="40% - Ênfase3 6 12 10" xfId="26004"/>
    <cellStyle name="40% - Ênfase3 6 12 11" xfId="26005"/>
    <cellStyle name="40% - Ênfase3 6 12 12" xfId="26006"/>
    <cellStyle name="40% - Ênfase3 6 12 13" xfId="26007"/>
    <cellStyle name="40% - Ênfase3 6 12 2" xfId="26008"/>
    <cellStyle name="40% - Ênfase3 6 12 3" xfId="26009"/>
    <cellStyle name="40% - Ênfase3 6 12 4" xfId="26010"/>
    <cellStyle name="40% - Ênfase3 6 12 5" xfId="26011"/>
    <cellStyle name="40% - Ênfase3 6 12 6" xfId="26012"/>
    <cellStyle name="40% - Ênfase3 6 12 7" xfId="26013"/>
    <cellStyle name="40% - Ênfase3 6 12 8" xfId="26014"/>
    <cellStyle name="40% - Ênfase3 6 12 9" xfId="26015"/>
    <cellStyle name="40% - Ênfase3 6 13" xfId="26016"/>
    <cellStyle name="40% - Ênfase3 6 14" xfId="26017"/>
    <cellStyle name="40% - Ênfase3 6 15" xfId="26018"/>
    <cellStyle name="40% - Ênfase3 6 16" xfId="26019"/>
    <cellStyle name="40% - Ênfase3 6 17" xfId="26020"/>
    <cellStyle name="40% - Ênfase3 6 18" xfId="26021"/>
    <cellStyle name="40% - Ênfase3 6 19" xfId="26022"/>
    <cellStyle name="40% - Ênfase3 6 2" xfId="26023"/>
    <cellStyle name="40% - Ênfase3 6 2 10" xfId="26024"/>
    <cellStyle name="40% - Ênfase3 6 2 10 10" xfId="26025"/>
    <cellStyle name="40% - Ênfase3 6 2 10 11" xfId="26026"/>
    <cellStyle name="40% - Ênfase3 6 2 10 12" xfId="26027"/>
    <cellStyle name="40% - Ênfase3 6 2 10 13" xfId="26028"/>
    <cellStyle name="40% - Ênfase3 6 2 10 2" xfId="26029"/>
    <cellStyle name="40% - Ênfase3 6 2 10 3" xfId="26030"/>
    <cellStyle name="40% - Ênfase3 6 2 10 4" xfId="26031"/>
    <cellStyle name="40% - Ênfase3 6 2 10 5" xfId="26032"/>
    <cellStyle name="40% - Ênfase3 6 2 10 6" xfId="26033"/>
    <cellStyle name="40% - Ênfase3 6 2 10 7" xfId="26034"/>
    <cellStyle name="40% - Ênfase3 6 2 10 8" xfId="26035"/>
    <cellStyle name="40% - Ênfase3 6 2 10 9" xfId="26036"/>
    <cellStyle name="40% - Ênfase3 6 2 11" xfId="26037"/>
    <cellStyle name="40% - Ênfase3 6 2 11 10" xfId="26038"/>
    <cellStyle name="40% - Ênfase3 6 2 11 11" xfId="26039"/>
    <cellStyle name="40% - Ênfase3 6 2 11 12" xfId="26040"/>
    <cellStyle name="40% - Ênfase3 6 2 11 13" xfId="26041"/>
    <cellStyle name="40% - Ênfase3 6 2 11 2" xfId="26042"/>
    <cellStyle name="40% - Ênfase3 6 2 11 3" xfId="26043"/>
    <cellStyle name="40% - Ênfase3 6 2 11 4" xfId="26044"/>
    <cellStyle name="40% - Ênfase3 6 2 11 5" xfId="26045"/>
    <cellStyle name="40% - Ênfase3 6 2 11 6" xfId="26046"/>
    <cellStyle name="40% - Ênfase3 6 2 11 7" xfId="26047"/>
    <cellStyle name="40% - Ênfase3 6 2 11 8" xfId="26048"/>
    <cellStyle name="40% - Ênfase3 6 2 11 9" xfId="26049"/>
    <cellStyle name="40% - Ênfase3 6 2 12" xfId="26050"/>
    <cellStyle name="40% - Ênfase3 6 2 13" xfId="26051"/>
    <cellStyle name="40% - Ênfase3 6 2 14" xfId="26052"/>
    <cellStyle name="40% - Ênfase3 6 2 15" xfId="26053"/>
    <cellStyle name="40% - Ênfase3 6 2 16" xfId="26054"/>
    <cellStyle name="40% - Ênfase3 6 2 17" xfId="26055"/>
    <cellStyle name="40% - Ênfase3 6 2 18" xfId="26056"/>
    <cellStyle name="40% - Ênfase3 6 2 19" xfId="26057"/>
    <cellStyle name="40% - Ênfase3 6 2 2" xfId="26058"/>
    <cellStyle name="40% - Ênfase3 6 2 2 10" xfId="26059"/>
    <cellStyle name="40% - Ênfase3 6 2 2 11" xfId="26060"/>
    <cellStyle name="40% - Ênfase3 6 2 2 12" xfId="26061"/>
    <cellStyle name="40% - Ênfase3 6 2 2 13" xfId="26062"/>
    <cellStyle name="40% - Ênfase3 6 2 2 2" xfId="26063"/>
    <cellStyle name="40% - Ênfase3 6 2 2 3" xfId="26064"/>
    <cellStyle name="40% - Ênfase3 6 2 2 4" xfId="26065"/>
    <cellStyle name="40% - Ênfase3 6 2 2 5" xfId="26066"/>
    <cellStyle name="40% - Ênfase3 6 2 2 6" xfId="26067"/>
    <cellStyle name="40% - Ênfase3 6 2 2 7" xfId="26068"/>
    <cellStyle name="40% - Ênfase3 6 2 2 8" xfId="26069"/>
    <cellStyle name="40% - Ênfase3 6 2 2 9" xfId="26070"/>
    <cellStyle name="40% - Ênfase3 6 2 20" xfId="26071"/>
    <cellStyle name="40% - Ênfase3 6 2 21" xfId="26072"/>
    <cellStyle name="40% - Ênfase3 6 2 22" xfId="26073"/>
    <cellStyle name="40% - Ênfase3 6 2 23" xfId="26074"/>
    <cellStyle name="40% - Ênfase3 6 2 3" xfId="26075"/>
    <cellStyle name="40% - Ênfase3 6 2 3 10" xfId="26076"/>
    <cellStyle name="40% - Ênfase3 6 2 3 11" xfId="26077"/>
    <cellStyle name="40% - Ênfase3 6 2 3 12" xfId="26078"/>
    <cellStyle name="40% - Ênfase3 6 2 3 13" xfId="26079"/>
    <cellStyle name="40% - Ênfase3 6 2 3 2" xfId="26080"/>
    <cellStyle name="40% - Ênfase3 6 2 3 3" xfId="26081"/>
    <cellStyle name="40% - Ênfase3 6 2 3 4" xfId="26082"/>
    <cellStyle name="40% - Ênfase3 6 2 3 5" xfId="26083"/>
    <cellStyle name="40% - Ênfase3 6 2 3 6" xfId="26084"/>
    <cellStyle name="40% - Ênfase3 6 2 3 7" xfId="26085"/>
    <cellStyle name="40% - Ênfase3 6 2 3 8" xfId="26086"/>
    <cellStyle name="40% - Ênfase3 6 2 3 9" xfId="26087"/>
    <cellStyle name="40% - Ênfase3 6 2 4" xfId="26088"/>
    <cellStyle name="40% - Ênfase3 6 2 4 10" xfId="26089"/>
    <cellStyle name="40% - Ênfase3 6 2 4 11" xfId="26090"/>
    <cellStyle name="40% - Ênfase3 6 2 4 12" xfId="26091"/>
    <cellStyle name="40% - Ênfase3 6 2 4 13" xfId="26092"/>
    <cellStyle name="40% - Ênfase3 6 2 4 2" xfId="26093"/>
    <cellStyle name="40% - Ênfase3 6 2 4 3" xfId="26094"/>
    <cellStyle name="40% - Ênfase3 6 2 4 4" xfId="26095"/>
    <cellStyle name="40% - Ênfase3 6 2 4 5" xfId="26096"/>
    <cellStyle name="40% - Ênfase3 6 2 4 6" xfId="26097"/>
    <cellStyle name="40% - Ênfase3 6 2 4 7" xfId="26098"/>
    <cellStyle name="40% - Ênfase3 6 2 4 8" xfId="26099"/>
    <cellStyle name="40% - Ênfase3 6 2 4 9" xfId="26100"/>
    <cellStyle name="40% - Ênfase3 6 2 5" xfId="26101"/>
    <cellStyle name="40% - Ênfase3 6 2 5 10" xfId="26102"/>
    <cellStyle name="40% - Ênfase3 6 2 5 11" xfId="26103"/>
    <cellStyle name="40% - Ênfase3 6 2 5 12" xfId="26104"/>
    <cellStyle name="40% - Ênfase3 6 2 5 13" xfId="26105"/>
    <cellStyle name="40% - Ênfase3 6 2 5 2" xfId="26106"/>
    <cellStyle name="40% - Ênfase3 6 2 5 3" xfId="26107"/>
    <cellStyle name="40% - Ênfase3 6 2 5 4" xfId="26108"/>
    <cellStyle name="40% - Ênfase3 6 2 5 5" xfId="26109"/>
    <cellStyle name="40% - Ênfase3 6 2 5 6" xfId="26110"/>
    <cellStyle name="40% - Ênfase3 6 2 5 7" xfId="26111"/>
    <cellStyle name="40% - Ênfase3 6 2 5 8" xfId="26112"/>
    <cellStyle name="40% - Ênfase3 6 2 5 9" xfId="26113"/>
    <cellStyle name="40% - Ênfase3 6 2 6" xfId="26114"/>
    <cellStyle name="40% - Ênfase3 6 2 6 10" xfId="26115"/>
    <cellStyle name="40% - Ênfase3 6 2 6 11" xfId="26116"/>
    <cellStyle name="40% - Ênfase3 6 2 6 12" xfId="26117"/>
    <cellStyle name="40% - Ênfase3 6 2 6 13" xfId="26118"/>
    <cellStyle name="40% - Ênfase3 6 2 6 2" xfId="26119"/>
    <cellStyle name="40% - Ênfase3 6 2 6 3" xfId="26120"/>
    <cellStyle name="40% - Ênfase3 6 2 6 4" xfId="26121"/>
    <cellStyle name="40% - Ênfase3 6 2 6 5" xfId="26122"/>
    <cellStyle name="40% - Ênfase3 6 2 6 6" xfId="26123"/>
    <cellStyle name="40% - Ênfase3 6 2 6 7" xfId="26124"/>
    <cellStyle name="40% - Ênfase3 6 2 6 8" xfId="26125"/>
    <cellStyle name="40% - Ênfase3 6 2 6 9" xfId="26126"/>
    <cellStyle name="40% - Ênfase3 6 2 7" xfId="26127"/>
    <cellStyle name="40% - Ênfase3 6 2 7 10" xfId="26128"/>
    <cellStyle name="40% - Ênfase3 6 2 7 11" xfId="26129"/>
    <cellStyle name="40% - Ênfase3 6 2 7 12" xfId="26130"/>
    <cellStyle name="40% - Ênfase3 6 2 7 13" xfId="26131"/>
    <cellStyle name="40% - Ênfase3 6 2 7 2" xfId="26132"/>
    <cellStyle name="40% - Ênfase3 6 2 7 3" xfId="26133"/>
    <cellStyle name="40% - Ênfase3 6 2 7 4" xfId="26134"/>
    <cellStyle name="40% - Ênfase3 6 2 7 5" xfId="26135"/>
    <cellStyle name="40% - Ênfase3 6 2 7 6" xfId="26136"/>
    <cellStyle name="40% - Ênfase3 6 2 7 7" xfId="26137"/>
    <cellStyle name="40% - Ênfase3 6 2 7 8" xfId="26138"/>
    <cellStyle name="40% - Ênfase3 6 2 7 9" xfId="26139"/>
    <cellStyle name="40% - Ênfase3 6 2 8" xfId="26140"/>
    <cellStyle name="40% - Ênfase3 6 2 8 10" xfId="26141"/>
    <cellStyle name="40% - Ênfase3 6 2 8 11" xfId="26142"/>
    <cellStyle name="40% - Ênfase3 6 2 8 12" xfId="26143"/>
    <cellStyle name="40% - Ênfase3 6 2 8 13" xfId="26144"/>
    <cellStyle name="40% - Ênfase3 6 2 8 2" xfId="26145"/>
    <cellStyle name="40% - Ênfase3 6 2 8 3" xfId="26146"/>
    <cellStyle name="40% - Ênfase3 6 2 8 4" xfId="26147"/>
    <cellStyle name="40% - Ênfase3 6 2 8 5" xfId="26148"/>
    <cellStyle name="40% - Ênfase3 6 2 8 6" xfId="26149"/>
    <cellStyle name="40% - Ênfase3 6 2 8 7" xfId="26150"/>
    <cellStyle name="40% - Ênfase3 6 2 8 8" xfId="26151"/>
    <cellStyle name="40% - Ênfase3 6 2 8 9" xfId="26152"/>
    <cellStyle name="40% - Ênfase3 6 2 9" xfId="26153"/>
    <cellStyle name="40% - Ênfase3 6 2 9 10" xfId="26154"/>
    <cellStyle name="40% - Ênfase3 6 2 9 11" xfId="26155"/>
    <cellStyle name="40% - Ênfase3 6 2 9 12" xfId="26156"/>
    <cellStyle name="40% - Ênfase3 6 2 9 13" xfId="26157"/>
    <cellStyle name="40% - Ênfase3 6 2 9 2" xfId="26158"/>
    <cellStyle name="40% - Ênfase3 6 2 9 3" xfId="26159"/>
    <cellStyle name="40% - Ênfase3 6 2 9 4" xfId="26160"/>
    <cellStyle name="40% - Ênfase3 6 2 9 5" xfId="26161"/>
    <cellStyle name="40% - Ênfase3 6 2 9 6" xfId="26162"/>
    <cellStyle name="40% - Ênfase3 6 2 9 7" xfId="26163"/>
    <cellStyle name="40% - Ênfase3 6 2 9 8" xfId="26164"/>
    <cellStyle name="40% - Ênfase3 6 2 9 9" xfId="26165"/>
    <cellStyle name="40% - Ênfase3 6 20" xfId="26166"/>
    <cellStyle name="40% - Ênfase3 6 21" xfId="26167"/>
    <cellStyle name="40% - Ênfase3 6 22" xfId="26168"/>
    <cellStyle name="40% - Ênfase3 6 23" xfId="26169"/>
    <cellStyle name="40% - Ênfase3 6 24" xfId="26170"/>
    <cellStyle name="40% - Ênfase3 6 3" xfId="26171"/>
    <cellStyle name="40% - Ênfase3 6 3 10" xfId="26172"/>
    <cellStyle name="40% - Ênfase3 6 3 11" xfId="26173"/>
    <cellStyle name="40% - Ênfase3 6 3 12" xfId="26174"/>
    <cellStyle name="40% - Ênfase3 6 3 13" xfId="26175"/>
    <cellStyle name="40% - Ênfase3 6 3 2" xfId="26176"/>
    <cellStyle name="40% - Ênfase3 6 3 3" xfId="26177"/>
    <cellStyle name="40% - Ênfase3 6 3 4" xfId="26178"/>
    <cellStyle name="40% - Ênfase3 6 3 5" xfId="26179"/>
    <cellStyle name="40% - Ênfase3 6 3 6" xfId="26180"/>
    <cellStyle name="40% - Ênfase3 6 3 7" xfId="26181"/>
    <cellStyle name="40% - Ênfase3 6 3 8" xfId="26182"/>
    <cellStyle name="40% - Ênfase3 6 3 9" xfId="26183"/>
    <cellStyle name="40% - Ênfase3 6 4" xfId="26184"/>
    <cellStyle name="40% - Ênfase3 6 4 10" xfId="26185"/>
    <cellStyle name="40% - Ênfase3 6 4 11" xfId="26186"/>
    <cellStyle name="40% - Ênfase3 6 4 12" xfId="26187"/>
    <cellStyle name="40% - Ênfase3 6 4 13" xfId="26188"/>
    <cellStyle name="40% - Ênfase3 6 4 2" xfId="26189"/>
    <cellStyle name="40% - Ênfase3 6 4 3" xfId="26190"/>
    <cellStyle name="40% - Ênfase3 6 4 4" xfId="26191"/>
    <cellStyle name="40% - Ênfase3 6 4 5" xfId="26192"/>
    <cellStyle name="40% - Ênfase3 6 4 6" xfId="26193"/>
    <cellStyle name="40% - Ênfase3 6 4 7" xfId="26194"/>
    <cellStyle name="40% - Ênfase3 6 4 8" xfId="26195"/>
    <cellStyle name="40% - Ênfase3 6 4 9" xfId="26196"/>
    <cellStyle name="40% - Ênfase3 6 5" xfId="26197"/>
    <cellStyle name="40% - Ênfase3 6 5 10" xfId="26198"/>
    <cellStyle name="40% - Ênfase3 6 5 11" xfId="26199"/>
    <cellStyle name="40% - Ênfase3 6 5 12" xfId="26200"/>
    <cellStyle name="40% - Ênfase3 6 5 13" xfId="26201"/>
    <cellStyle name="40% - Ênfase3 6 5 2" xfId="26202"/>
    <cellStyle name="40% - Ênfase3 6 5 3" xfId="26203"/>
    <cellStyle name="40% - Ênfase3 6 5 4" xfId="26204"/>
    <cellStyle name="40% - Ênfase3 6 5 5" xfId="26205"/>
    <cellStyle name="40% - Ênfase3 6 5 6" xfId="26206"/>
    <cellStyle name="40% - Ênfase3 6 5 7" xfId="26207"/>
    <cellStyle name="40% - Ênfase3 6 5 8" xfId="26208"/>
    <cellStyle name="40% - Ênfase3 6 5 9" xfId="26209"/>
    <cellStyle name="40% - Ênfase3 6 6" xfId="26210"/>
    <cellStyle name="40% - Ênfase3 6 6 10" xfId="26211"/>
    <cellStyle name="40% - Ênfase3 6 6 11" xfId="26212"/>
    <cellStyle name="40% - Ênfase3 6 6 12" xfId="26213"/>
    <cellStyle name="40% - Ênfase3 6 6 13" xfId="26214"/>
    <cellStyle name="40% - Ênfase3 6 6 2" xfId="26215"/>
    <cellStyle name="40% - Ênfase3 6 6 3" xfId="26216"/>
    <cellStyle name="40% - Ênfase3 6 6 4" xfId="26217"/>
    <cellStyle name="40% - Ênfase3 6 6 5" xfId="26218"/>
    <cellStyle name="40% - Ênfase3 6 6 6" xfId="26219"/>
    <cellStyle name="40% - Ênfase3 6 6 7" xfId="26220"/>
    <cellStyle name="40% - Ênfase3 6 6 8" xfId="26221"/>
    <cellStyle name="40% - Ênfase3 6 6 9" xfId="26222"/>
    <cellStyle name="40% - Ênfase3 6 7" xfId="26223"/>
    <cellStyle name="40% - Ênfase3 6 7 10" xfId="26224"/>
    <cellStyle name="40% - Ênfase3 6 7 11" xfId="26225"/>
    <cellStyle name="40% - Ênfase3 6 7 12" xfId="26226"/>
    <cellStyle name="40% - Ênfase3 6 7 13" xfId="26227"/>
    <cellStyle name="40% - Ênfase3 6 7 2" xfId="26228"/>
    <cellStyle name="40% - Ênfase3 6 7 3" xfId="26229"/>
    <cellStyle name="40% - Ênfase3 6 7 4" xfId="26230"/>
    <cellStyle name="40% - Ênfase3 6 7 5" xfId="26231"/>
    <cellStyle name="40% - Ênfase3 6 7 6" xfId="26232"/>
    <cellStyle name="40% - Ênfase3 6 7 7" xfId="26233"/>
    <cellStyle name="40% - Ênfase3 6 7 8" xfId="26234"/>
    <cellStyle name="40% - Ênfase3 6 7 9" xfId="26235"/>
    <cellStyle name="40% - Ênfase3 6 8" xfId="26236"/>
    <cellStyle name="40% - Ênfase3 6 8 10" xfId="26237"/>
    <cellStyle name="40% - Ênfase3 6 8 11" xfId="26238"/>
    <cellStyle name="40% - Ênfase3 6 8 12" xfId="26239"/>
    <cellStyle name="40% - Ênfase3 6 8 13" xfId="26240"/>
    <cellStyle name="40% - Ênfase3 6 8 2" xfId="26241"/>
    <cellStyle name="40% - Ênfase3 6 8 3" xfId="26242"/>
    <cellStyle name="40% - Ênfase3 6 8 4" xfId="26243"/>
    <cellStyle name="40% - Ênfase3 6 8 5" xfId="26244"/>
    <cellStyle name="40% - Ênfase3 6 8 6" xfId="26245"/>
    <cellStyle name="40% - Ênfase3 6 8 7" xfId="26246"/>
    <cellStyle name="40% - Ênfase3 6 8 8" xfId="26247"/>
    <cellStyle name="40% - Ênfase3 6 8 9" xfId="26248"/>
    <cellStyle name="40% - Ênfase3 6 9" xfId="26249"/>
    <cellStyle name="40% - Ênfase3 6 9 10" xfId="26250"/>
    <cellStyle name="40% - Ênfase3 6 9 11" xfId="26251"/>
    <cellStyle name="40% - Ênfase3 6 9 12" xfId="26252"/>
    <cellStyle name="40% - Ênfase3 6 9 13" xfId="26253"/>
    <cellStyle name="40% - Ênfase3 6 9 2" xfId="26254"/>
    <cellStyle name="40% - Ênfase3 6 9 3" xfId="26255"/>
    <cellStyle name="40% - Ênfase3 6 9 4" xfId="26256"/>
    <cellStyle name="40% - Ênfase3 6 9 5" xfId="26257"/>
    <cellStyle name="40% - Ênfase3 6 9 6" xfId="26258"/>
    <cellStyle name="40% - Ênfase3 6 9 7" xfId="26259"/>
    <cellStyle name="40% - Ênfase3 6 9 8" xfId="26260"/>
    <cellStyle name="40% - Ênfase3 6 9 9" xfId="26261"/>
    <cellStyle name="40% - Ênfase3 7" xfId="26262"/>
    <cellStyle name="40% - Ênfase3 7 10" xfId="26263"/>
    <cellStyle name="40% - Ênfase3 7 10 10" xfId="26264"/>
    <cellStyle name="40% - Ênfase3 7 10 11" xfId="26265"/>
    <cellStyle name="40% - Ênfase3 7 10 12" xfId="26266"/>
    <cellStyle name="40% - Ênfase3 7 10 13" xfId="26267"/>
    <cellStyle name="40% - Ênfase3 7 10 2" xfId="26268"/>
    <cellStyle name="40% - Ênfase3 7 10 3" xfId="26269"/>
    <cellStyle name="40% - Ênfase3 7 10 4" xfId="26270"/>
    <cellStyle name="40% - Ênfase3 7 10 5" xfId="26271"/>
    <cellStyle name="40% - Ênfase3 7 10 6" xfId="26272"/>
    <cellStyle name="40% - Ênfase3 7 10 7" xfId="26273"/>
    <cellStyle name="40% - Ênfase3 7 10 8" xfId="26274"/>
    <cellStyle name="40% - Ênfase3 7 10 9" xfId="26275"/>
    <cellStyle name="40% - Ênfase3 7 11" xfId="26276"/>
    <cellStyle name="40% - Ênfase3 7 11 10" xfId="26277"/>
    <cellStyle name="40% - Ênfase3 7 11 11" xfId="26278"/>
    <cellStyle name="40% - Ênfase3 7 11 12" xfId="26279"/>
    <cellStyle name="40% - Ênfase3 7 11 13" xfId="26280"/>
    <cellStyle name="40% - Ênfase3 7 11 2" xfId="26281"/>
    <cellStyle name="40% - Ênfase3 7 11 3" xfId="26282"/>
    <cellStyle name="40% - Ênfase3 7 11 4" xfId="26283"/>
    <cellStyle name="40% - Ênfase3 7 11 5" xfId="26284"/>
    <cellStyle name="40% - Ênfase3 7 11 6" xfId="26285"/>
    <cellStyle name="40% - Ênfase3 7 11 7" xfId="26286"/>
    <cellStyle name="40% - Ênfase3 7 11 8" xfId="26287"/>
    <cellStyle name="40% - Ênfase3 7 11 9" xfId="26288"/>
    <cellStyle name="40% - Ênfase3 7 12" xfId="26289"/>
    <cellStyle name="40% - Ênfase3 7 12 10" xfId="26290"/>
    <cellStyle name="40% - Ênfase3 7 12 11" xfId="26291"/>
    <cellStyle name="40% - Ênfase3 7 12 12" xfId="26292"/>
    <cellStyle name="40% - Ênfase3 7 12 13" xfId="26293"/>
    <cellStyle name="40% - Ênfase3 7 12 2" xfId="26294"/>
    <cellStyle name="40% - Ênfase3 7 12 3" xfId="26295"/>
    <cellStyle name="40% - Ênfase3 7 12 4" xfId="26296"/>
    <cellStyle name="40% - Ênfase3 7 12 5" xfId="26297"/>
    <cellStyle name="40% - Ênfase3 7 12 6" xfId="26298"/>
    <cellStyle name="40% - Ênfase3 7 12 7" xfId="26299"/>
    <cellStyle name="40% - Ênfase3 7 12 8" xfId="26300"/>
    <cellStyle name="40% - Ênfase3 7 12 9" xfId="26301"/>
    <cellStyle name="40% - Ênfase3 7 13" xfId="26302"/>
    <cellStyle name="40% - Ênfase3 7 14" xfId="26303"/>
    <cellStyle name="40% - Ênfase3 7 15" xfId="26304"/>
    <cellStyle name="40% - Ênfase3 7 16" xfId="26305"/>
    <cellStyle name="40% - Ênfase3 7 17" xfId="26306"/>
    <cellStyle name="40% - Ênfase3 7 18" xfId="26307"/>
    <cellStyle name="40% - Ênfase3 7 19" xfId="26308"/>
    <cellStyle name="40% - Ênfase3 7 2" xfId="26309"/>
    <cellStyle name="40% - Ênfase3 7 2 10" xfId="26310"/>
    <cellStyle name="40% - Ênfase3 7 2 10 10" xfId="26311"/>
    <cellStyle name="40% - Ênfase3 7 2 10 11" xfId="26312"/>
    <cellStyle name="40% - Ênfase3 7 2 10 12" xfId="26313"/>
    <cellStyle name="40% - Ênfase3 7 2 10 13" xfId="26314"/>
    <cellStyle name="40% - Ênfase3 7 2 10 2" xfId="26315"/>
    <cellStyle name="40% - Ênfase3 7 2 10 3" xfId="26316"/>
    <cellStyle name="40% - Ênfase3 7 2 10 4" xfId="26317"/>
    <cellStyle name="40% - Ênfase3 7 2 10 5" xfId="26318"/>
    <cellStyle name="40% - Ênfase3 7 2 10 6" xfId="26319"/>
    <cellStyle name="40% - Ênfase3 7 2 10 7" xfId="26320"/>
    <cellStyle name="40% - Ênfase3 7 2 10 8" xfId="26321"/>
    <cellStyle name="40% - Ênfase3 7 2 10 9" xfId="26322"/>
    <cellStyle name="40% - Ênfase3 7 2 11" xfId="26323"/>
    <cellStyle name="40% - Ênfase3 7 2 11 10" xfId="26324"/>
    <cellStyle name="40% - Ênfase3 7 2 11 11" xfId="26325"/>
    <cellStyle name="40% - Ênfase3 7 2 11 12" xfId="26326"/>
    <cellStyle name="40% - Ênfase3 7 2 11 13" xfId="26327"/>
    <cellStyle name="40% - Ênfase3 7 2 11 2" xfId="26328"/>
    <cellStyle name="40% - Ênfase3 7 2 11 3" xfId="26329"/>
    <cellStyle name="40% - Ênfase3 7 2 11 4" xfId="26330"/>
    <cellStyle name="40% - Ênfase3 7 2 11 5" xfId="26331"/>
    <cellStyle name="40% - Ênfase3 7 2 11 6" xfId="26332"/>
    <cellStyle name="40% - Ênfase3 7 2 11 7" xfId="26333"/>
    <cellStyle name="40% - Ênfase3 7 2 11 8" xfId="26334"/>
    <cellStyle name="40% - Ênfase3 7 2 11 9" xfId="26335"/>
    <cellStyle name="40% - Ênfase3 7 2 12" xfId="26336"/>
    <cellStyle name="40% - Ênfase3 7 2 13" xfId="26337"/>
    <cellStyle name="40% - Ênfase3 7 2 14" xfId="26338"/>
    <cellStyle name="40% - Ênfase3 7 2 15" xfId="26339"/>
    <cellStyle name="40% - Ênfase3 7 2 16" xfId="26340"/>
    <cellStyle name="40% - Ênfase3 7 2 17" xfId="26341"/>
    <cellStyle name="40% - Ênfase3 7 2 18" xfId="26342"/>
    <cellStyle name="40% - Ênfase3 7 2 19" xfId="26343"/>
    <cellStyle name="40% - Ênfase3 7 2 2" xfId="26344"/>
    <cellStyle name="40% - Ênfase3 7 2 2 10" xfId="26345"/>
    <cellStyle name="40% - Ênfase3 7 2 2 11" xfId="26346"/>
    <cellStyle name="40% - Ênfase3 7 2 2 12" xfId="26347"/>
    <cellStyle name="40% - Ênfase3 7 2 2 13" xfId="26348"/>
    <cellStyle name="40% - Ênfase3 7 2 2 2" xfId="26349"/>
    <cellStyle name="40% - Ênfase3 7 2 2 3" xfId="26350"/>
    <cellStyle name="40% - Ênfase3 7 2 2 4" xfId="26351"/>
    <cellStyle name="40% - Ênfase3 7 2 2 5" xfId="26352"/>
    <cellStyle name="40% - Ênfase3 7 2 2 6" xfId="26353"/>
    <cellStyle name="40% - Ênfase3 7 2 2 7" xfId="26354"/>
    <cellStyle name="40% - Ênfase3 7 2 2 8" xfId="26355"/>
    <cellStyle name="40% - Ênfase3 7 2 2 9" xfId="26356"/>
    <cellStyle name="40% - Ênfase3 7 2 20" xfId="26357"/>
    <cellStyle name="40% - Ênfase3 7 2 21" xfId="26358"/>
    <cellStyle name="40% - Ênfase3 7 2 22" xfId="26359"/>
    <cellStyle name="40% - Ênfase3 7 2 23" xfId="26360"/>
    <cellStyle name="40% - Ênfase3 7 2 3" xfId="26361"/>
    <cellStyle name="40% - Ênfase3 7 2 3 10" xfId="26362"/>
    <cellStyle name="40% - Ênfase3 7 2 3 11" xfId="26363"/>
    <cellStyle name="40% - Ênfase3 7 2 3 12" xfId="26364"/>
    <cellStyle name="40% - Ênfase3 7 2 3 13" xfId="26365"/>
    <cellStyle name="40% - Ênfase3 7 2 3 2" xfId="26366"/>
    <cellStyle name="40% - Ênfase3 7 2 3 3" xfId="26367"/>
    <cellStyle name="40% - Ênfase3 7 2 3 4" xfId="26368"/>
    <cellStyle name="40% - Ênfase3 7 2 3 5" xfId="26369"/>
    <cellStyle name="40% - Ênfase3 7 2 3 6" xfId="26370"/>
    <cellStyle name="40% - Ênfase3 7 2 3 7" xfId="26371"/>
    <cellStyle name="40% - Ênfase3 7 2 3 8" xfId="26372"/>
    <cellStyle name="40% - Ênfase3 7 2 3 9" xfId="26373"/>
    <cellStyle name="40% - Ênfase3 7 2 4" xfId="26374"/>
    <cellStyle name="40% - Ênfase3 7 2 4 10" xfId="26375"/>
    <cellStyle name="40% - Ênfase3 7 2 4 11" xfId="26376"/>
    <cellStyle name="40% - Ênfase3 7 2 4 12" xfId="26377"/>
    <cellStyle name="40% - Ênfase3 7 2 4 13" xfId="26378"/>
    <cellStyle name="40% - Ênfase3 7 2 4 2" xfId="26379"/>
    <cellStyle name="40% - Ênfase3 7 2 4 3" xfId="26380"/>
    <cellStyle name="40% - Ênfase3 7 2 4 4" xfId="26381"/>
    <cellStyle name="40% - Ênfase3 7 2 4 5" xfId="26382"/>
    <cellStyle name="40% - Ênfase3 7 2 4 6" xfId="26383"/>
    <cellStyle name="40% - Ênfase3 7 2 4 7" xfId="26384"/>
    <cellStyle name="40% - Ênfase3 7 2 4 8" xfId="26385"/>
    <cellStyle name="40% - Ênfase3 7 2 4 9" xfId="26386"/>
    <cellStyle name="40% - Ênfase3 7 2 5" xfId="26387"/>
    <cellStyle name="40% - Ênfase3 7 2 5 10" xfId="26388"/>
    <cellStyle name="40% - Ênfase3 7 2 5 11" xfId="26389"/>
    <cellStyle name="40% - Ênfase3 7 2 5 12" xfId="26390"/>
    <cellStyle name="40% - Ênfase3 7 2 5 13" xfId="26391"/>
    <cellStyle name="40% - Ênfase3 7 2 5 2" xfId="26392"/>
    <cellStyle name="40% - Ênfase3 7 2 5 3" xfId="26393"/>
    <cellStyle name="40% - Ênfase3 7 2 5 4" xfId="26394"/>
    <cellStyle name="40% - Ênfase3 7 2 5 5" xfId="26395"/>
    <cellStyle name="40% - Ênfase3 7 2 5 6" xfId="26396"/>
    <cellStyle name="40% - Ênfase3 7 2 5 7" xfId="26397"/>
    <cellStyle name="40% - Ênfase3 7 2 5 8" xfId="26398"/>
    <cellStyle name="40% - Ênfase3 7 2 5 9" xfId="26399"/>
    <cellStyle name="40% - Ênfase3 7 2 6" xfId="26400"/>
    <cellStyle name="40% - Ênfase3 7 2 6 10" xfId="26401"/>
    <cellStyle name="40% - Ênfase3 7 2 6 11" xfId="26402"/>
    <cellStyle name="40% - Ênfase3 7 2 6 12" xfId="26403"/>
    <cellStyle name="40% - Ênfase3 7 2 6 13" xfId="26404"/>
    <cellStyle name="40% - Ênfase3 7 2 6 2" xfId="26405"/>
    <cellStyle name="40% - Ênfase3 7 2 6 3" xfId="26406"/>
    <cellStyle name="40% - Ênfase3 7 2 6 4" xfId="26407"/>
    <cellStyle name="40% - Ênfase3 7 2 6 5" xfId="26408"/>
    <cellStyle name="40% - Ênfase3 7 2 6 6" xfId="26409"/>
    <cellStyle name="40% - Ênfase3 7 2 6 7" xfId="26410"/>
    <cellStyle name="40% - Ênfase3 7 2 6 8" xfId="26411"/>
    <cellStyle name="40% - Ênfase3 7 2 6 9" xfId="26412"/>
    <cellStyle name="40% - Ênfase3 7 2 7" xfId="26413"/>
    <cellStyle name="40% - Ênfase3 7 2 7 10" xfId="26414"/>
    <cellStyle name="40% - Ênfase3 7 2 7 11" xfId="26415"/>
    <cellStyle name="40% - Ênfase3 7 2 7 12" xfId="26416"/>
    <cellStyle name="40% - Ênfase3 7 2 7 13" xfId="26417"/>
    <cellStyle name="40% - Ênfase3 7 2 7 2" xfId="26418"/>
    <cellStyle name="40% - Ênfase3 7 2 7 3" xfId="26419"/>
    <cellStyle name="40% - Ênfase3 7 2 7 4" xfId="26420"/>
    <cellStyle name="40% - Ênfase3 7 2 7 5" xfId="26421"/>
    <cellStyle name="40% - Ênfase3 7 2 7 6" xfId="26422"/>
    <cellStyle name="40% - Ênfase3 7 2 7 7" xfId="26423"/>
    <cellStyle name="40% - Ênfase3 7 2 7 8" xfId="26424"/>
    <cellStyle name="40% - Ênfase3 7 2 7 9" xfId="26425"/>
    <cellStyle name="40% - Ênfase3 7 2 8" xfId="26426"/>
    <cellStyle name="40% - Ênfase3 7 2 8 10" xfId="26427"/>
    <cellStyle name="40% - Ênfase3 7 2 8 11" xfId="26428"/>
    <cellStyle name="40% - Ênfase3 7 2 8 12" xfId="26429"/>
    <cellStyle name="40% - Ênfase3 7 2 8 13" xfId="26430"/>
    <cellStyle name="40% - Ênfase3 7 2 8 2" xfId="26431"/>
    <cellStyle name="40% - Ênfase3 7 2 8 3" xfId="26432"/>
    <cellStyle name="40% - Ênfase3 7 2 8 4" xfId="26433"/>
    <cellStyle name="40% - Ênfase3 7 2 8 5" xfId="26434"/>
    <cellStyle name="40% - Ênfase3 7 2 8 6" xfId="26435"/>
    <cellStyle name="40% - Ênfase3 7 2 8 7" xfId="26436"/>
    <cellStyle name="40% - Ênfase3 7 2 8 8" xfId="26437"/>
    <cellStyle name="40% - Ênfase3 7 2 8 9" xfId="26438"/>
    <cellStyle name="40% - Ênfase3 7 2 9" xfId="26439"/>
    <cellStyle name="40% - Ênfase3 7 2 9 10" xfId="26440"/>
    <cellStyle name="40% - Ênfase3 7 2 9 11" xfId="26441"/>
    <cellStyle name="40% - Ênfase3 7 2 9 12" xfId="26442"/>
    <cellStyle name="40% - Ênfase3 7 2 9 13" xfId="26443"/>
    <cellStyle name="40% - Ênfase3 7 2 9 2" xfId="26444"/>
    <cellStyle name="40% - Ênfase3 7 2 9 3" xfId="26445"/>
    <cellStyle name="40% - Ênfase3 7 2 9 4" xfId="26446"/>
    <cellStyle name="40% - Ênfase3 7 2 9 5" xfId="26447"/>
    <cellStyle name="40% - Ênfase3 7 2 9 6" xfId="26448"/>
    <cellStyle name="40% - Ênfase3 7 2 9 7" xfId="26449"/>
    <cellStyle name="40% - Ênfase3 7 2 9 8" xfId="26450"/>
    <cellStyle name="40% - Ênfase3 7 2 9 9" xfId="26451"/>
    <cellStyle name="40% - Ênfase3 7 20" xfId="26452"/>
    <cellStyle name="40% - Ênfase3 7 21" xfId="26453"/>
    <cellStyle name="40% - Ênfase3 7 22" xfId="26454"/>
    <cellStyle name="40% - Ênfase3 7 23" xfId="26455"/>
    <cellStyle name="40% - Ênfase3 7 24" xfId="26456"/>
    <cellStyle name="40% - Ênfase3 7 3" xfId="26457"/>
    <cellStyle name="40% - Ênfase3 7 3 10" xfId="26458"/>
    <cellStyle name="40% - Ênfase3 7 3 11" xfId="26459"/>
    <cellStyle name="40% - Ênfase3 7 3 12" xfId="26460"/>
    <cellStyle name="40% - Ênfase3 7 3 13" xfId="26461"/>
    <cellStyle name="40% - Ênfase3 7 3 2" xfId="26462"/>
    <cellStyle name="40% - Ênfase3 7 3 3" xfId="26463"/>
    <cellStyle name="40% - Ênfase3 7 3 4" xfId="26464"/>
    <cellStyle name="40% - Ênfase3 7 3 5" xfId="26465"/>
    <cellStyle name="40% - Ênfase3 7 3 6" xfId="26466"/>
    <cellStyle name="40% - Ênfase3 7 3 7" xfId="26467"/>
    <cellStyle name="40% - Ênfase3 7 3 8" xfId="26468"/>
    <cellStyle name="40% - Ênfase3 7 3 9" xfId="26469"/>
    <cellStyle name="40% - Ênfase3 7 4" xfId="26470"/>
    <cellStyle name="40% - Ênfase3 7 4 10" xfId="26471"/>
    <cellStyle name="40% - Ênfase3 7 4 11" xfId="26472"/>
    <cellStyle name="40% - Ênfase3 7 4 12" xfId="26473"/>
    <cellStyle name="40% - Ênfase3 7 4 13" xfId="26474"/>
    <cellStyle name="40% - Ênfase3 7 4 2" xfId="26475"/>
    <cellStyle name="40% - Ênfase3 7 4 3" xfId="26476"/>
    <cellStyle name="40% - Ênfase3 7 4 4" xfId="26477"/>
    <cellStyle name="40% - Ênfase3 7 4 5" xfId="26478"/>
    <cellStyle name="40% - Ênfase3 7 4 6" xfId="26479"/>
    <cellStyle name="40% - Ênfase3 7 4 7" xfId="26480"/>
    <cellStyle name="40% - Ênfase3 7 4 8" xfId="26481"/>
    <cellStyle name="40% - Ênfase3 7 4 9" xfId="26482"/>
    <cellStyle name="40% - Ênfase3 7 5" xfId="26483"/>
    <cellStyle name="40% - Ênfase3 7 5 10" xfId="26484"/>
    <cellStyle name="40% - Ênfase3 7 5 11" xfId="26485"/>
    <cellStyle name="40% - Ênfase3 7 5 12" xfId="26486"/>
    <cellStyle name="40% - Ênfase3 7 5 13" xfId="26487"/>
    <cellStyle name="40% - Ênfase3 7 5 2" xfId="26488"/>
    <cellStyle name="40% - Ênfase3 7 5 3" xfId="26489"/>
    <cellStyle name="40% - Ênfase3 7 5 4" xfId="26490"/>
    <cellStyle name="40% - Ênfase3 7 5 5" xfId="26491"/>
    <cellStyle name="40% - Ênfase3 7 5 6" xfId="26492"/>
    <cellStyle name="40% - Ênfase3 7 5 7" xfId="26493"/>
    <cellStyle name="40% - Ênfase3 7 5 8" xfId="26494"/>
    <cellStyle name="40% - Ênfase3 7 5 9" xfId="26495"/>
    <cellStyle name="40% - Ênfase3 7 6" xfId="26496"/>
    <cellStyle name="40% - Ênfase3 7 6 10" xfId="26497"/>
    <cellStyle name="40% - Ênfase3 7 6 11" xfId="26498"/>
    <cellStyle name="40% - Ênfase3 7 6 12" xfId="26499"/>
    <cellStyle name="40% - Ênfase3 7 6 13" xfId="26500"/>
    <cellStyle name="40% - Ênfase3 7 6 2" xfId="26501"/>
    <cellStyle name="40% - Ênfase3 7 6 3" xfId="26502"/>
    <cellStyle name="40% - Ênfase3 7 6 4" xfId="26503"/>
    <cellStyle name="40% - Ênfase3 7 6 5" xfId="26504"/>
    <cellStyle name="40% - Ênfase3 7 6 6" xfId="26505"/>
    <cellStyle name="40% - Ênfase3 7 6 7" xfId="26506"/>
    <cellStyle name="40% - Ênfase3 7 6 8" xfId="26507"/>
    <cellStyle name="40% - Ênfase3 7 6 9" xfId="26508"/>
    <cellStyle name="40% - Ênfase3 7 7" xfId="26509"/>
    <cellStyle name="40% - Ênfase3 7 7 10" xfId="26510"/>
    <cellStyle name="40% - Ênfase3 7 7 11" xfId="26511"/>
    <cellStyle name="40% - Ênfase3 7 7 12" xfId="26512"/>
    <cellStyle name="40% - Ênfase3 7 7 13" xfId="26513"/>
    <cellStyle name="40% - Ênfase3 7 7 2" xfId="26514"/>
    <cellStyle name="40% - Ênfase3 7 7 3" xfId="26515"/>
    <cellStyle name="40% - Ênfase3 7 7 4" xfId="26516"/>
    <cellStyle name="40% - Ênfase3 7 7 5" xfId="26517"/>
    <cellStyle name="40% - Ênfase3 7 7 6" xfId="26518"/>
    <cellStyle name="40% - Ênfase3 7 7 7" xfId="26519"/>
    <cellStyle name="40% - Ênfase3 7 7 8" xfId="26520"/>
    <cellStyle name="40% - Ênfase3 7 7 9" xfId="26521"/>
    <cellStyle name="40% - Ênfase3 7 8" xfId="26522"/>
    <cellStyle name="40% - Ênfase3 7 8 10" xfId="26523"/>
    <cellStyle name="40% - Ênfase3 7 8 11" xfId="26524"/>
    <cellStyle name="40% - Ênfase3 7 8 12" xfId="26525"/>
    <cellStyle name="40% - Ênfase3 7 8 13" xfId="26526"/>
    <cellStyle name="40% - Ênfase3 7 8 2" xfId="26527"/>
    <cellStyle name="40% - Ênfase3 7 8 3" xfId="26528"/>
    <cellStyle name="40% - Ênfase3 7 8 4" xfId="26529"/>
    <cellStyle name="40% - Ênfase3 7 8 5" xfId="26530"/>
    <cellStyle name="40% - Ênfase3 7 8 6" xfId="26531"/>
    <cellStyle name="40% - Ênfase3 7 8 7" xfId="26532"/>
    <cellStyle name="40% - Ênfase3 7 8 8" xfId="26533"/>
    <cellStyle name="40% - Ênfase3 7 8 9" xfId="26534"/>
    <cellStyle name="40% - Ênfase3 7 9" xfId="26535"/>
    <cellStyle name="40% - Ênfase3 7 9 10" xfId="26536"/>
    <cellStyle name="40% - Ênfase3 7 9 11" xfId="26537"/>
    <cellStyle name="40% - Ênfase3 7 9 12" xfId="26538"/>
    <cellStyle name="40% - Ênfase3 7 9 13" xfId="26539"/>
    <cellStyle name="40% - Ênfase3 7 9 2" xfId="26540"/>
    <cellStyle name="40% - Ênfase3 7 9 3" xfId="26541"/>
    <cellStyle name="40% - Ênfase3 7 9 4" xfId="26542"/>
    <cellStyle name="40% - Ênfase3 7 9 5" xfId="26543"/>
    <cellStyle name="40% - Ênfase3 7 9 6" xfId="26544"/>
    <cellStyle name="40% - Ênfase3 7 9 7" xfId="26545"/>
    <cellStyle name="40% - Ênfase3 7 9 8" xfId="26546"/>
    <cellStyle name="40% - Ênfase3 7 9 9" xfId="26547"/>
    <cellStyle name="40% - Ênfase3 8" xfId="26548"/>
    <cellStyle name="40% - Ênfase3 8 10" xfId="26549"/>
    <cellStyle name="40% - Ênfase3 8 10 10" xfId="26550"/>
    <cellStyle name="40% - Ênfase3 8 10 11" xfId="26551"/>
    <cellStyle name="40% - Ênfase3 8 10 12" xfId="26552"/>
    <cellStyle name="40% - Ênfase3 8 10 13" xfId="26553"/>
    <cellStyle name="40% - Ênfase3 8 10 2" xfId="26554"/>
    <cellStyle name="40% - Ênfase3 8 10 3" xfId="26555"/>
    <cellStyle name="40% - Ênfase3 8 10 4" xfId="26556"/>
    <cellStyle name="40% - Ênfase3 8 10 5" xfId="26557"/>
    <cellStyle name="40% - Ênfase3 8 10 6" xfId="26558"/>
    <cellStyle name="40% - Ênfase3 8 10 7" xfId="26559"/>
    <cellStyle name="40% - Ênfase3 8 10 8" xfId="26560"/>
    <cellStyle name="40% - Ênfase3 8 10 9" xfId="26561"/>
    <cellStyle name="40% - Ênfase3 8 11" xfId="26562"/>
    <cellStyle name="40% - Ênfase3 8 11 10" xfId="26563"/>
    <cellStyle name="40% - Ênfase3 8 11 11" xfId="26564"/>
    <cellStyle name="40% - Ênfase3 8 11 12" xfId="26565"/>
    <cellStyle name="40% - Ênfase3 8 11 13" xfId="26566"/>
    <cellStyle name="40% - Ênfase3 8 11 2" xfId="26567"/>
    <cellStyle name="40% - Ênfase3 8 11 3" xfId="26568"/>
    <cellStyle name="40% - Ênfase3 8 11 4" xfId="26569"/>
    <cellStyle name="40% - Ênfase3 8 11 5" xfId="26570"/>
    <cellStyle name="40% - Ênfase3 8 11 6" xfId="26571"/>
    <cellStyle name="40% - Ênfase3 8 11 7" xfId="26572"/>
    <cellStyle name="40% - Ênfase3 8 11 8" xfId="26573"/>
    <cellStyle name="40% - Ênfase3 8 11 9" xfId="26574"/>
    <cellStyle name="40% - Ênfase3 8 12" xfId="26575"/>
    <cellStyle name="40% - Ênfase3 8 12 10" xfId="26576"/>
    <cellStyle name="40% - Ênfase3 8 12 11" xfId="26577"/>
    <cellStyle name="40% - Ênfase3 8 12 12" xfId="26578"/>
    <cellStyle name="40% - Ênfase3 8 12 13" xfId="26579"/>
    <cellStyle name="40% - Ênfase3 8 12 2" xfId="26580"/>
    <cellStyle name="40% - Ênfase3 8 12 3" xfId="26581"/>
    <cellStyle name="40% - Ênfase3 8 12 4" xfId="26582"/>
    <cellStyle name="40% - Ênfase3 8 12 5" xfId="26583"/>
    <cellStyle name="40% - Ênfase3 8 12 6" xfId="26584"/>
    <cellStyle name="40% - Ênfase3 8 12 7" xfId="26585"/>
    <cellStyle name="40% - Ênfase3 8 12 8" xfId="26586"/>
    <cellStyle name="40% - Ênfase3 8 12 9" xfId="26587"/>
    <cellStyle name="40% - Ênfase3 8 13" xfId="26588"/>
    <cellStyle name="40% - Ênfase3 8 14" xfId="26589"/>
    <cellStyle name="40% - Ênfase3 8 15" xfId="26590"/>
    <cellStyle name="40% - Ênfase3 8 16" xfId="26591"/>
    <cellStyle name="40% - Ênfase3 8 17" xfId="26592"/>
    <cellStyle name="40% - Ênfase3 8 18" xfId="26593"/>
    <cellStyle name="40% - Ênfase3 8 19" xfId="26594"/>
    <cellStyle name="40% - Ênfase3 8 2" xfId="26595"/>
    <cellStyle name="40% - Ênfase3 8 2 10" xfId="26596"/>
    <cellStyle name="40% - Ênfase3 8 2 10 10" xfId="26597"/>
    <cellStyle name="40% - Ênfase3 8 2 10 11" xfId="26598"/>
    <cellStyle name="40% - Ênfase3 8 2 10 12" xfId="26599"/>
    <cellStyle name="40% - Ênfase3 8 2 10 13" xfId="26600"/>
    <cellStyle name="40% - Ênfase3 8 2 10 2" xfId="26601"/>
    <cellStyle name="40% - Ênfase3 8 2 10 3" xfId="26602"/>
    <cellStyle name="40% - Ênfase3 8 2 10 4" xfId="26603"/>
    <cellStyle name="40% - Ênfase3 8 2 10 5" xfId="26604"/>
    <cellStyle name="40% - Ênfase3 8 2 10 6" xfId="26605"/>
    <cellStyle name="40% - Ênfase3 8 2 10 7" xfId="26606"/>
    <cellStyle name="40% - Ênfase3 8 2 10 8" xfId="26607"/>
    <cellStyle name="40% - Ênfase3 8 2 10 9" xfId="26608"/>
    <cellStyle name="40% - Ênfase3 8 2 11" xfId="26609"/>
    <cellStyle name="40% - Ênfase3 8 2 11 10" xfId="26610"/>
    <cellStyle name="40% - Ênfase3 8 2 11 11" xfId="26611"/>
    <cellStyle name="40% - Ênfase3 8 2 11 12" xfId="26612"/>
    <cellStyle name="40% - Ênfase3 8 2 11 13" xfId="26613"/>
    <cellStyle name="40% - Ênfase3 8 2 11 2" xfId="26614"/>
    <cellStyle name="40% - Ênfase3 8 2 11 3" xfId="26615"/>
    <cellStyle name="40% - Ênfase3 8 2 11 4" xfId="26616"/>
    <cellStyle name="40% - Ênfase3 8 2 11 5" xfId="26617"/>
    <cellStyle name="40% - Ênfase3 8 2 11 6" xfId="26618"/>
    <cellStyle name="40% - Ênfase3 8 2 11 7" xfId="26619"/>
    <cellStyle name="40% - Ênfase3 8 2 11 8" xfId="26620"/>
    <cellStyle name="40% - Ênfase3 8 2 11 9" xfId="26621"/>
    <cellStyle name="40% - Ênfase3 8 2 12" xfId="26622"/>
    <cellStyle name="40% - Ênfase3 8 2 13" xfId="26623"/>
    <cellStyle name="40% - Ênfase3 8 2 14" xfId="26624"/>
    <cellStyle name="40% - Ênfase3 8 2 15" xfId="26625"/>
    <cellStyle name="40% - Ênfase3 8 2 16" xfId="26626"/>
    <cellStyle name="40% - Ênfase3 8 2 17" xfId="26627"/>
    <cellStyle name="40% - Ênfase3 8 2 18" xfId="26628"/>
    <cellStyle name="40% - Ênfase3 8 2 19" xfId="26629"/>
    <cellStyle name="40% - Ênfase3 8 2 2" xfId="26630"/>
    <cellStyle name="40% - Ênfase3 8 2 2 10" xfId="26631"/>
    <cellStyle name="40% - Ênfase3 8 2 2 11" xfId="26632"/>
    <cellStyle name="40% - Ênfase3 8 2 2 12" xfId="26633"/>
    <cellStyle name="40% - Ênfase3 8 2 2 13" xfId="26634"/>
    <cellStyle name="40% - Ênfase3 8 2 2 2" xfId="26635"/>
    <cellStyle name="40% - Ênfase3 8 2 2 3" xfId="26636"/>
    <cellStyle name="40% - Ênfase3 8 2 2 4" xfId="26637"/>
    <cellStyle name="40% - Ênfase3 8 2 2 5" xfId="26638"/>
    <cellStyle name="40% - Ênfase3 8 2 2 6" xfId="26639"/>
    <cellStyle name="40% - Ênfase3 8 2 2 7" xfId="26640"/>
    <cellStyle name="40% - Ênfase3 8 2 2 8" xfId="26641"/>
    <cellStyle name="40% - Ênfase3 8 2 2 9" xfId="26642"/>
    <cellStyle name="40% - Ênfase3 8 2 20" xfId="26643"/>
    <cellStyle name="40% - Ênfase3 8 2 21" xfId="26644"/>
    <cellStyle name="40% - Ênfase3 8 2 22" xfId="26645"/>
    <cellStyle name="40% - Ênfase3 8 2 23" xfId="26646"/>
    <cellStyle name="40% - Ênfase3 8 2 3" xfId="26647"/>
    <cellStyle name="40% - Ênfase3 8 2 3 10" xfId="26648"/>
    <cellStyle name="40% - Ênfase3 8 2 3 11" xfId="26649"/>
    <cellStyle name="40% - Ênfase3 8 2 3 12" xfId="26650"/>
    <cellStyle name="40% - Ênfase3 8 2 3 13" xfId="26651"/>
    <cellStyle name="40% - Ênfase3 8 2 3 2" xfId="26652"/>
    <cellStyle name="40% - Ênfase3 8 2 3 3" xfId="26653"/>
    <cellStyle name="40% - Ênfase3 8 2 3 4" xfId="26654"/>
    <cellStyle name="40% - Ênfase3 8 2 3 5" xfId="26655"/>
    <cellStyle name="40% - Ênfase3 8 2 3 6" xfId="26656"/>
    <cellStyle name="40% - Ênfase3 8 2 3 7" xfId="26657"/>
    <cellStyle name="40% - Ênfase3 8 2 3 8" xfId="26658"/>
    <cellStyle name="40% - Ênfase3 8 2 3 9" xfId="26659"/>
    <cellStyle name="40% - Ênfase3 8 2 4" xfId="26660"/>
    <cellStyle name="40% - Ênfase3 8 2 4 10" xfId="26661"/>
    <cellStyle name="40% - Ênfase3 8 2 4 11" xfId="26662"/>
    <cellStyle name="40% - Ênfase3 8 2 4 12" xfId="26663"/>
    <cellStyle name="40% - Ênfase3 8 2 4 13" xfId="26664"/>
    <cellStyle name="40% - Ênfase3 8 2 4 2" xfId="26665"/>
    <cellStyle name="40% - Ênfase3 8 2 4 3" xfId="26666"/>
    <cellStyle name="40% - Ênfase3 8 2 4 4" xfId="26667"/>
    <cellStyle name="40% - Ênfase3 8 2 4 5" xfId="26668"/>
    <cellStyle name="40% - Ênfase3 8 2 4 6" xfId="26669"/>
    <cellStyle name="40% - Ênfase3 8 2 4 7" xfId="26670"/>
    <cellStyle name="40% - Ênfase3 8 2 4 8" xfId="26671"/>
    <cellStyle name="40% - Ênfase3 8 2 4 9" xfId="26672"/>
    <cellStyle name="40% - Ênfase3 8 2 5" xfId="26673"/>
    <cellStyle name="40% - Ênfase3 8 2 5 10" xfId="26674"/>
    <cellStyle name="40% - Ênfase3 8 2 5 11" xfId="26675"/>
    <cellStyle name="40% - Ênfase3 8 2 5 12" xfId="26676"/>
    <cellStyle name="40% - Ênfase3 8 2 5 13" xfId="26677"/>
    <cellStyle name="40% - Ênfase3 8 2 5 2" xfId="26678"/>
    <cellStyle name="40% - Ênfase3 8 2 5 3" xfId="26679"/>
    <cellStyle name="40% - Ênfase3 8 2 5 4" xfId="26680"/>
    <cellStyle name="40% - Ênfase3 8 2 5 5" xfId="26681"/>
    <cellStyle name="40% - Ênfase3 8 2 5 6" xfId="26682"/>
    <cellStyle name="40% - Ênfase3 8 2 5 7" xfId="26683"/>
    <cellStyle name="40% - Ênfase3 8 2 5 8" xfId="26684"/>
    <cellStyle name="40% - Ênfase3 8 2 5 9" xfId="26685"/>
    <cellStyle name="40% - Ênfase3 8 2 6" xfId="26686"/>
    <cellStyle name="40% - Ênfase3 8 2 6 10" xfId="26687"/>
    <cellStyle name="40% - Ênfase3 8 2 6 11" xfId="26688"/>
    <cellStyle name="40% - Ênfase3 8 2 6 12" xfId="26689"/>
    <cellStyle name="40% - Ênfase3 8 2 6 13" xfId="26690"/>
    <cellStyle name="40% - Ênfase3 8 2 6 2" xfId="26691"/>
    <cellStyle name="40% - Ênfase3 8 2 6 3" xfId="26692"/>
    <cellStyle name="40% - Ênfase3 8 2 6 4" xfId="26693"/>
    <cellStyle name="40% - Ênfase3 8 2 6 5" xfId="26694"/>
    <cellStyle name="40% - Ênfase3 8 2 6 6" xfId="26695"/>
    <cellStyle name="40% - Ênfase3 8 2 6 7" xfId="26696"/>
    <cellStyle name="40% - Ênfase3 8 2 6 8" xfId="26697"/>
    <cellStyle name="40% - Ênfase3 8 2 6 9" xfId="26698"/>
    <cellStyle name="40% - Ênfase3 8 2 7" xfId="26699"/>
    <cellStyle name="40% - Ênfase3 8 2 7 10" xfId="26700"/>
    <cellStyle name="40% - Ênfase3 8 2 7 11" xfId="26701"/>
    <cellStyle name="40% - Ênfase3 8 2 7 12" xfId="26702"/>
    <cellStyle name="40% - Ênfase3 8 2 7 13" xfId="26703"/>
    <cellStyle name="40% - Ênfase3 8 2 7 2" xfId="26704"/>
    <cellStyle name="40% - Ênfase3 8 2 7 3" xfId="26705"/>
    <cellStyle name="40% - Ênfase3 8 2 7 4" xfId="26706"/>
    <cellStyle name="40% - Ênfase3 8 2 7 5" xfId="26707"/>
    <cellStyle name="40% - Ênfase3 8 2 7 6" xfId="26708"/>
    <cellStyle name="40% - Ênfase3 8 2 7 7" xfId="26709"/>
    <cellStyle name="40% - Ênfase3 8 2 7 8" xfId="26710"/>
    <cellStyle name="40% - Ênfase3 8 2 7 9" xfId="26711"/>
    <cellStyle name="40% - Ênfase3 8 2 8" xfId="26712"/>
    <cellStyle name="40% - Ênfase3 8 2 8 10" xfId="26713"/>
    <cellStyle name="40% - Ênfase3 8 2 8 11" xfId="26714"/>
    <cellStyle name="40% - Ênfase3 8 2 8 12" xfId="26715"/>
    <cellStyle name="40% - Ênfase3 8 2 8 13" xfId="26716"/>
    <cellStyle name="40% - Ênfase3 8 2 8 2" xfId="26717"/>
    <cellStyle name="40% - Ênfase3 8 2 8 3" xfId="26718"/>
    <cellStyle name="40% - Ênfase3 8 2 8 4" xfId="26719"/>
    <cellStyle name="40% - Ênfase3 8 2 8 5" xfId="26720"/>
    <cellStyle name="40% - Ênfase3 8 2 8 6" xfId="26721"/>
    <cellStyle name="40% - Ênfase3 8 2 8 7" xfId="26722"/>
    <cellStyle name="40% - Ênfase3 8 2 8 8" xfId="26723"/>
    <cellStyle name="40% - Ênfase3 8 2 8 9" xfId="26724"/>
    <cellStyle name="40% - Ênfase3 8 2 9" xfId="26725"/>
    <cellStyle name="40% - Ênfase3 8 2 9 10" xfId="26726"/>
    <cellStyle name="40% - Ênfase3 8 2 9 11" xfId="26727"/>
    <cellStyle name="40% - Ênfase3 8 2 9 12" xfId="26728"/>
    <cellStyle name="40% - Ênfase3 8 2 9 13" xfId="26729"/>
    <cellStyle name="40% - Ênfase3 8 2 9 2" xfId="26730"/>
    <cellStyle name="40% - Ênfase3 8 2 9 3" xfId="26731"/>
    <cellStyle name="40% - Ênfase3 8 2 9 4" xfId="26732"/>
    <cellStyle name="40% - Ênfase3 8 2 9 5" xfId="26733"/>
    <cellStyle name="40% - Ênfase3 8 2 9 6" xfId="26734"/>
    <cellStyle name="40% - Ênfase3 8 2 9 7" xfId="26735"/>
    <cellStyle name="40% - Ênfase3 8 2 9 8" xfId="26736"/>
    <cellStyle name="40% - Ênfase3 8 2 9 9" xfId="26737"/>
    <cellStyle name="40% - Ênfase3 8 20" xfId="26738"/>
    <cellStyle name="40% - Ênfase3 8 21" xfId="26739"/>
    <cellStyle name="40% - Ênfase3 8 22" xfId="26740"/>
    <cellStyle name="40% - Ênfase3 8 23" xfId="26741"/>
    <cellStyle name="40% - Ênfase3 8 24" xfId="26742"/>
    <cellStyle name="40% - Ênfase3 8 3" xfId="26743"/>
    <cellStyle name="40% - Ênfase3 8 3 10" xfId="26744"/>
    <cellStyle name="40% - Ênfase3 8 3 11" xfId="26745"/>
    <cellStyle name="40% - Ênfase3 8 3 12" xfId="26746"/>
    <cellStyle name="40% - Ênfase3 8 3 13" xfId="26747"/>
    <cellStyle name="40% - Ênfase3 8 3 2" xfId="26748"/>
    <cellStyle name="40% - Ênfase3 8 3 3" xfId="26749"/>
    <cellStyle name="40% - Ênfase3 8 3 4" xfId="26750"/>
    <cellStyle name="40% - Ênfase3 8 3 5" xfId="26751"/>
    <cellStyle name="40% - Ênfase3 8 3 6" xfId="26752"/>
    <cellStyle name="40% - Ênfase3 8 3 7" xfId="26753"/>
    <cellStyle name="40% - Ênfase3 8 3 8" xfId="26754"/>
    <cellStyle name="40% - Ênfase3 8 3 9" xfId="26755"/>
    <cellStyle name="40% - Ênfase3 8 4" xfId="26756"/>
    <cellStyle name="40% - Ênfase3 8 4 10" xfId="26757"/>
    <cellStyle name="40% - Ênfase3 8 4 11" xfId="26758"/>
    <cellStyle name="40% - Ênfase3 8 4 12" xfId="26759"/>
    <cellStyle name="40% - Ênfase3 8 4 13" xfId="26760"/>
    <cellStyle name="40% - Ênfase3 8 4 2" xfId="26761"/>
    <cellStyle name="40% - Ênfase3 8 4 3" xfId="26762"/>
    <cellStyle name="40% - Ênfase3 8 4 4" xfId="26763"/>
    <cellStyle name="40% - Ênfase3 8 4 5" xfId="26764"/>
    <cellStyle name="40% - Ênfase3 8 4 6" xfId="26765"/>
    <cellStyle name="40% - Ênfase3 8 4 7" xfId="26766"/>
    <cellStyle name="40% - Ênfase3 8 4 8" xfId="26767"/>
    <cellStyle name="40% - Ênfase3 8 4 9" xfId="26768"/>
    <cellStyle name="40% - Ênfase3 8 5" xfId="26769"/>
    <cellStyle name="40% - Ênfase3 8 5 10" xfId="26770"/>
    <cellStyle name="40% - Ênfase3 8 5 11" xfId="26771"/>
    <cellStyle name="40% - Ênfase3 8 5 12" xfId="26772"/>
    <cellStyle name="40% - Ênfase3 8 5 13" xfId="26773"/>
    <cellStyle name="40% - Ênfase3 8 5 2" xfId="26774"/>
    <cellStyle name="40% - Ênfase3 8 5 3" xfId="26775"/>
    <cellStyle name="40% - Ênfase3 8 5 4" xfId="26776"/>
    <cellStyle name="40% - Ênfase3 8 5 5" xfId="26777"/>
    <cellStyle name="40% - Ênfase3 8 5 6" xfId="26778"/>
    <cellStyle name="40% - Ênfase3 8 5 7" xfId="26779"/>
    <cellStyle name="40% - Ênfase3 8 5 8" xfId="26780"/>
    <cellStyle name="40% - Ênfase3 8 5 9" xfId="26781"/>
    <cellStyle name="40% - Ênfase3 8 6" xfId="26782"/>
    <cellStyle name="40% - Ênfase3 8 6 10" xfId="26783"/>
    <cellStyle name="40% - Ênfase3 8 6 11" xfId="26784"/>
    <cellStyle name="40% - Ênfase3 8 6 12" xfId="26785"/>
    <cellStyle name="40% - Ênfase3 8 6 13" xfId="26786"/>
    <cellStyle name="40% - Ênfase3 8 6 2" xfId="26787"/>
    <cellStyle name="40% - Ênfase3 8 6 3" xfId="26788"/>
    <cellStyle name="40% - Ênfase3 8 6 4" xfId="26789"/>
    <cellStyle name="40% - Ênfase3 8 6 5" xfId="26790"/>
    <cellStyle name="40% - Ênfase3 8 6 6" xfId="26791"/>
    <cellStyle name="40% - Ênfase3 8 6 7" xfId="26792"/>
    <cellStyle name="40% - Ênfase3 8 6 8" xfId="26793"/>
    <cellStyle name="40% - Ênfase3 8 6 9" xfId="26794"/>
    <cellStyle name="40% - Ênfase3 8 7" xfId="26795"/>
    <cellStyle name="40% - Ênfase3 8 7 10" xfId="26796"/>
    <cellStyle name="40% - Ênfase3 8 7 11" xfId="26797"/>
    <cellStyle name="40% - Ênfase3 8 7 12" xfId="26798"/>
    <cellStyle name="40% - Ênfase3 8 7 13" xfId="26799"/>
    <cellStyle name="40% - Ênfase3 8 7 2" xfId="26800"/>
    <cellStyle name="40% - Ênfase3 8 7 3" xfId="26801"/>
    <cellStyle name="40% - Ênfase3 8 7 4" xfId="26802"/>
    <cellStyle name="40% - Ênfase3 8 7 5" xfId="26803"/>
    <cellStyle name="40% - Ênfase3 8 7 6" xfId="26804"/>
    <cellStyle name="40% - Ênfase3 8 7 7" xfId="26805"/>
    <cellStyle name="40% - Ênfase3 8 7 8" xfId="26806"/>
    <cellStyle name="40% - Ênfase3 8 7 9" xfId="26807"/>
    <cellStyle name="40% - Ênfase3 8 8" xfId="26808"/>
    <cellStyle name="40% - Ênfase3 8 8 10" xfId="26809"/>
    <cellStyle name="40% - Ênfase3 8 8 11" xfId="26810"/>
    <cellStyle name="40% - Ênfase3 8 8 12" xfId="26811"/>
    <cellStyle name="40% - Ênfase3 8 8 13" xfId="26812"/>
    <cellStyle name="40% - Ênfase3 8 8 2" xfId="26813"/>
    <cellStyle name="40% - Ênfase3 8 8 3" xfId="26814"/>
    <cellStyle name="40% - Ênfase3 8 8 4" xfId="26815"/>
    <cellStyle name="40% - Ênfase3 8 8 5" xfId="26816"/>
    <cellStyle name="40% - Ênfase3 8 8 6" xfId="26817"/>
    <cellStyle name="40% - Ênfase3 8 8 7" xfId="26818"/>
    <cellStyle name="40% - Ênfase3 8 8 8" xfId="26819"/>
    <cellStyle name="40% - Ênfase3 8 8 9" xfId="26820"/>
    <cellStyle name="40% - Ênfase3 8 9" xfId="26821"/>
    <cellStyle name="40% - Ênfase3 8 9 10" xfId="26822"/>
    <cellStyle name="40% - Ênfase3 8 9 11" xfId="26823"/>
    <cellStyle name="40% - Ênfase3 8 9 12" xfId="26824"/>
    <cellStyle name="40% - Ênfase3 8 9 13" xfId="26825"/>
    <cellStyle name="40% - Ênfase3 8 9 2" xfId="26826"/>
    <cellStyle name="40% - Ênfase3 8 9 3" xfId="26827"/>
    <cellStyle name="40% - Ênfase3 8 9 4" xfId="26828"/>
    <cellStyle name="40% - Ênfase3 8 9 5" xfId="26829"/>
    <cellStyle name="40% - Ênfase3 8 9 6" xfId="26830"/>
    <cellStyle name="40% - Ênfase3 8 9 7" xfId="26831"/>
    <cellStyle name="40% - Ênfase3 8 9 8" xfId="26832"/>
    <cellStyle name="40% - Ênfase3 8 9 9" xfId="26833"/>
    <cellStyle name="40% - Ênfase3 9" xfId="26834"/>
    <cellStyle name="40% - Ênfase3 9 10" xfId="26835"/>
    <cellStyle name="40% - Ênfase3 9 10 10" xfId="26836"/>
    <cellStyle name="40% - Ênfase3 9 10 11" xfId="26837"/>
    <cellStyle name="40% - Ênfase3 9 10 12" xfId="26838"/>
    <cellStyle name="40% - Ênfase3 9 10 13" xfId="26839"/>
    <cellStyle name="40% - Ênfase3 9 10 2" xfId="26840"/>
    <cellStyle name="40% - Ênfase3 9 10 3" xfId="26841"/>
    <cellStyle name="40% - Ênfase3 9 10 4" xfId="26842"/>
    <cellStyle name="40% - Ênfase3 9 10 5" xfId="26843"/>
    <cellStyle name="40% - Ênfase3 9 10 6" xfId="26844"/>
    <cellStyle name="40% - Ênfase3 9 10 7" xfId="26845"/>
    <cellStyle name="40% - Ênfase3 9 10 8" xfId="26846"/>
    <cellStyle name="40% - Ênfase3 9 10 9" xfId="26847"/>
    <cellStyle name="40% - Ênfase3 9 11" xfId="26848"/>
    <cellStyle name="40% - Ênfase3 9 11 10" xfId="26849"/>
    <cellStyle name="40% - Ênfase3 9 11 11" xfId="26850"/>
    <cellStyle name="40% - Ênfase3 9 11 12" xfId="26851"/>
    <cellStyle name="40% - Ênfase3 9 11 13" xfId="26852"/>
    <cellStyle name="40% - Ênfase3 9 11 2" xfId="26853"/>
    <cellStyle name="40% - Ênfase3 9 11 3" xfId="26854"/>
    <cellStyle name="40% - Ênfase3 9 11 4" xfId="26855"/>
    <cellStyle name="40% - Ênfase3 9 11 5" xfId="26856"/>
    <cellStyle name="40% - Ênfase3 9 11 6" xfId="26857"/>
    <cellStyle name="40% - Ênfase3 9 11 7" xfId="26858"/>
    <cellStyle name="40% - Ênfase3 9 11 8" xfId="26859"/>
    <cellStyle name="40% - Ênfase3 9 11 9" xfId="26860"/>
    <cellStyle name="40% - Ênfase3 9 12" xfId="26861"/>
    <cellStyle name="40% - Ênfase3 9 12 10" xfId="26862"/>
    <cellStyle name="40% - Ênfase3 9 12 11" xfId="26863"/>
    <cellStyle name="40% - Ênfase3 9 12 12" xfId="26864"/>
    <cellStyle name="40% - Ênfase3 9 12 13" xfId="26865"/>
    <cellStyle name="40% - Ênfase3 9 12 2" xfId="26866"/>
    <cellStyle name="40% - Ênfase3 9 12 3" xfId="26867"/>
    <cellStyle name="40% - Ênfase3 9 12 4" xfId="26868"/>
    <cellStyle name="40% - Ênfase3 9 12 5" xfId="26869"/>
    <cellStyle name="40% - Ênfase3 9 12 6" xfId="26870"/>
    <cellStyle name="40% - Ênfase3 9 12 7" xfId="26871"/>
    <cellStyle name="40% - Ênfase3 9 12 8" xfId="26872"/>
    <cellStyle name="40% - Ênfase3 9 12 9" xfId="26873"/>
    <cellStyle name="40% - Ênfase3 9 13" xfId="26874"/>
    <cellStyle name="40% - Ênfase3 9 14" xfId="26875"/>
    <cellStyle name="40% - Ênfase3 9 15" xfId="26876"/>
    <cellStyle name="40% - Ênfase3 9 16" xfId="26877"/>
    <cellStyle name="40% - Ênfase3 9 17" xfId="26878"/>
    <cellStyle name="40% - Ênfase3 9 18" xfId="26879"/>
    <cellStyle name="40% - Ênfase3 9 19" xfId="26880"/>
    <cellStyle name="40% - Ênfase3 9 2" xfId="26881"/>
    <cellStyle name="40% - Ênfase3 9 2 10" xfId="26882"/>
    <cellStyle name="40% - Ênfase3 9 2 10 10" xfId="26883"/>
    <cellStyle name="40% - Ênfase3 9 2 10 11" xfId="26884"/>
    <cellStyle name="40% - Ênfase3 9 2 10 12" xfId="26885"/>
    <cellStyle name="40% - Ênfase3 9 2 10 13" xfId="26886"/>
    <cellStyle name="40% - Ênfase3 9 2 10 2" xfId="26887"/>
    <cellStyle name="40% - Ênfase3 9 2 10 3" xfId="26888"/>
    <cellStyle name="40% - Ênfase3 9 2 10 4" xfId="26889"/>
    <cellStyle name="40% - Ênfase3 9 2 10 5" xfId="26890"/>
    <cellStyle name="40% - Ênfase3 9 2 10 6" xfId="26891"/>
    <cellStyle name="40% - Ênfase3 9 2 10 7" xfId="26892"/>
    <cellStyle name="40% - Ênfase3 9 2 10 8" xfId="26893"/>
    <cellStyle name="40% - Ênfase3 9 2 10 9" xfId="26894"/>
    <cellStyle name="40% - Ênfase3 9 2 11" xfId="26895"/>
    <cellStyle name="40% - Ênfase3 9 2 11 10" xfId="26896"/>
    <cellStyle name="40% - Ênfase3 9 2 11 11" xfId="26897"/>
    <cellStyle name="40% - Ênfase3 9 2 11 12" xfId="26898"/>
    <cellStyle name="40% - Ênfase3 9 2 11 13" xfId="26899"/>
    <cellStyle name="40% - Ênfase3 9 2 11 2" xfId="26900"/>
    <cellStyle name="40% - Ênfase3 9 2 11 3" xfId="26901"/>
    <cellStyle name="40% - Ênfase3 9 2 11 4" xfId="26902"/>
    <cellStyle name="40% - Ênfase3 9 2 11 5" xfId="26903"/>
    <cellStyle name="40% - Ênfase3 9 2 11 6" xfId="26904"/>
    <cellStyle name="40% - Ênfase3 9 2 11 7" xfId="26905"/>
    <cellStyle name="40% - Ênfase3 9 2 11 8" xfId="26906"/>
    <cellStyle name="40% - Ênfase3 9 2 11 9" xfId="26907"/>
    <cellStyle name="40% - Ênfase3 9 2 12" xfId="26908"/>
    <cellStyle name="40% - Ênfase3 9 2 13" xfId="26909"/>
    <cellStyle name="40% - Ênfase3 9 2 14" xfId="26910"/>
    <cellStyle name="40% - Ênfase3 9 2 15" xfId="26911"/>
    <cellStyle name="40% - Ênfase3 9 2 16" xfId="26912"/>
    <cellStyle name="40% - Ênfase3 9 2 17" xfId="26913"/>
    <cellStyle name="40% - Ênfase3 9 2 18" xfId="26914"/>
    <cellStyle name="40% - Ênfase3 9 2 19" xfId="26915"/>
    <cellStyle name="40% - Ênfase3 9 2 2" xfId="26916"/>
    <cellStyle name="40% - Ênfase3 9 2 2 10" xfId="26917"/>
    <cellStyle name="40% - Ênfase3 9 2 2 11" xfId="26918"/>
    <cellStyle name="40% - Ênfase3 9 2 2 12" xfId="26919"/>
    <cellStyle name="40% - Ênfase3 9 2 2 13" xfId="26920"/>
    <cellStyle name="40% - Ênfase3 9 2 2 2" xfId="26921"/>
    <cellStyle name="40% - Ênfase3 9 2 2 3" xfId="26922"/>
    <cellStyle name="40% - Ênfase3 9 2 2 4" xfId="26923"/>
    <cellStyle name="40% - Ênfase3 9 2 2 5" xfId="26924"/>
    <cellStyle name="40% - Ênfase3 9 2 2 6" xfId="26925"/>
    <cellStyle name="40% - Ênfase3 9 2 2 7" xfId="26926"/>
    <cellStyle name="40% - Ênfase3 9 2 2 8" xfId="26927"/>
    <cellStyle name="40% - Ênfase3 9 2 2 9" xfId="26928"/>
    <cellStyle name="40% - Ênfase3 9 2 20" xfId="26929"/>
    <cellStyle name="40% - Ênfase3 9 2 21" xfId="26930"/>
    <cellStyle name="40% - Ênfase3 9 2 22" xfId="26931"/>
    <cellStyle name="40% - Ênfase3 9 2 23" xfId="26932"/>
    <cellStyle name="40% - Ênfase3 9 2 3" xfId="26933"/>
    <cellStyle name="40% - Ênfase3 9 2 3 10" xfId="26934"/>
    <cellStyle name="40% - Ênfase3 9 2 3 11" xfId="26935"/>
    <cellStyle name="40% - Ênfase3 9 2 3 12" xfId="26936"/>
    <cellStyle name="40% - Ênfase3 9 2 3 13" xfId="26937"/>
    <cellStyle name="40% - Ênfase3 9 2 3 2" xfId="26938"/>
    <cellStyle name="40% - Ênfase3 9 2 3 3" xfId="26939"/>
    <cellStyle name="40% - Ênfase3 9 2 3 4" xfId="26940"/>
    <cellStyle name="40% - Ênfase3 9 2 3 5" xfId="26941"/>
    <cellStyle name="40% - Ênfase3 9 2 3 6" xfId="26942"/>
    <cellStyle name="40% - Ênfase3 9 2 3 7" xfId="26943"/>
    <cellStyle name="40% - Ênfase3 9 2 3 8" xfId="26944"/>
    <cellStyle name="40% - Ênfase3 9 2 3 9" xfId="26945"/>
    <cellStyle name="40% - Ênfase3 9 2 4" xfId="26946"/>
    <cellStyle name="40% - Ênfase3 9 2 4 10" xfId="26947"/>
    <cellStyle name="40% - Ênfase3 9 2 4 11" xfId="26948"/>
    <cellStyle name="40% - Ênfase3 9 2 4 12" xfId="26949"/>
    <cellStyle name="40% - Ênfase3 9 2 4 13" xfId="26950"/>
    <cellStyle name="40% - Ênfase3 9 2 4 2" xfId="26951"/>
    <cellStyle name="40% - Ênfase3 9 2 4 3" xfId="26952"/>
    <cellStyle name="40% - Ênfase3 9 2 4 4" xfId="26953"/>
    <cellStyle name="40% - Ênfase3 9 2 4 5" xfId="26954"/>
    <cellStyle name="40% - Ênfase3 9 2 4 6" xfId="26955"/>
    <cellStyle name="40% - Ênfase3 9 2 4 7" xfId="26956"/>
    <cellStyle name="40% - Ênfase3 9 2 4 8" xfId="26957"/>
    <cellStyle name="40% - Ênfase3 9 2 4 9" xfId="26958"/>
    <cellStyle name="40% - Ênfase3 9 2 5" xfId="26959"/>
    <cellStyle name="40% - Ênfase3 9 2 5 10" xfId="26960"/>
    <cellStyle name="40% - Ênfase3 9 2 5 11" xfId="26961"/>
    <cellStyle name="40% - Ênfase3 9 2 5 12" xfId="26962"/>
    <cellStyle name="40% - Ênfase3 9 2 5 13" xfId="26963"/>
    <cellStyle name="40% - Ênfase3 9 2 5 2" xfId="26964"/>
    <cellStyle name="40% - Ênfase3 9 2 5 3" xfId="26965"/>
    <cellStyle name="40% - Ênfase3 9 2 5 4" xfId="26966"/>
    <cellStyle name="40% - Ênfase3 9 2 5 5" xfId="26967"/>
    <cellStyle name="40% - Ênfase3 9 2 5 6" xfId="26968"/>
    <cellStyle name="40% - Ênfase3 9 2 5 7" xfId="26969"/>
    <cellStyle name="40% - Ênfase3 9 2 5 8" xfId="26970"/>
    <cellStyle name="40% - Ênfase3 9 2 5 9" xfId="26971"/>
    <cellStyle name="40% - Ênfase3 9 2 6" xfId="26972"/>
    <cellStyle name="40% - Ênfase3 9 2 6 10" xfId="26973"/>
    <cellStyle name="40% - Ênfase3 9 2 6 11" xfId="26974"/>
    <cellStyle name="40% - Ênfase3 9 2 6 12" xfId="26975"/>
    <cellStyle name="40% - Ênfase3 9 2 6 13" xfId="26976"/>
    <cellStyle name="40% - Ênfase3 9 2 6 2" xfId="26977"/>
    <cellStyle name="40% - Ênfase3 9 2 6 3" xfId="26978"/>
    <cellStyle name="40% - Ênfase3 9 2 6 4" xfId="26979"/>
    <cellStyle name="40% - Ênfase3 9 2 6 5" xfId="26980"/>
    <cellStyle name="40% - Ênfase3 9 2 6 6" xfId="26981"/>
    <cellStyle name="40% - Ênfase3 9 2 6 7" xfId="26982"/>
    <cellStyle name="40% - Ênfase3 9 2 6 8" xfId="26983"/>
    <cellStyle name="40% - Ênfase3 9 2 6 9" xfId="26984"/>
    <cellStyle name="40% - Ênfase3 9 2 7" xfId="26985"/>
    <cellStyle name="40% - Ênfase3 9 2 7 10" xfId="26986"/>
    <cellStyle name="40% - Ênfase3 9 2 7 11" xfId="26987"/>
    <cellStyle name="40% - Ênfase3 9 2 7 12" xfId="26988"/>
    <cellStyle name="40% - Ênfase3 9 2 7 13" xfId="26989"/>
    <cellStyle name="40% - Ênfase3 9 2 7 2" xfId="26990"/>
    <cellStyle name="40% - Ênfase3 9 2 7 3" xfId="26991"/>
    <cellStyle name="40% - Ênfase3 9 2 7 4" xfId="26992"/>
    <cellStyle name="40% - Ênfase3 9 2 7 5" xfId="26993"/>
    <cellStyle name="40% - Ênfase3 9 2 7 6" xfId="26994"/>
    <cellStyle name="40% - Ênfase3 9 2 7 7" xfId="26995"/>
    <cellStyle name="40% - Ênfase3 9 2 7 8" xfId="26996"/>
    <cellStyle name="40% - Ênfase3 9 2 7 9" xfId="26997"/>
    <cellStyle name="40% - Ênfase3 9 2 8" xfId="26998"/>
    <cellStyle name="40% - Ênfase3 9 2 8 10" xfId="26999"/>
    <cellStyle name="40% - Ênfase3 9 2 8 11" xfId="27000"/>
    <cellStyle name="40% - Ênfase3 9 2 8 12" xfId="27001"/>
    <cellStyle name="40% - Ênfase3 9 2 8 13" xfId="27002"/>
    <cellStyle name="40% - Ênfase3 9 2 8 2" xfId="27003"/>
    <cellStyle name="40% - Ênfase3 9 2 8 3" xfId="27004"/>
    <cellStyle name="40% - Ênfase3 9 2 8 4" xfId="27005"/>
    <cellStyle name="40% - Ênfase3 9 2 8 5" xfId="27006"/>
    <cellStyle name="40% - Ênfase3 9 2 8 6" xfId="27007"/>
    <cellStyle name="40% - Ênfase3 9 2 8 7" xfId="27008"/>
    <cellStyle name="40% - Ênfase3 9 2 8 8" xfId="27009"/>
    <cellStyle name="40% - Ênfase3 9 2 8 9" xfId="27010"/>
    <cellStyle name="40% - Ênfase3 9 2 9" xfId="27011"/>
    <cellStyle name="40% - Ênfase3 9 2 9 10" xfId="27012"/>
    <cellStyle name="40% - Ênfase3 9 2 9 11" xfId="27013"/>
    <cellStyle name="40% - Ênfase3 9 2 9 12" xfId="27014"/>
    <cellStyle name="40% - Ênfase3 9 2 9 13" xfId="27015"/>
    <cellStyle name="40% - Ênfase3 9 2 9 2" xfId="27016"/>
    <cellStyle name="40% - Ênfase3 9 2 9 3" xfId="27017"/>
    <cellStyle name="40% - Ênfase3 9 2 9 4" xfId="27018"/>
    <cellStyle name="40% - Ênfase3 9 2 9 5" xfId="27019"/>
    <cellStyle name="40% - Ênfase3 9 2 9 6" xfId="27020"/>
    <cellStyle name="40% - Ênfase3 9 2 9 7" xfId="27021"/>
    <cellStyle name="40% - Ênfase3 9 2 9 8" xfId="27022"/>
    <cellStyle name="40% - Ênfase3 9 2 9 9" xfId="27023"/>
    <cellStyle name="40% - Ênfase3 9 20" xfId="27024"/>
    <cellStyle name="40% - Ênfase3 9 21" xfId="27025"/>
    <cellStyle name="40% - Ênfase3 9 22" xfId="27026"/>
    <cellStyle name="40% - Ênfase3 9 23" xfId="27027"/>
    <cellStyle name="40% - Ênfase3 9 24" xfId="27028"/>
    <cellStyle name="40% - Ênfase3 9 3" xfId="27029"/>
    <cellStyle name="40% - Ênfase3 9 3 10" xfId="27030"/>
    <cellStyle name="40% - Ênfase3 9 3 11" xfId="27031"/>
    <cellStyle name="40% - Ênfase3 9 3 12" xfId="27032"/>
    <cellStyle name="40% - Ênfase3 9 3 13" xfId="27033"/>
    <cellStyle name="40% - Ênfase3 9 3 2" xfId="27034"/>
    <cellStyle name="40% - Ênfase3 9 3 3" xfId="27035"/>
    <cellStyle name="40% - Ênfase3 9 3 4" xfId="27036"/>
    <cellStyle name="40% - Ênfase3 9 3 5" xfId="27037"/>
    <cellStyle name="40% - Ênfase3 9 3 6" xfId="27038"/>
    <cellStyle name="40% - Ênfase3 9 3 7" xfId="27039"/>
    <cellStyle name="40% - Ênfase3 9 3 8" xfId="27040"/>
    <cellStyle name="40% - Ênfase3 9 3 9" xfId="27041"/>
    <cellStyle name="40% - Ênfase3 9 4" xfId="27042"/>
    <cellStyle name="40% - Ênfase3 9 4 10" xfId="27043"/>
    <cellStyle name="40% - Ênfase3 9 4 11" xfId="27044"/>
    <cellStyle name="40% - Ênfase3 9 4 12" xfId="27045"/>
    <cellStyle name="40% - Ênfase3 9 4 13" xfId="27046"/>
    <cellStyle name="40% - Ênfase3 9 4 2" xfId="27047"/>
    <cellStyle name="40% - Ênfase3 9 4 3" xfId="27048"/>
    <cellStyle name="40% - Ênfase3 9 4 4" xfId="27049"/>
    <cellStyle name="40% - Ênfase3 9 4 5" xfId="27050"/>
    <cellStyle name="40% - Ênfase3 9 4 6" xfId="27051"/>
    <cellStyle name="40% - Ênfase3 9 4 7" xfId="27052"/>
    <cellStyle name="40% - Ênfase3 9 4 8" xfId="27053"/>
    <cellStyle name="40% - Ênfase3 9 4 9" xfId="27054"/>
    <cellStyle name="40% - Ênfase3 9 5" xfId="27055"/>
    <cellStyle name="40% - Ênfase3 9 5 10" xfId="27056"/>
    <cellStyle name="40% - Ênfase3 9 5 11" xfId="27057"/>
    <cellStyle name="40% - Ênfase3 9 5 12" xfId="27058"/>
    <cellStyle name="40% - Ênfase3 9 5 13" xfId="27059"/>
    <cellStyle name="40% - Ênfase3 9 5 2" xfId="27060"/>
    <cellStyle name="40% - Ênfase3 9 5 3" xfId="27061"/>
    <cellStyle name="40% - Ênfase3 9 5 4" xfId="27062"/>
    <cellStyle name="40% - Ênfase3 9 5 5" xfId="27063"/>
    <cellStyle name="40% - Ênfase3 9 5 6" xfId="27064"/>
    <cellStyle name="40% - Ênfase3 9 5 7" xfId="27065"/>
    <cellStyle name="40% - Ênfase3 9 5 8" xfId="27066"/>
    <cellStyle name="40% - Ênfase3 9 5 9" xfId="27067"/>
    <cellStyle name="40% - Ênfase3 9 6" xfId="27068"/>
    <cellStyle name="40% - Ênfase3 9 6 10" xfId="27069"/>
    <cellStyle name="40% - Ênfase3 9 6 11" xfId="27070"/>
    <cellStyle name="40% - Ênfase3 9 6 12" xfId="27071"/>
    <cellStyle name="40% - Ênfase3 9 6 13" xfId="27072"/>
    <cellStyle name="40% - Ênfase3 9 6 2" xfId="27073"/>
    <cellStyle name="40% - Ênfase3 9 6 3" xfId="27074"/>
    <cellStyle name="40% - Ênfase3 9 6 4" xfId="27075"/>
    <cellStyle name="40% - Ênfase3 9 6 5" xfId="27076"/>
    <cellStyle name="40% - Ênfase3 9 6 6" xfId="27077"/>
    <cellStyle name="40% - Ênfase3 9 6 7" xfId="27078"/>
    <cellStyle name="40% - Ênfase3 9 6 8" xfId="27079"/>
    <cellStyle name="40% - Ênfase3 9 6 9" xfId="27080"/>
    <cellStyle name="40% - Ênfase3 9 7" xfId="27081"/>
    <cellStyle name="40% - Ênfase3 9 7 10" xfId="27082"/>
    <cellStyle name="40% - Ênfase3 9 7 11" xfId="27083"/>
    <cellStyle name="40% - Ênfase3 9 7 12" xfId="27084"/>
    <cellStyle name="40% - Ênfase3 9 7 13" xfId="27085"/>
    <cellStyle name="40% - Ênfase3 9 7 2" xfId="27086"/>
    <cellStyle name="40% - Ênfase3 9 7 3" xfId="27087"/>
    <cellStyle name="40% - Ênfase3 9 7 4" xfId="27088"/>
    <cellStyle name="40% - Ênfase3 9 7 5" xfId="27089"/>
    <cellStyle name="40% - Ênfase3 9 7 6" xfId="27090"/>
    <cellStyle name="40% - Ênfase3 9 7 7" xfId="27091"/>
    <cellStyle name="40% - Ênfase3 9 7 8" xfId="27092"/>
    <cellStyle name="40% - Ênfase3 9 7 9" xfId="27093"/>
    <cellStyle name="40% - Ênfase3 9 8" xfId="27094"/>
    <cellStyle name="40% - Ênfase3 9 8 10" xfId="27095"/>
    <cellStyle name="40% - Ênfase3 9 8 11" xfId="27096"/>
    <cellStyle name="40% - Ênfase3 9 8 12" xfId="27097"/>
    <cellStyle name="40% - Ênfase3 9 8 13" xfId="27098"/>
    <cellStyle name="40% - Ênfase3 9 8 2" xfId="27099"/>
    <cellStyle name="40% - Ênfase3 9 8 3" xfId="27100"/>
    <cellStyle name="40% - Ênfase3 9 8 4" xfId="27101"/>
    <cellStyle name="40% - Ênfase3 9 8 5" xfId="27102"/>
    <cellStyle name="40% - Ênfase3 9 8 6" xfId="27103"/>
    <cellStyle name="40% - Ênfase3 9 8 7" xfId="27104"/>
    <cellStyle name="40% - Ênfase3 9 8 8" xfId="27105"/>
    <cellStyle name="40% - Ênfase3 9 8 9" xfId="27106"/>
    <cellStyle name="40% - Ênfase3 9 9" xfId="27107"/>
    <cellStyle name="40% - Ênfase3 9 9 10" xfId="27108"/>
    <cellStyle name="40% - Ênfase3 9 9 11" xfId="27109"/>
    <cellStyle name="40% - Ênfase3 9 9 12" xfId="27110"/>
    <cellStyle name="40% - Ênfase3 9 9 13" xfId="27111"/>
    <cellStyle name="40% - Ênfase3 9 9 2" xfId="27112"/>
    <cellStyle name="40% - Ênfase3 9 9 3" xfId="27113"/>
    <cellStyle name="40% - Ênfase3 9 9 4" xfId="27114"/>
    <cellStyle name="40% - Ênfase3 9 9 5" xfId="27115"/>
    <cellStyle name="40% - Ênfase3 9 9 6" xfId="27116"/>
    <cellStyle name="40% - Ênfase3 9 9 7" xfId="27117"/>
    <cellStyle name="40% - Ênfase3 9 9 8" xfId="27118"/>
    <cellStyle name="40% - Ênfase3 9 9 9" xfId="27119"/>
    <cellStyle name="40% - Ênfase4 10" xfId="27120"/>
    <cellStyle name="40% - Ênfase4 10 10" xfId="27121"/>
    <cellStyle name="40% - Ênfase4 10 10 10" xfId="27122"/>
    <cellStyle name="40% - Ênfase4 10 10 11" xfId="27123"/>
    <cellStyle name="40% - Ênfase4 10 10 12" xfId="27124"/>
    <cellStyle name="40% - Ênfase4 10 10 13" xfId="27125"/>
    <cellStyle name="40% - Ênfase4 10 10 2" xfId="27126"/>
    <cellStyle name="40% - Ênfase4 10 10 3" xfId="27127"/>
    <cellStyle name="40% - Ênfase4 10 10 4" xfId="27128"/>
    <cellStyle name="40% - Ênfase4 10 10 5" xfId="27129"/>
    <cellStyle name="40% - Ênfase4 10 10 6" xfId="27130"/>
    <cellStyle name="40% - Ênfase4 10 10 7" xfId="27131"/>
    <cellStyle name="40% - Ênfase4 10 10 8" xfId="27132"/>
    <cellStyle name="40% - Ênfase4 10 10 9" xfId="27133"/>
    <cellStyle name="40% - Ênfase4 10 11" xfId="27134"/>
    <cellStyle name="40% - Ênfase4 10 11 10" xfId="27135"/>
    <cellStyle name="40% - Ênfase4 10 11 11" xfId="27136"/>
    <cellStyle name="40% - Ênfase4 10 11 12" xfId="27137"/>
    <cellStyle name="40% - Ênfase4 10 11 13" xfId="27138"/>
    <cellStyle name="40% - Ênfase4 10 11 2" xfId="27139"/>
    <cellStyle name="40% - Ênfase4 10 11 3" xfId="27140"/>
    <cellStyle name="40% - Ênfase4 10 11 4" xfId="27141"/>
    <cellStyle name="40% - Ênfase4 10 11 5" xfId="27142"/>
    <cellStyle name="40% - Ênfase4 10 11 6" xfId="27143"/>
    <cellStyle name="40% - Ênfase4 10 11 7" xfId="27144"/>
    <cellStyle name="40% - Ênfase4 10 11 8" xfId="27145"/>
    <cellStyle name="40% - Ênfase4 10 11 9" xfId="27146"/>
    <cellStyle name="40% - Ênfase4 10 12" xfId="27147"/>
    <cellStyle name="40% - Ênfase4 10 12 10" xfId="27148"/>
    <cellStyle name="40% - Ênfase4 10 12 11" xfId="27149"/>
    <cellStyle name="40% - Ênfase4 10 12 12" xfId="27150"/>
    <cellStyle name="40% - Ênfase4 10 12 13" xfId="27151"/>
    <cellStyle name="40% - Ênfase4 10 12 2" xfId="27152"/>
    <cellStyle name="40% - Ênfase4 10 12 3" xfId="27153"/>
    <cellStyle name="40% - Ênfase4 10 12 4" xfId="27154"/>
    <cellStyle name="40% - Ênfase4 10 12 5" xfId="27155"/>
    <cellStyle name="40% - Ênfase4 10 12 6" xfId="27156"/>
    <cellStyle name="40% - Ênfase4 10 12 7" xfId="27157"/>
    <cellStyle name="40% - Ênfase4 10 12 8" xfId="27158"/>
    <cellStyle name="40% - Ênfase4 10 12 9" xfId="27159"/>
    <cellStyle name="40% - Ênfase4 10 13" xfId="27160"/>
    <cellStyle name="40% - Ênfase4 10 14" xfId="27161"/>
    <cellStyle name="40% - Ênfase4 10 15" xfId="27162"/>
    <cellStyle name="40% - Ênfase4 10 16" xfId="27163"/>
    <cellStyle name="40% - Ênfase4 10 17" xfId="27164"/>
    <cellStyle name="40% - Ênfase4 10 18" xfId="27165"/>
    <cellStyle name="40% - Ênfase4 10 19" xfId="27166"/>
    <cellStyle name="40% - Ênfase4 10 2" xfId="27167"/>
    <cellStyle name="40% - Ênfase4 10 2 10" xfId="27168"/>
    <cellStyle name="40% - Ênfase4 10 2 10 10" xfId="27169"/>
    <cellStyle name="40% - Ênfase4 10 2 10 11" xfId="27170"/>
    <cellStyle name="40% - Ênfase4 10 2 10 12" xfId="27171"/>
    <cellStyle name="40% - Ênfase4 10 2 10 13" xfId="27172"/>
    <cellStyle name="40% - Ênfase4 10 2 10 2" xfId="27173"/>
    <cellStyle name="40% - Ênfase4 10 2 10 3" xfId="27174"/>
    <cellStyle name="40% - Ênfase4 10 2 10 4" xfId="27175"/>
    <cellStyle name="40% - Ênfase4 10 2 10 5" xfId="27176"/>
    <cellStyle name="40% - Ênfase4 10 2 10 6" xfId="27177"/>
    <cellStyle name="40% - Ênfase4 10 2 10 7" xfId="27178"/>
    <cellStyle name="40% - Ênfase4 10 2 10 8" xfId="27179"/>
    <cellStyle name="40% - Ênfase4 10 2 10 9" xfId="27180"/>
    <cellStyle name="40% - Ênfase4 10 2 11" xfId="27181"/>
    <cellStyle name="40% - Ênfase4 10 2 11 10" xfId="27182"/>
    <cellStyle name="40% - Ênfase4 10 2 11 11" xfId="27183"/>
    <cellStyle name="40% - Ênfase4 10 2 11 12" xfId="27184"/>
    <cellStyle name="40% - Ênfase4 10 2 11 13" xfId="27185"/>
    <cellStyle name="40% - Ênfase4 10 2 11 2" xfId="27186"/>
    <cellStyle name="40% - Ênfase4 10 2 11 3" xfId="27187"/>
    <cellStyle name="40% - Ênfase4 10 2 11 4" xfId="27188"/>
    <cellStyle name="40% - Ênfase4 10 2 11 5" xfId="27189"/>
    <cellStyle name="40% - Ênfase4 10 2 11 6" xfId="27190"/>
    <cellStyle name="40% - Ênfase4 10 2 11 7" xfId="27191"/>
    <cellStyle name="40% - Ênfase4 10 2 11 8" xfId="27192"/>
    <cellStyle name="40% - Ênfase4 10 2 11 9" xfId="27193"/>
    <cellStyle name="40% - Ênfase4 10 2 12" xfId="27194"/>
    <cellStyle name="40% - Ênfase4 10 2 13" xfId="27195"/>
    <cellStyle name="40% - Ênfase4 10 2 14" xfId="27196"/>
    <cellStyle name="40% - Ênfase4 10 2 15" xfId="27197"/>
    <cellStyle name="40% - Ênfase4 10 2 16" xfId="27198"/>
    <cellStyle name="40% - Ênfase4 10 2 17" xfId="27199"/>
    <cellStyle name="40% - Ênfase4 10 2 18" xfId="27200"/>
    <cellStyle name="40% - Ênfase4 10 2 19" xfId="27201"/>
    <cellStyle name="40% - Ênfase4 10 2 2" xfId="27202"/>
    <cellStyle name="40% - Ênfase4 10 2 2 10" xfId="27203"/>
    <cellStyle name="40% - Ênfase4 10 2 2 11" xfId="27204"/>
    <cellStyle name="40% - Ênfase4 10 2 2 12" xfId="27205"/>
    <cellStyle name="40% - Ênfase4 10 2 2 13" xfId="27206"/>
    <cellStyle name="40% - Ênfase4 10 2 2 2" xfId="27207"/>
    <cellStyle name="40% - Ênfase4 10 2 2 3" xfId="27208"/>
    <cellStyle name="40% - Ênfase4 10 2 2 4" xfId="27209"/>
    <cellStyle name="40% - Ênfase4 10 2 2 5" xfId="27210"/>
    <cellStyle name="40% - Ênfase4 10 2 2 6" xfId="27211"/>
    <cellStyle name="40% - Ênfase4 10 2 2 7" xfId="27212"/>
    <cellStyle name="40% - Ênfase4 10 2 2 8" xfId="27213"/>
    <cellStyle name="40% - Ênfase4 10 2 2 9" xfId="27214"/>
    <cellStyle name="40% - Ênfase4 10 2 20" xfId="27215"/>
    <cellStyle name="40% - Ênfase4 10 2 21" xfId="27216"/>
    <cellStyle name="40% - Ênfase4 10 2 22" xfId="27217"/>
    <cellStyle name="40% - Ênfase4 10 2 23" xfId="27218"/>
    <cellStyle name="40% - Ênfase4 10 2 3" xfId="27219"/>
    <cellStyle name="40% - Ênfase4 10 2 3 10" xfId="27220"/>
    <cellStyle name="40% - Ênfase4 10 2 3 11" xfId="27221"/>
    <cellStyle name="40% - Ênfase4 10 2 3 12" xfId="27222"/>
    <cellStyle name="40% - Ênfase4 10 2 3 13" xfId="27223"/>
    <cellStyle name="40% - Ênfase4 10 2 3 2" xfId="27224"/>
    <cellStyle name="40% - Ênfase4 10 2 3 3" xfId="27225"/>
    <cellStyle name="40% - Ênfase4 10 2 3 4" xfId="27226"/>
    <cellStyle name="40% - Ênfase4 10 2 3 5" xfId="27227"/>
    <cellStyle name="40% - Ênfase4 10 2 3 6" xfId="27228"/>
    <cellStyle name="40% - Ênfase4 10 2 3 7" xfId="27229"/>
    <cellStyle name="40% - Ênfase4 10 2 3 8" xfId="27230"/>
    <cellStyle name="40% - Ênfase4 10 2 3 9" xfId="27231"/>
    <cellStyle name="40% - Ênfase4 10 2 4" xfId="27232"/>
    <cellStyle name="40% - Ênfase4 10 2 4 10" xfId="27233"/>
    <cellStyle name="40% - Ênfase4 10 2 4 11" xfId="27234"/>
    <cellStyle name="40% - Ênfase4 10 2 4 12" xfId="27235"/>
    <cellStyle name="40% - Ênfase4 10 2 4 13" xfId="27236"/>
    <cellStyle name="40% - Ênfase4 10 2 4 2" xfId="27237"/>
    <cellStyle name="40% - Ênfase4 10 2 4 3" xfId="27238"/>
    <cellStyle name="40% - Ênfase4 10 2 4 4" xfId="27239"/>
    <cellStyle name="40% - Ênfase4 10 2 4 5" xfId="27240"/>
    <cellStyle name="40% - Ênfase4 10 2 4 6" xfId="27241"/>
    <cellStyle name="40% - Ênfase4 10 2 4 7" xfId="27242"/>
    <cellStyle name="40% - Ênfase4 10 2 4 8" xfId="27243"/>
    <cellStyle name="40% - Ênfase4 10 2 4 9" xfId="27244"/>
    <cellStyle name="40% - Ênfase4 10 2 5" xfId="27245"/>
    <cellStyle name="40% - Ênfase4 10 2 5 10" xfId="27246"/>
    <cellStyle name="40% - Ênfase4 10 2 5 11" xfId="27247"/>
    <cellStyle name="40% - Ênfase4 10 2 5 12" xfId="27248"/>
    <cellStyle name="40% - Ênfase4 10 2 5 13" xfId="27249"/>
    <cellStyle name="40% - Ênfase4 10 2 5 2" xfId="27250"/>
    <cellStyle name="40% - Ênfase4 10 2 5 3" xfId="27251"/>
    <cellStyle name="40% - Ênfase4 10 2 5 4" xfId="27252"/>
    <cellStyle name="40% - Ênfase4 10 2 5 5" xfId="27253"/>
    <cellStyle name="40% - Ênfase4 10 2 5 6" xfId="27254"/>
    <cellStyle name="40% - Ênfase4 10 2 5 7" xfId="27255"/>
    <cellStyle name="40% - Ênfase4 10 2 5 8" xfId="27256"/>
    <cellStyle name="40% - Ênfase4 10 2 5 9" xfId="27257"/>
    <cellStyle name="40% - Ênfase4 10 2 6" xfId="27258"/>
    <cellStyle name="40% - Ênfase4 10 2 6 10" xfId="27259"/>
    <cellStyle name="40% - Ênfase4 10 2 6 11" xfId="27260"/>
    <cellStyle name="40% - Ênfase4 10 2 6 12" xfId="27261"/>
    <cellStyle name="40% - Ênfase4 10 2 6 13" xfId="27262"/>
    <cellStyle name="40% - Ênfase4 10 2 6 2" xfId="27263"/>
    <cellStyle name="40% - Ênfase4 10 2 6 3" xfId="27264"/>
    <cellStyle name="40% - Ênfase4 10 2 6 4" xfId="27265"/>
    <cellStyle name="40% - Ênfase4 10 2 6 5" xfId="27266"/>
    <cellStyle name="40% - Ênfase4 10 2 6 6" xfId="27267"/>
    <cellStyle name="40% - Ênfase4 10 2 6 7" xfId="27268"/>
    <cellStyle name="40% - Ênfase4 10 2 6 8" xfId="27269"/>
    <cellStyle name="40% - Ênfase4 10 2 6 9" xfId="27270"/>
    <cellStyle name="40% - Ênfase4 10 2 7" xfId="27271"/>
    <cellStyle name="40% - Ênfase4 10 2 7 10" xfId="27272"/>
    <cellStyle name="40% - Ênfase4 10 2 7 11" xfId="27273"/>
    <cellStyle name="40% - Ênfase4 10 2 7 12" xfId="27274"/>
    <cellStyle name="40% - Ênfase4 10 2 7 13" xfId="27275"/>
    <cellStyle name="40% - Ênfase4 10 2 7 2" xfId="27276"/>
    <cellStyle name="40% - Ênfase4 10 2 7 3" xfId="27277"/>
    <cellStyle name="40% - Ênfase4 10 2 7 4" xfId="27278"/>
    <cellStyle name="40% - Ênfase4 10 2 7 5" xfId="27279"/>
    <cellStyle name="40% - Ênfase4 10 2 7 6" xfId="27280"/>
    <cellStyle name="40% - Ênfase4 10 2 7 7" xfId="27281"/>
    <cellStyle name="40% - Ênfase4 10 2 7 8" xfId="27282"/>
    <cellStyle name="40% - Ênfase4 10 2 7 9" xfId="27283"/>
    <cellStyle name="40% - Ênfase4 10 2 8" xfId="27284"/>
    <cellStyle name="40% - Ênfase4 10 2 8 10" xfId="27285"/>
    <cellStyle name="40% - Ênfase4 10 2 8 11" xfId="27286"/>
    <cellStyle name="40% - Ênfase4 10 2 8 12" xfId="27287"/>
    <cellStyle name="40% - Ênfase4 10 2 8 13" xfId="27288"/>
    <cellStyle name="40% - Ênfase4 10 2 8 2" xfId="27289"/>
    <cellStyle name="40% - Ênfase4 10 2 8 3" xfId="27290"/>
    <cellStyle name="40% - Ênfase4 10 2 8 4" xfId="27291"/>
    <cellStyle name="40% - Ênfase4 10 2 8 5" xfId="27292"/>
    <cellStyle name="40% - Ênfase4 10 2 8 6" xfId="27293"/>
    <cellStyle name="40% - Ênfase4 10 2 8 7" xfId="27294"/>
    <cellStyle name="40% - Ênfase4 10 2 8 8" xfId="27295"/>
    <cellStyle name="40% - Ênfase4 10 2 8 9" xfId="27296"/>
    <cellStyle name="40% - Ênfase4 10 2 9" xfId="27297"/>
    <cellStyle name="40% - Ênfase4 10 2 9 10" xfId="27298"/>
    <cellStyle name="40% - Ênfase4 10 2 9 11" xfId="27299"/>
    <cellStyle name="40% - Ênfase4 10 2 9 12" xfId="27300"/>
    <cellStyle name="40% - Ênfase4 10 2 9 13" xfId="27301"/>
    <cellStyle name="40% - Ênfase4 10 2 9 2" xfId="27302"/>
    <cellStyle name="40% - Ênfase4 10 2 9 3" xfId="27303"/>
    <cellStyle name="40% - Ênfase4 10 2 9 4" xfId="27304"/>
    <cellStyle name="40% - Ênfase4 10 2 9 5" xfId="27305"/>
    <cellStyle name="40% - Ênfase4 10 2 9 6" xfId="27306"/>
    <cellStyle name="40% - Ênfase4 10 2 9 7" xfId="27307"/>
    <cellStyle name="40% - Ênfase4 10 2 9 8" xfId="27308"/>
    <cellStyle name="40% - Ênfase4 10 2 9 9" xfId="27309"/>
    <cellStyle name="40% - Ênfase4 10 20" xfId="27310"/>
    <cellStyle name="40% - Ênfase4 10 21" xfId="27311"/>
    <cellStyle name="40% - Ênfase4 10 22" xfId="27312"/>
    <cellStyle name="40% - Ênfase4 10 23" xfId="27313"/>
    <cellStyle name="40% - Ênfase4 10 24" xfId="27314"/>
    <cellStyle name="40% - Ênfase4 10 3" xfId="27315"/>
    <cellStyle name="40% - Ênfase4 10 3 10" xfId="27316"/>
    <cellStyle name="40% - Ênfase4 10 3 11" xfId="27317"/>
    <cellStyle name="40% - Ênfase4 10 3 12" xfId="27318"/>
    <cellStyle name="40% - Ênfase4 10 3 13" xfId="27319"/>
    <cellStyle name="40% - Ênfase4 10 3 2" xfId="27320"/>
    <cellStyle name="40% - Ênfase4 10 3 3" xfId="27321"/>
    <cellStyle name="40% - Ênfase4 10 3 4" xfId="27322"/>
    <cellStyle name="40% - Ênfase4 10 3 5" xfId="27323"/>
    <cellStyle name="40% - Ênfase4 10 3 6" xfId="27324"/>
    <cellStyle name="40% - Ênfase4 10 3 7" xfId="27325"/>
    <cellStyle name="40% - Ênfase4 10 3 8" xfId="27326"/>
    <cellStyle name="40% - Ênfase4 10 3 9" xfId="27327"/>
    <cellStyle name="40% - Ênfase4 10 4" xfId="27328"/>
    <cellStyle name="40% - Ênfase4 10 4 10" xfId="27329"/>
    <cellStyle name="40% - Ênfase4 10 4 11" xfId="27330"/>
    <cellStyle name="40% - Ênfase4 10 4 12" xfId="27331"/>
    <cellStyle name="40% - Ênfase4 10 4 13" xfId="27332"/>
    <cellStyle name="40% - Ênfase4 10 4 2" xfId="27333"/>
    <cellStyle name="40% - Ênfase4 10 4 3" xfId="27334"/>
    <cellStyle name="40% - Ênfase4 10 4 4" xfId="27335"/>
    <cellStyle name="40% - Ênfase4 10 4 5" xfId="27336"/>
    <cellStyle name="40% - Ênfase4 10 4 6" xfId="27337"/>
    <cellStyle name="40% - Ênfase4 10 4 7" xfId="27338"/>
    <cellStyle name="40% - Ênfase4 10 4 8" xfId="27339"/>
    <cellStyle name="40% - Ênfase4 10 4 9" xfId="27340"/>
    <cellStyle name="40% - Ênfase4 10 5" xfId="27341"/>
    <cellStyle name="40% - Ênfase4 10 5 10" xfId="27342"/>
    <cellStyle name="40% - Ênfase4 10 5 11" xfId="27343"/>
    <cellStyle name="40% - Ênfase4 10 5 12" xfId="27344"/>
    <cellStyle name="40% - Ênfase4 10 5 13" xfId="27345"/>
    <cellStyle name="40% - Ênfase4 10 5 2" xfId="27346"/>
    <cellStyle name="40% - Ênfase4 10 5 3" xfId="27347"/>
    <cellStyle name="40% - Ênfase4 10 5 4" xfId="27348"/>
    <cellStyle name="40% - Ênfase4 10 5 5" xfId="27349"/>
    <cellStyle name="40% - Ênfase4 10 5 6" xfId="27350"/>
    <cellStyle name="40% - Ênfase4 10 5 7" xfId="27351"/>
    <cellStyle name="40% - Ênfase4 10 5 8" xfId="27352"/>
    <cellStyle name="40% - Ênfase4 10 5 9" xfId="27353"/>
    <cellStyle name="40% - Ênfase4 10 6" xfId="27354"/>
    <cellStyle name="40% - Ênfase4 10 6 10" xfId="27355"/>
    <cellStyle name="40% - Ênfase4 10 6 11" xfId="27356"/>
    <cellStyle name="40% - Ênfase4 10 6 12" xfId="27357"/>
    <cellStyle name="40% - Ênfase4 10 6 13" xfId="27358"/>
    <cellStyle name="40% - Ênfase4 10 6 2" xfId="27359"/>
    <cellStyle name="40% - Ênfase4 10 6 3" xfId="27360"/>
    <cellStyle name="40% - Ênfase4 10 6 4" xfId="27361"/>
    <cellStyle name="40% - Ênfase4 10 6 5" xfId="27362"/>
    <cellStyle name="40% - Ênfase4 10 6 6" xfId="27363"/>
    <cellStyle name="40% - Ênfase4 10 6 7" xfId="27364"/>
    <cellStyle name="40% - Ênfase4 10 6 8" xfId="27365"/>
    <cellStyle name="40% - Ênfase4 10 6 9" xfId="27366"/>
    <cellStyle name="40% - Ênfase4 10 7" xfId="27367"/>
    <cellStyle name="40% - Ênfase4 10 7 10" xfId="27368"/>
    <cellStyle name="40% - Ênfase4 10 7 11" xfId="27369"/>
    <cellStyle name="40% - Ênfase4 10 7 12" xfId="27370"/>
    <cellStyle name="40% - Ênfase4 10 7 13" xfId="27371"/>
    <cellStyle name="40% - Ênfase4 10 7 2" xfId="27372"/>
    <cellStyle name="40% - Ênfase4 10 7 3" xfId="27373"/>
    <cellStyle name="40% - Ênfase4 10 7 4" xfId="27374"/>
    <cellStyle name="40% - Ênfase4 10 7 5" xfId="27375"/>
    <cellStyle name="40% - Ênfase4 10 7 6" xfId="27376"/>
    <cellStyle name="40% - Ênfase4 10 7 7" xfId="27377"/>
    <cellStyle name="40% - Ênfase4 10 7 8" xfId="27378"/>
    <cellStyle name="40% - Ênfase4 10 7 9" xfId="27379"/>
    <cellStyle name="40% - Ênfase4 10 8" xfId="27380"/>
    <cellStyle name="40% - Ênfase4 10 8 10" xfId="27381"/>
    <cellStyle name="40% - Ênfase4 10 8 11" xfId="27382"/>
    <cellStyle name="40% - Ênfase4 10 8 12" xfId="27383"/>
    <cellStyle name="40% - Ênfase4 10 8 13" xfId="27384"/>
    <cellStyle name="40% - Ênfase4 10 8 2" xfId="27385"/>
    <cellStyle name="40% - Ênfase4 10 8 3" xfId="27386"/>
    <cellStyle name="40% - Ênfase4 10 8 4" xfId="27387"/>
    <cellStyle name="40% - Ênfase4 10 8 5" xfId="27388"/>
    <cellStyle name="40% - Ênfase4 10 8 6" xfId="27389"/>
    <cellStyle name="40% - Ênfase4 10 8 7" xfId="27390"/>
    <cellStyle name="40% - Ênfase4 10 8 8" xfId="27391"/>
    <cellStyle name="40% - Ênfase4 10 8 9" xfId="27392"/>
    <cellStyle name="40% - Ênfase4 10 9" xfId="27393"/>
    <cellStyle name="40% - Ênfase4 10 9 10" xfId="27394"/>
    <cellStyle name="40% - Ênfase4 10 9 11" xfId="27395"/>
    <cellStyle name="40% - Ênfase4 10 9 12" xfId="27396"/>
    <cellStyle name="40% - Ênfase4 10 9 13" xfId="27397"/>
    <cellStyle name="40% - Ênfase4 10 9 2" xfId="27398"/>
    <cellStyle name="40% - Ênfase4 10 9 3" xfId="27399"/>
    <cellStyle name="40% - Ênfase4 10 9 4" xfId="27400"/>
    <cellStyle name="40% - Ênfase4 10 9 5" xfId="27401"/>
    <cellStyle name="40% - Ênfase4 10 9 6" xfId="27402"/>
    <cellStyle name="40% - Ênfase4 10 9 7" xfId="27403"/>
    <cellStyle name="40% - Ênfase4 10 9 8" xfId="27404"/>
    <cellStyle name="40% - Ênfase4 10 9 9" xfId="27405"/>
    <cellStyle name="40% - Ênfase4 11" xfId="27406"/>
    <cellStyle name="40% - Ênfase4 11 10" xfId="27407"/>
    <cellStyle name="40% - Ênfase4 11 10 10" xfId="27408"/>
    <cellStyle name="40% - Ênfase4 11 10 11" xfId="27409"/>
    <cellStyle name="40% - Ênfase4 11 10 12" xfId="27410"/>
    <cellStyle name="40% - Ênfase4 11 10 13" xfId="27411"/>
    <cellStyle name="40% - Ênfase4 11 10 2" xfId="27412"/>
    <cellStyle name="40% - Ênfase4 11 10 3" xfId="27413"/>
    <cellStyle name="40% - Ênfase4 11 10 4" xfId="27414"/>
    <cellStyle name="40% - Ênfase4 11 10 5" xfId="27415"/>
    <cellStyle name="40% - Ênfase4 11 10 6" xfId="27416"/>
    <cellStyle name="40% - Ênfase4 11 10 7" xfId="27417"/>
    <cellStyle name="40% - Ênfase4 11 10 8" xfId="27418"/>
    <cellStyle name="40% - Ênfase4 11 10 9" xfId="27419"/>
    <cellStyle name="40% - Ênfase4 11 11" xfId="27420"/>
    <cellStyle name="40% - Ênfase4 11 11 10" xfId="27421"/>
    <cellStyle name="40% - Ênfase4 11 11 11" xfId="27422"/>
    <cellStyle name="40% - Ênfase4 11 11 12" xfId="27423"/>
    <cellStyle name="40% - Ênfase4 11 11 13" xfId="27424"/>
    <cellStyle name="40% - Ênfase4 11 11 2" xfId="27425"/>
    <cellStyle name="40% - Ênfase4 11 11 3" xfId="27426"/>
    <cellStyle name="40% - Ênfase4 11 11 4" xfId="27427"/>
    <cellStyle name="40% - Ênfase4 11 11 5" xfId="27428"/>
    <cellStyle name="40% - Ênfase4 11 11 6" xfId="27429"/>
    <cellStyle name="40% - Ênfase4 11 11 7" xfId="27430"/>
    <cellStyle name="40% - Ênfase4 11 11 8" xfId="27431"/>
    <cellStyle name="40% - Ênfase4 11 11 9" xfId="27432"/>
    <cellStyle name="40% - Ênfase4 11 12" xfId="27433"/>
    <cellStyle name="40% - Ênfase4 11 12 10" xfId="27434"/>
    <cellStyle name="40% - Ênfase4 11 12 11" xfId="27435"/>
    <cellStyle name="40% - Ênfase4 11 12 12" xfId="27436"/>
    <cellStyle name="40% - Ênfase4 11 12 13" xfId="27437"/>
    <cellStyle name="40% - Ênfase4 11 12 2" xfId="27438"/>
    <cellStyle name="40% - Ênfase4 11 12 3" xfId="27439"/>
    <cellStyle name="40% - Ênfase4 11 12 4" xfId="27440"/>
    <cellStyle name="40% - Ênfase4 11 12 5" xfId="27441"/>
    <cellStyle name="40% - Ênfase4 11 12 6" xfId="27442"/>
    <cellStyle name="40% - Ênfase4 11 12 7" xfId="27443"/>
    <cellStyle name="40% - Ênfase4 11 12 8" xfId="27444"/>
    <cellStyle name="40% - Ênfase4 11 12 9" xfId="27445"/>
    <cellStyle name="40% - Ênfase4 11 13" xfId="27446"/>
    <cellStyle name="40% - Ênfase4 11 14" xfId="27447"/>
    <cellStyle name="40% - Ênfase4 11 15" xfId="27448"/>
    <cellStyle name="40% - Ênfase4 11 16" xfId="27449"/>
    <cellStyle name="40% - Ênfase4 11 17" xfId="27450"/>
    <cellStyle name="40% - Ênfase4 11 18" xfId="27451"/>
    <cellStyle name="40% - Ênfase4 11 19" xfId="27452"/>
    <cellStyle name="40% - Ênfase4 11 2" xfId="27453"/>
    <cellStyle name="40% - Ênfase4 11 2 10" xfId="27454"/>
    <cellStyle name="40% - Ênfase4 11 2 10 10" xfId="27455"/>
    <cellStyle name="40% - Ênfase4 11 2 10 11" xfId="27456"/>
    <cellStyle name="40% - Ênfase4 11 2 10 12" xfId="27457"/>
    <cellStyle name="40% - Ênfase4 11 2 10 13" xfId="27458"/>
    <cellStyle name="40% - Ênfase4 11 2 10 2" xfId="27459"/>
    <cellStyle name="40% - Ênfase4 11 2 10 3" xfId="27460"/>
    <cellStyle name="40% - Ênfase4 11 2 10 4" xfId="27461"/>
    <cellStyle name="40% - Ênfase4 11 2 10 5" xfId="27462"/>
    <cellStyle name="40% - Ênfase4 11 2 10 6" xfId="27463"/>
    <cellStyle name="40% - Ênfase4 11 2 10 7" xfId="27464"/>
    <cellStyle name="40% - Ênfase4 11 2 10 8" xfId="27465"/>
    <cellStyle name="40% - Ênfase4 11 2 10 9" xfId="27466"/>
    <cellStyle name="40% - Ênfase4 11 2 11" xfId="27467"/>
    <cellStyle name="40% - Ênfase4 11 2 11 10" xfId="27468"/>
    <cellStyle name="40% - Ênfase4 11 2 11 11" xfId="27469"/>
    <cellStyle name="40% - Ênfase4 11 2 11 12" xfId="27470"/>
    <cellStyle name="40% - Ênfase4 11 2 11 13" xfId="27471"/>
    <cellStyle name="40% - Ênfase4 11 2 11 2" xfId="27472"/>
    <cellStyle name="40% - Ênfase4 11 2 11 3" xfId="27473"/>
    <cellStyle name="40% - Ênfase4 11 2 11 4" xfId="27474"/>
    <cellStyle name="40% - Ênfase4 11 2 11 5" xfId="27475"/>
    <cellStyle name="40% - Ênfase4 11 2 11 6" xfId="27476"/>
    <cellStyle name="40% - Ênfase4 11 2 11 7" xfId="27477"/>
    <cellStyle name="40% - Ênfase4 11 2 11 8" xfId="27478"/>
    <cellStyle name="40% - Ênfase4 11 2 11 9" xfId="27479"/>
    <cellStyle name="40% - Ênfase4 11 2 12" xfId="27480"/>
    <cellStyle name="40% - Ênfase4 11 2 13" xfId="27481"/>
    <cellStyle name="40% - Ênfase4 11 2 14" xfId="27482"/>
    <cellStyle name="40% - Ênfase4 11 2 15" xfId="27483"/>
    <cellStyle name="40% - Ênfase4 11 2 16" xfId="27484"/>
    <cellStyle name="40% - Ênfase4 11 2 17" xfId="27485"/>
    <cellStyle name="40% - Ênfase4 11 2 18" xfId="27486"/>
    <cellStyle name="40% - Ênfase4 11 2 19" xfId="27487"/>
    <cellStyle name="40% - Ênfase4 11 2 2" xfId="27488"/>
    <cellStyle name="40% - Ênfase4 11 2 2 10" xfId="27489"/>
    <cellStyle name="40% - Ênfase4 11 2 2 11" xfId="27490"/>
    <cellStyle name="40% - Ênfase4 11 2 2 12" xfId="27491"/>
    <cellStyle name="40% - Ênfase4 11 2 2 13" xfId="27492"/>
    <cellStyle name="40% - Ênfase4 11 2 2 2" xfId="27493"/>
    <cellStyle name="40% - Ênfase4 11 2 2 3" xfId="27494"/>
    <cellStyle name="40% - Ênfase4 11 2 2 4" xfId="27495"/>
    <cellStyle name="40% - Ênfase4 11 2 2 5" xfId="27496"/>
    <cellStyle name="40% - Ênfase4 11 2 2 6" xfId="27497"/>
    <cellStyle name="40% - Ênfase4 11 2 2 7" xfId="27498"/>
    <cellStyle name="40% - Ênfase4 11 2 2 8" xfId="27499"/>
    <cellStyle name="40% - Ênfase4 11 2 2 9" xfId="27500"/>
    <cellStyle name="40% - Ênfase4 11 2 20" xfId="27501"/>
    <cellStyle name="40% - Ênfase4 11 2 21" xfId="27502"/>
    <cellStyle name="40% - Ênfase4 11 2 22" xfId="27503"/>
    <cellStyle name="40% - Ênfase4 11 2 23" xfId="27504"/>
    <cellStyle name="40% - Ênfase4 11 2 3" xfId="27505"/>
    <cellStyle name="40% - Ênfase4 11 2 3 10" xfId="27506"/>
    <cellStyle name="40% - Ênfase4 11 2 3 11" xfId="27507"/>
    <cellStyle name="40% - Ênfase4 11 2 3 12" xfId="27508"/>
    <cellStyle name="40% - Ênfase4 11 2 3 13" xfId="27509"/>
    <cellStyle name="40% - Ênfase4 11 2 3 2" xfId="27510"/>
    <cellStyle name="40% - Ênfase4 11 2 3 3" xfId="27511"/>
    <cellStyle name="40% - Ênfase4 11 2 3 4" xfId="27512"/>
    <cellStyle name="40% - Ênfase4 11 2 3 5" xfId="27513"/>
    <cellStyle name="40% - Ênfase4 11 2 3 6" xfId="27514"/>
    <cellStyle name="40% - Ênfase4 11 2 3 7" xfId="27515"/>
    <cellStyle name="40% - Ênfase4 11 2 3 8" xfId="27516"/>
    <cellStyle name="40% - Ênfase4 11 2 3 9" xfId="27517"/>
    <cellStyle name="40% - Ênfase4 11 2 4" xfId="27518"/>
    <cellStyle name="40% - Ênfase4 11 2 4 10" xfId="27519"/>
    <cellStyle name="40% - Ênfase4 11 2 4 11" xfId="27520"/>
    <cellStyle name="40% - Ênfase4 11 2 4 12" xfId="27521"/>
    <cellStyle name="40% - Ênfase4 11 2 4 13" xfId="27522"/>
    <cellStyle name="40% - Ênfase4 11 2 4 2" xfId="27523"/>
    <cellStyle name="40% - Ênfase4 11 2 4 3" xfId="27524"/>
    <cellStyle name="40% - Ênfase4 11 2 4 4" xfId="27525"/>
    <cellStyle name="40% - Ênfase4 11 2 4 5" xfId="27526"/>
    <cellStyle name="40% - Ênfase4 11 2 4 6" xfId="27527"/>
    <cellStyle name="40% - Ênfase4 11 2 4 7" xfId="27528"/>
    <cellStyle name="40% - Ênfase4 11 2 4 8" xfId="27529"/>
    <cellStyle name="40% - Ênfase4 11 2 4 9" xfId="27530"/>
    <cellStyle name="40% - Ênfase4 11 2 5" xfId="27531"/>
    <cellStyle name="40% - Ênfase4 11 2 5 10" xfId="27532"/>
    <cellStyle name="40% - Ênfase4 11 2 5 11" xfId="27533"/>
    <cellStyle name="40% - Ênfase4 11 2 5 12" xfId="27534"/>
    <cellStyle name="40% - Ênfase4 11 2 5 13" xfId="27535"/>
    <cellStyle name="40% - Ênfase4 11 2 5 2" xfId="27536"/>
    <cellStyle name="40% - Ênfase4 11 2 5 3" xfId="27537"/>
    <cellStyle name="40% - Ênfase4 11 2 5 4" xfId="27538"/>
    <cellStyle name="40% - Ênfase4 11 2 5 5" xfId="27539"/>
    <cellStyle name="40% - Ênfase4 11 2 5 6" xfId="27540"/>
    <cellStyle name="40% - Ênfase4 11 2 5 7" xfId="27541"/>
    <cellStyle name="40% - Ênfase4 11 2 5 8" xfId="27542"/>
    <cellStyle name="40% - Ênfase4 11 2 5 9" xfId="27543"/>
    <cellStyle name="40% - Ênfase4 11 2 6" xfId="27544"/>
    <cellStyle name="40% - Ênfase4 11 2 6 10" xfId="27545"/>
    <cellStyle name="40% - Ênfase4 11 2 6 11" xfId="27546"/>
    <cellStyle name="40% - Ênfase4 11 2 6 12" xfId="27547"/>
    <cellStyle name="40% - Ênfase4 11 2 6 13" xfId="27548"/>
    <cellStyle name="40% - Ênfase4 11 2 6 2" xfId="27549"/>
    <cellStyle name="40% - Ênfase4 11 2 6 3" xfId="27550"/>
    <cellStyle name="40% - Ênfase4 11 2 6 4" xfId="27551"/>
    <cellStyle name="40% - Ênfase4 11 2 6 5" xfId="27552"/>
    <cellStyle name="40% - Ênfase4 11 2 6 6" xfId="27553"/>
    <cellStyle name="40% - Ênfase4 11 2 6 7" xfId="27554"/>
    <cellStyle name="40% - Ênfase4 11 2 6 8" xfId="27555"/>
    <cellStyle name="40% - Ênfase4 11 2 6 9" xfId="27556"/>
    <cellStyle name="40% - Ênfase4 11 2 7" xfId="27557"/>
    <cellStyle name="40% - Ênfase4 11 2 7 10" xfId="27558"/>
    <cellStyle name="40% - Ênfase4 11 2 7 11" xfId="27559"/>
    <cellStyle name="40% - Ênfase4 11 2 7 12" xfId="27560"/>
    <cellStyle name="40% - Ênfase4 11 2 7 13" xfId="27561"/>
    <cellStyle name="40% - Ênfase4 11 2 7 2" xfId="27562"/>
    <cellStyle name="40% - Ênfase4 11 2 7 3" xfId="27563"/>
    <cellStyle name="40% - Ênfase4 11 2 7 4" xfId="27564"/>
    <cellStyle name="40% - Ênfase4 11 2 7 5" xfId="27565"/>
    <cellStyle name="40% - Ênfase4 11 2 7 6" xfId="27566"/>
    <cellStyle name="40% - Ênfase4 11 2 7 7" xfId="27567"/>
    <cellStyle name="40% - Ênfase4 11 2 7 8" xfId="27568"/>
    <cellStyle name="40% - Ênfase4 11 2 7 9" xfId="27569"/>
    <cellStyle name="40% - Ênfase4 11 2 8" xfId="27570"/>
    <cellStyle name="40% - Ênfase4 11 2 8 10" xfId="27571"/>
    <cellStyle name="40% - Ênfase4 11 2 8 11" xfId="27572"/>
    <cellStyle name="40% - Ênfase4 11 2 8 12" xfId="27573"/>
    <cellStyle name="40% - Ênfase4 11 2 8 13" xfId="27574"/>
    <cellStyle name="40% - Ênfase4 11 2 8 2" xfId="27575"/>
    <cellStyle name="40% - Ênfase4 11 2 8 3" xfId="27576"/>
    <cellStyle name="40% - Ênfase4 11 2 8 4" xfId="27577"/>
    <cellStyle name="40% - Ênfase4 11 2 8 5" xfId="27578"/>
    <cellStyle name="40% - Ênfase4 11 2 8 6" xfId="27579"/>
    <cellStyle name="40% - Ênfase4 11 2 8 7" xfId="27580"/>
    <cellStyle name="40% - Ênfase4 11 2 8 8" xfId="27581"/>
    <cellStyle name="40% - Ênfase4 11 2 8 9" xfId="27582"/>
    <cellStyle name="40% - Ênfase4 11 2 9" xfId="27583"/>
    <cellStyle name="40% - Ênfase4 11 2 9 10" xfId="27584"/>
    <cellStyle name="40% - Ênfase4 11 2 9 11" xfId="27585"/>
    <cellStyle name="40% - Ênfase4 11 2 9 12" xfId="27586"/>
    <cellStyle name="40% - Ênfase4 11 2 9 13" xfId="27587"/>
    <cellStyle name="40% - Ênfase4 11 2 9 2" xfId="27588"/>
    <cellStyle name="40% - Ênfase4 11 2 9 3" xfId="27589"/>
    <cellStyle name="40% - Ênfase4 11 2 9 4" xfId="27590"/>
    <cellStyle name="40% - Ênfase4 11 2 9 5" xfId="27591"/>
    <cellStyle name="40% - Ênfase4 11 2 9 6" xfId="27592"/>
    <cellStyle name="40% - Ênfase4 11 2 9 7" xfId="27593"/>
    <cellStyle name="40% - Ênfase4 11 2 9 8" xfId="27594"/>
    <cellStyle name="40% - Ênfase4 11 2 9 9" xfId="27595"/>
    <cellStyle name="40% - Ênfase4 11 20" xfId="27596"/>
    <cellStyle name="40% - Ênfase4 11 21" xfId="27597"/>
    <cellStyle name="40% - Ênfase4 11 22" xfId="27598"/>
    <cellStyle name="40% - Ênfase4 11 23" xfId="27599"/>
    <cellStyle name="40% - Ênfase4 11 24" xfId="27600"/>
    <cellStyle name="40% - Ênfase4 11 3" xfId="27601"/>
    <cellStyle name="40% - Ênfase4 11 3 10" xfId="27602"/>
    <cellStyle name="40% - Ênfase4 11 3 11" xfId="27603"/>
    <cellStyle name="40% - Ênfase4 11 3 12" xfId="27604"/>
    <cellStyle name="40% - Ênfase4 11 3 13" xfId="27605"/>
    <cellStyle name="40% - Ênfase4 11 3 2" xfId="27606"/>
    <cellStyle name="40% - Ênfase4 11 3 3" xfId="27607"/>
    <cellStyle name="40% - Ênfase4 11 3 4" xfId="27608"/>
    <cellStyle name="40% - Ênfase4 11 3 5" xfId="27609"/>
    <cellStyle name="40% - Ênfase4 11 3 6" xfId="27610"/>
    <cellStyle name="40% - Ênfase4 11 3 7" xfId="27611"/>
    <cellStyle name="40% - Ênfase4 11 3 8" xfId="27612"/>
    <cellStyle name="40% - Ênfase4 11 3 9" xfId="27613"/>
    <cellStyle name="40% - Ênfase4 11 4" xfId="27614"/>
    <cellStyle name="40% - Ênfase4 11 4 10" xfId="27615"/>
    <cellStyle name="40% - Ênfase4 11 4 11" xfId="27616"/>
    <cellStyle name="40% - Ênfase4 11 4 12" xfId="27617"/>
    <cellStyle name="40% - Ênfase4 11 4 13" xfId="27618"/>
    <cellStyle name="40% - Ênfase4 11 4 2" xfId="27619"/>
    <cellStyle name="40% - Ênfase4 11 4 3" xfId="27620"/>
    <cellStyle name="40% - Ênfase4 11 4 4" xfId="27621"/>
    <cellStyle name="40% - Ênfase4 11 4 5" xfId="27622"/>
    <cellStyle name="40% - Ênfase4 11 4 6" xfId="27623"/>
    <cellStyle name="40% - Ênfase4 11 4 7" xfId="27624"/>
    <cellStyle name="40% - Ênfase4 11 4 8" xfId="27625"/>
    <cellStyle name="40% - Ênfase4 11 4 9" xfId="27626"/>
    <cellStyle name="40% - Ênfase4 11 5" xfId="27627"/>
    <cellStyle name="40% - Ênfase4 11 5 10" xfId="27628"/>
    <cellStyle name="40% - Ênfase4 11 5 11" xfId="27629"/>
    <cellStyle name="40% - Ênfase4 11 5 12" xfId="27630"/>
    <cellStyle name="40% - Ênfase4 11 5 13" xfId="27631"/>
    <cellStyle name="40% - Ênfase4 11 5 2" xfId="27632"/>
    <cellStyle name="40% - Ênfase4 11 5 3" xfId="27633"/>
    <cellStyle name="40% - Ênfase4 11 5 4" xfId="27634"/>
    <cellStyle name="40% - Ênfase4 11 5 5" xfId="27635"/>
    <cellStyle name="40% - Ênfase4 11 5 6" xfId="27636"/>
    <cellStyle name="40% - Ênfase4 11 5 7" xfId="27637"/>
    <cellStyle name="40% - Ênfase4 11 5 8" xfId="27638"/>
    <cellStyle name="40% - Ênfase4 11 5 9" xfId="27639"/>
    <cellStyle name="40% - Ênfase4 11 6" xfId="27640"/>
    <cellStyle name="40% - Ênfase4 11 6 10" xfId="27641"/>
    <cellStyle name="40% - Ênfase4 11 6 11" xfId="27642"/>
    <cellStyle name="40% - Ênfase4 11 6 12" xfId="27643"/>
    <cellStyle name="40% - Ênfase4 11 6 13" xfId="27644"/>
    <cellStyle name="40% - Ênfase4 11 6 2" xfId="27645"/>
    <cellStyle name="40% - Ênfase4 11 6 3" xfId="27646"/>
    <cellStyle name="40% - Ênfase4 11 6 4" xfId="27647"/>
    <cellStyle name="40% - Ênfase4 11 6 5" xfId="27648"/>
    <cellStyle name="40% - Ênfase4 11 6 6" xfId="27649"/>
    <cellStyle name="40% - Ênfase4 11 6 7" xfId="27650"/>
    <cellStyle name="40% - Ênfase4 11 6 8" xfId="27651"/>
    <cellStyle name="40% - Ênfase4 11 6 9" xfId="27652"/>
    <cellStyle name="40% - Ênfase4 11 7" xfId="27653"/>
    <cellStyle name="40% - Ênfase4 11 7 10" xfId="27654"/>
    <cellStyle name="40% - Ênfase4 11 7 11" xfId="27655"/>
    <cellStyle name="40% - Ênfase4 11 7 12" xfId="27656"/>
    <cellStyle name="40% - Ênfase4 11 7 13" xfId="27657"/>
    <cellStyle name="40% - Ênfase4 11 7 2" xfId="27658"/>
    <cellStyle name="40% - Ênfase4 11 7 3" xfId="27659"/>
    <cellStyle name="40% - Ênfase4 11 7 4" xfId="27660"/>
    <cellStyle name="40% - Ênfase4 11 7 5" xfId="27661"/>
    <cellStyle name="40% - Ênfase4 11 7 6" xfId="27662"/>
    <cellStyle name="40% - Ênfase4 11 7 7" xfId="27663"/>
    <cellStyle name="40% - Ênfase4 11 7 8" xfId="27664"/>
    <cellStyle name="40% - Ênfase4 11 7 9" xfId="27665"/>
    <cellStyle name="40% - Ênfase4 11 8" xfId="27666"/>
    <cellStyle name="40% - Ênfase4 11 8 10" xfId="27667"/>
    <cellStyle name="40% - Ênfase4 11 8 11" xfId="27668"/>
    <cellStyle name="40% - Ênfase4 11 8 12" xfId="27669"/>
    <cellStyle name="40% - Ênfase4 11 8 13" xfId="27670"/>
    <cellStyle name="40% - Ênfase4 11 8 2" xfId="27671"/>
    <cellStyle name="40% - Ênfase4 11 8 3" xfId="27672"/>
    <cellStyle name="40% - Ênfase4 11 8 4" xfId="27673"/>
    <cellStyle name="40% - Ênfase4 11 8 5" xfId="27674"/>
    <cellStyle name="40% - Ênfase4 11 8 6" xfId="27675"/>
    <cellStyle name="40% - Ênfase4 11 8 7" xfId="27676"/>
    <cellStyle name="40% - Ênfase4 11 8 8" xfId="27677"/>
    <cellStyle name="40% - Ênfase4 11 8 9" xfId="27678"/>
    <cellStyle name="40% - Ênfase4 11 9" xfId="27679"/>
    <cellStyle name="40% - Ênfase4 11 9 10" xfId="27680"/>
    <cellStyle name="40% - Ênfase4 11 9 11" xfId="27681"/>
    <cellStyle name="40% - Ênfase4 11 9 12" xfId="27682"/>
    <cellStyle name="40% - Ênfase4 11 9 13" xfId="27683"/>
    <cellStyle name="40% - Ênfase4 11 9 2" xfId="27684"/>
    <cellStyle name="40% - Ênfase4 11 9 3" xfId="27685"/>
    <cellStyle name="40% - Ênfase4 11 9 4" xfId="27686"/>
    <cellStyle name="40% - Ênfase4 11 9 5" xfId="27687"/>
    <cellStyle name="40% - Ênfase4 11 9 6" xfId="27688"/>
    <cellStyle name="40% - Ênfase4 11 9 7" xfId="27689"/>
    <cellStyle name="40% - Ênfase4 11 9 8" xfId="27690"/>
    <cellStyle name="40% - Ênfase4 11 9 9" xfId="27691"/>
    <cellStyle name="40% - Ênfase4 12" xfId="27692"/>
    <cellStyle name="40% - Ênfase4 12 10" xfId="27693"/>
    <cellStyle name="40% - Ênfase4 12 11" xfId="27694"/>
    <cellStyle name="40% - Ênfase4 12 12" xfId="27695"/>
    <cellStyle name="40% - Ênfase4 12 13" xfId="27696"/>
    <cellStyle name="40% - Ênfase4 12 2" xfId="27697"/>
    <cellStyle name="40% - Ênfase4 12 3" xfId="27698"/>
    <cellStyle name="40% - Ênfase4 12 4" xfId="27699"/>
    <cellStyle name="40% - Ênfase4 12 5" xfId="27700"/>
    <cellStyle name="40% - Ênfase4 12 6" xfId="27701"/>
    <cellStyle name="40% - Ênfase4 12 7" xfId="27702"/>
    <cellStyle name="40% - Ênfase4 12 8" xfId="27703"/>
    <cellStyle name="40% - Ênfase4 12 9" xfId="27704"/>
    <cellStyle name="40% - Ênfase4 13" xfId="27705"/>
    <cellStyle name="40% - Ênfase4 13 10" xfId="27706"/>
    <cellStyle name="40% - Ênfase4 13 11" xfId="27707"/>
    <cellStyle name="40% - Ênfase4 13 12" xfId="27708"/>
    <cellStyle name="40% - Ênfase4 13 13" xfId="27709"/>
    <cellStyle name="40% - Ênfase4 13 2" xfId="27710"/>
    <cellStyle name="40% - Ênfase4 13 3" xfId="27711"/>
    <cellStyle name="40% - Ênfase4 13 4" xfId="27712"/>
    <cellStyle name="40% - Ênfase4 13 5" xfId="27713"/>
    <cellStyle name="40% - Ênfase4 13 6" xfId="27714"/>
    <cellStyle name="40% - Ênfase4 13 7" xfId="27715"/>
    <cellStyle name="40% - Ênfase4 13 8" xfId="27716"/>
    <cellStyle name="40% - Ênfase4 13 9" xfId="27717"/>
    <cellStyle name="40% - Ênfase4 14" xfId="27718"/>
    <cellStyle name="40% - Ênfase4 14 10" xfId="27719"/>
    <cellStyle name="40% - Ênfase4 14 11" xfId="27720"/>
    <cellStyle name="40% - Ênfase4 14 12" xfId="27721"/>
    <cellStyle name="40% - Ênfase4 14 13" xfId="27722"/>
    <cellStyle name="40% - Ênfase4 14 2" xfId="27723"/>
    <cellStyle name="40% - Ênfase4 14 3" xfId="27724"/>
    <cellStyle name="40% - Ênfase4 14 4" xfId="27725"/>
    <cellStyle name="40% - Ênfase4 14 5" xfId="27726"/>
    <cellStyle name="40% - Ênfase4 14 6" xfId="27727"/>
    <cellStyle name="40% - Ênfase4 14 7" xfId="27728"/>
    <cellStyle name="40% - Ênfase4 14 8" xfId="27729"/>
    <cellStyle name="40% - Ênfase4 14 9" xfId="27730"/>
    <cellStyle name="40% - Ênfase4 15" xfId="27731"/>
    <cellStyle name="40% - Ênfase4 15 10" xfId="27732"/>
    <cellStyle name="40% - Ênfase4 15 11" xfId="27733"/>
    <cellStyle name="40% - Ênfase4 15 12" xfId="27734"/>
    <cellStyle name="40% - Ênfase4 15 13" xfId="27735"/>
    <cellStyle name="40% - Ênfase4 15 2" xfId="27736"/>
    <cellStyle name="40% - Ênfase4 15 3" xfId="27737"/>
    <cellStyle name="40% - Ênfase4 15 4" xfId="27738"/>
    <cellStyle name="40% - Ênfase4 15 5" xfId="27739"/>
    <cellStyle name="40% - Ênfase4 15 6" xfId="27740"/>
    <cellStyle name="40% - Ênfase4 15 7" xfId="27741"/>
    <cellStyle name="40% - Ênfase4 15 8" xfId="27742"/>
    <cellStyle name="40% - Ênfase4 15 9" xfId="27743"/>
    <cellStyle name="40% - Ênfase4 16" xfId="27744"/>
    <cellStyle name="40% - Ênfase4 16 10" xfId="27745"/>
    <cellStyle name="40% - Ênfase4 16 11" xfId="27746"/>
    <cellStyle name="40% - Ênfase4 16 12" xfId="27747"/>
    <cellStyle name="40% - Ênfase4 16 13" xfId="27748"/>
    <cellStyle name="40% - Ênfase4 16 2" xfId="27749"/>
    <cellStyle name="40% - Ênfase4 16 3" xfId="27750"/>
    <cellStyle name="40% - Ênfase4 16 4" xfId="27751"/>
    <cellStyle name="40% - Ênfase4 16 5" xfId="27752"/>
    <cellStyle name="40% - Ênfase4 16 6" xfId="27753"/>
    <cellStyle name="40% - Ênfase4 16 7" xfId="27754"/>
    <cellStyle name="40% - Ênfase4 16 8" xfId="27755"/>
    <cellStyle name="40% - Ênfase4 16 9" xfId="27756"/>
    <cellStyle name="40% - Ênfase4 17" xfId="27757"/>
    <cellStyle name="40% - Ênfase4 17 10" xfId="27758"/>
    <cellStyle name="40% - Ênfase4 17 11" xfId="27759"/>
    <cellStyle name="40% - Ênfase4 17 12" xfId="27760"/>
    <cellStyle name="40% - Ênfase4 17 13" xfId="27761"/>
    <cellStyle name="40% - Ênfase4 17 2" xfId="27762"/>
    <cellStyle name="40% - Ênfase4 17 3" xfId="27763"/>
    <cellStyle name="40% - Ênfase4 17 4" xfId="27764"/>
    <cellStyle name="40% - Ênfase4 17 5" xfId="27765"/>
    <cellStyle name="40% - Ênfase4 17 6" xfId="27766"/>
    <cellStyle name="40% - Ênfase4 17 7" xfId="27767"/>
    <cellStyle name="40% - Ênfase4 17 8" xfId="27768"/>
    <cellStyle name="40% - Ênfase4 17 9" xfId="27769"/>
    <cellStyle name="40% - Ênfase4 18" xfId="27770"/>
    <cellStyle name="40% - Ênfase4 18 10" xfId="27771"/>
    <cellStyle name="40% - Ênfase4 18 11" xfId="27772"/>
    <cellStyle name="40% - Ênfase4 18 12" xfId="27773"/>
    <cellStyle name="40% - Ênfase4 18 13" xfId="27774"/>
    <cellStyle name="40% - Ênfase4 18 2" xfId="27775"/>
    <cellStyle name="40% - Ênfase4 18 3" xfId="27776"/>
    <cellStyle name="40% - Ênfase4 18 4" xfId="27777"/>
    <cellStyle name="40% - Ênfase4 18 5" xfId="27778"/>
    <cellStyle name="40% - Ênfase4 18 6" xfId="27779"/>
    <cellStyle name="40% - Ênfase4 18 7" xfId="27780"/>
    <cellStyle name="40% - Ênfase4 18 8" xfId="27781"/>
    <cellStyle name="40% - Ênfase4 18 9" xfId="27782"/>
    <cellStyle name="40% - Ênfase4 19" xfId="27783"/>
    <cellStyle name="40% - Ênfase4 19 10" xfId="27784"/>
    <cellStyle name="40% - Ênfase4 19 11" xfId="27785"/>
    <cellStyle name="40% - Ênfase4 19 12" xfId="27786"/>
    <cellStyle name="40% - Ênfase4 19 13" xfId="27787"/>
    <cellStyle name="40% - Ênfase4 19 2" xfId="27788"/>
    <cellStyle name="40% - Ênfase4 19 3" xfId="27789"/>
    <cellStyle name="40% - Ênfase4 19 4" xfId="27790"/>
    <cellStyle name="40% - Ênfase4 19 5" xfId="27791"/>
    <cellStyle name="40% - Ênfase4 19 6" xfId="27792"/>
    <cellStyle name="40% - Ênfase4 19 7" xfId="27793"/>
    <cellStyle name="40% - Ênfase4 19 8" xfId="27794"/>
    <cellStyle name="40% - Ênfase4 19 9" xfId="27795"/>
    <cellStyle name="40% - Ênfase4 2" xfId="27796"/>
    <cellStyle name="40% - Ênfase4 2 10" xfId="27797"/>
    <cellStyle name="40% - Ênfase4 2 10 10" xfId="27798"/>
    <cellStyle name="40% - Ênfase4 2 10 11" xfId="27799"/>
    <cellStyle name="40% - Ênfase4 2 10 12" xfId="27800"/>
    <cellStyle name="40% - Ênfase4 2 10 13" xfId="27801"/>
    <cellStyle name="40% - Ênfase4 2 10 2" xfId="27802"/>
    <cellStyle name="40% - Ênfase4 2 10 3" xfId="27803"/>
    <cellStyle name="40% - Ênfase4 2 10 4" xfId="27804"/>
    <cellStyle name="40% - Ênfase4 2 10 5" xfId="27805"/>
    <cellStyle name="40% - Ênfase4 2 10 6" xfId="27806"/>
    <cellStyle name="40% - Ênfase4 2 10 7" xfId="27807"/>
    <cellStyle name="40% - Ênfase4 2 10 8" xfId="27808"/>
    <cellStyle name="40% - Ênfase4 2 10 9" xfId="27809"/>
    <cellStyle name="40% - Ênfase4 2 11" xfId="27810"/>
    <cellStyle name="40% - Ênfase4 2 11 10" xfId="27811"/>
    <cellStyle name="40% - Ênfase4 2 11 11" xfId="27812"/>
    <cellStyle name="40% - Ênfase4 2 11 12" xfId="27813"/>
    <cellStyle name="40% - Ênfase4 2 11 13" xfId="27814"/>
    <cellStyle name="40% - Ênfase4 2 11 2" xfId="27815"/>
    <cellStyle name="40% - Ênfase4 2 11 3" xfId="27816"/>
    <cellStyle name="40% - Ênfase4 2 11 4" xfId="27817"/>
    <cellStyle name="40% - Ênfase4 2 11 5" xfId="27818"/>
    <cellStyle name="40% - Ênfase4 2 11 6" xfId="27819"/>
    <cellStyle name="40% - Ênfase4 2 11 7" xfId="27820"/>
    <cellStyle name="40% - Ênfase4 2 11 8" xfId="27821"/>
    <cellStyle name="40% - Ênfase4 2 11 9" xfId="27822"/>
    <cellStyle name="40% - Ênfase4 2 12" xfId="27823"/>
    <cellStyle name="40% - Ênfase4 2 12 10" xfId="27824"/>
    <cellStyle name="40% - Ênfase4 2 12 11" xfId="27825"/>
    <cellStyle name="40% - Ênfase4 2 12 12" xfId="27826"/>
    <cellStyle name="40% - Ênfase4 2 12 13" xfId="27827"/>
    <cellStyle name="40% - Ênfase4 2 12 2" xfId="27828"/>
    <cellStyle name="40% - Ênfase4 2 12 3" xfId="27829"/>
    <cellStyle name="40% - Ênfase4 2 12 4" xfId="27830"/>
    <cellStyle name="40% - Ênfase4 2 12 5" xfId="27831"/>
    <cellStyle name="40% - Ênfase4 2 12 6" xfId="27832"/>
    <cellStyle name="40% - Ênfase4 2 12 7" xfId="27833"/>
    <cellStyle name="40% - Ênfase4 2 12 8" xfId="27834"/>
    <cellStyle name="40% - Ênfase4 2 12 9" xfId="27835"/>
    <cellStyle name="40% - Ênfase4 2 13" xfId="27836"/>
    <cellStyle name="40% - Ênfase4 2 14" xfId="27837"/>
    <cellStyle name="40% - Ênfase4 2 15" xfId="27838"/>
    <cellStyle name="40% - Ênfase4 2 16" xfId="27839"/>
    <cellStyle name="40% - Ênfase4 2 17" xfId="27840"/>
    <cellStyle name="40% - Ênfase4 2 18" xfId="27841"/>
    <cellStyle name="40% - Ênfase4 2 19" xfId="27842"/>
    <cellStyle name="40% - Ênfase4 2 2" xfId="27843"/>
    <cellStyle name="40% - Ênfase4 2 2 10" xfId="27844"/>
    <cellStyle name="40% - Ênfase4 2 2 10 10" xfId="27845"/>
    <cellStyle name="40% - Ênfase4 2 2 10 11" xfId="27846"/>
    <cellStyle name="40% - Ênfase4 2 2 10 12" xfId="27847"/>
    <cellStyle name="40% - Ênfase4 2 2 10 13" xfId="27848"/>
    <cellStyle name="40% - Ênfase4 2 2 10 2" xfId="27849"/>
    <cellStyle name="40% - Ênfase4 2 2 10 3" xfId="27850"/>
    <cellStyle name="40% - Ênfase4 2 2 10 4" xfId="27851"/>
    <cellStyle name="40% - Ênfase4 2 2 10 5" xfId="27852"/>
    <cellStyle name="40% - Ênfase4 2 2 10 6" xfId="27853"/>
    <cellStyle name="40% - Ênfase4 2 2 10 7" xfId="27854"/>
    <cellStyle name="40% - Ênfase4 2 2 10 8" xfId="27855"/>
    <cellStyle name="40% - Ênfase4 2 2 10 9" xfId="27856"/>
    <cellStyle name="40% - Ênfase4 2 2 11" xfId="27857"/>
    <cellStyle name="40% - Ênfase4 2 2 11 10" xfId="27858"/>
    <cellStyle name="40% - Ênfase4 2 2 11 11" xfId="27859"/>
    <cellStyle name="40% - Ênfase4 2 2 11 12" xfId="27860"/>
    <cellStyle name="40% - Ênfase4 2 2 11 13" xfId="27861"/>
    <cellStyle name="40% - Ênfase4 2 2 11 2" xfId="27862"/>
    <cellStyle name="40% - Ênfase4 2 2 11 3" xfId="27863"/>
    <cellStyle name="40% - Ênfase4 2 2 11 4" xfId="27864"/>
    <cellStyle name="40% - Ênfase4 2 2 11 5" xfId="27865"/>
    <cellStyle name="40% - Ênfase4 2 2 11 6" xfId="27866"/>
    <cellStyle name="40% - Ênfase4 2 2 11 7" xfId="27867"/>
    <cellStyle name="40% - Ênfase4 2 2 11 8" xfId="27868"/>
    <cellStyle name="40% - Ênfase4 2 2 11 9" xfId="27869"/>
    <cellStyle name="40% - Ênfase4 2 2 12" xfId="27870"/>
    <cellStyle name="40% - Ênfase4 2 2 13" xfId="27871"/>
    <cellStyle name="40% - Ênfase4 2 2 14" xfId="27872"/>
    <cellStyle name="40% - Ênfase4 2 2 15" xfId="27873"/>
    <cellStyle name="40% - Ênfase4 2 2 16" xfId="27874"/>
    <cellStyle name="40% - Ênfase4 2 2 17" xfId="27875"/>
    <cellStyle name="40% - Ênfase4 2 2 18" xfId="27876"/>
    <cellStyle name="40% - Ênfase4 2 2 19" xfId="27877"/>
    <cellStyle name="40% - Ênfase4 2 2 2" xfId="27878"/>
    <cellStyle name="40% - Ênfase4 2 2 2 10" xfId="27879"/>
    <cellStyle name="40% - Ênfase4 2 2 2 11" xfId="27880"/>
    <cellStyle name="40% - Ênfase4 2 2 2 12" xfId="27881"/>
    <cellStyle name="40% - Ênfase4 2 2 2 13" xfId="27882"/>
    <cellStyle name="40% - Ênfase4 2 2 2 2" xfId="27883"/>
    <cellStyle name="40% - Ênfase4 2 2 2 3" xfId="27884"/>
    <cellStyle name="40% - Ênfase4 2 2 2 4" xfId="27885"/>
    <cellStyle name="40% - Ênfase4 2 2 2 5" xfId="27886"/>
    <cellStyle name="40% - Ênfase4 2 2 2 6" xfId="27887"/>
    <cellStyle name="40% - Ênfase4 2 2 2 7" xfId="27888"/>
    <cellStyle name="40% - Ênfase4 2 2 2 8" xfId="27889"/>
    <cellStyle name="40% - Ênfase4 2 2 2 9" xfId="27890"/>
    <cellStyle name="40% - Ênfase4 2 2 20" xfId="27891"/>
    <cellStyle name="40% - Ênfase4 2 2 21" xfId="27892"/>
    <cellStyle name="40% - Ênfase4 2 2 22" xfId="27893"/>
    <cellStyle name="40% - Ênfase4 2 2 23" xfId="27894"/>
    <cellStyle name="40% - Ênfase4 2 2 3" xfId="27895"/>
    <cellStyle name="40% - Ênfase4 2 2 3 10" xfId="27896"/>
    <cellStyle name="40% - Ênfase4 2 2 3 11" xfId="27897"/>
    <cellStyle name="40% - Ênfase4 2 2 3 12" xfId="27898"/>
    <cellStyle name="40% - Ênfase4 2 2 3 13" xfId="27899"/>
    <cellStyle name="40% - Ênfase4 2 2 3 2" xfId="27900"/>
    <cellStyle name="40% - Ênfase4 2 2 3 3" xfId="27901"/>
    <cellStyle name="40% - Ênfase4 2 2 3 4" xfId="27902"/>
    <cellStyle name="40% - Ênfase4 2 2 3 5" xfId="27903"/>
    <cellStyle name="40% - Ênfase4 2 2 3 6" xfId="27904"/>
    <cellStyle name="40% - Ênfase4 2 2 3 7" xfId="27905"/>
    <cellStyle name="40% - Ênfase4 2 2 3 8" xfId="27906"/>
    <cellStyle name="40% - Ênfase4 2 2 3 9" xfId="27907"/>
    <cellStyle name="40% - Ênfase4 2 2 4" xfId="27908"/>
    <cellStyle name="40% - Ênfase4 2 2 4 10" xfId="27909"/>
    <cellStyle name="40% - Ênfase4 2 2 4 11" xfId="27910"/>
    <cellStyle name="40% - Ênfase4 2 2 4 12" xfId="27911"/>
    <cellStyle name="40% - Ênfase4 2 2 4 13" xfId="27912"/>
    <cellStyle name="40% - Ênfase4 2 2 4 2" xfId="27913"/>
    <cellStyle name="40% - Ênfase4 2 2 4 3" xfId="27914"/>
    <cellStyle name="40% - Ênfase4 2 2 4 4" xfId="27915"/>
    <cellStyle name="40% - Ênfase4 2 2 4 5" xfId="27916"/>
    <cellStyle name="40% - Ênfase4 2 2 4 6" xfId="27917"/>
    <cellStyle name="40% - Ênfase4 2 2 4 7" xfId="27918"/>
    <cellStyle name="40% - Ênfase4 2 2 4 8" xfId="27919"/>
    <cellStyle name="40% - Ênfase4 2 2 4 9" xfId="27920"/>
    <cellStyle name="40% - Ênfase4 2 2 5" xfId="27921"/>
    <cellStyle name="40% - Ênfase4 2 2 5 10" xfId="27922"/>
    <cellStyle name="40% - Ênfase4 2 2 5 11" xfId="27923"/>
    <cellStyle name="40% - Ênfase4 2 2 5 12" xfId="27924"/>
    <cellStyle name="40% - Ênfase4 2 2 5 13" xfId="27925"/>
    <cellStyle name="40% - Ênfase4 2 2 5 2" xfId="27926"/>
    <cellStyle name="40% - Ênfase4 2 2 5 3" xfId="27927"/>
    <cellStyle name="40% - Ênfase4 2 2 5 4" xfId="27928"/>
    <cellStyle name="40% - Ênfase4 2 2 5 5" xfId="27929"/>
    <cellStyle name="40% - Ênfase4 2 2 5 6" xfId="27930"/>
    <cellStyle name="40% - Ênfase4 2 2 5 7" xfId="27931"/>
    <cellStyle name="40% - Ênfase4 2 2 5 8" xfId="27932"/>
    <cellStyle name="40% - Ênfase4 2 2 5 9" xfId="27933"/>
    <cellStyle name="40% - Ênfase4 2 2 6" xfId="27934"/>
    <cellStyle name="40% - Ênfase4 2 2 6 10" xfId="27935"/>
    <cellStyle name="40% - Ênfase4 2 2 6 11" xfId="27936"/>
    <cellStyle name="40% - Ênfase4 2 2 6 12" xfId="27937"/>
    <cellStyle name="40% - Ênfase4 2 2 6 13" xfId="27938"/>
    <cellStyle name="40% - Ênfase4 2 2 6 2" xfId="27939"/>
    <cellStyle name="40% - Ênfase4 2 2 6 3" xfId="27940"/>
    <cellStyle name="40% - Ênfase4 2 2 6 4" xfId="27941"/>
    <cellStyle name="40% - Ênfase4 2 2 6 5" xfId="27942"/>
    <cellStyle name="40% - Ênfase4 2 2 6 6" xfId="27943"/>
    <cellStyle name="40% - Ênfase4 2 2 6 7" xfId="27944"/>
    <cellStyle name="40% - Ênfase4 2 2 6 8" xfId="27945"/>
    <cellStyle name="40% - Ênfase4 2 2 6 9" xfId="27946"/>
    <cellStyle name="40% - Ênfase4 2 2 7" xfId="27947"/>
    <cellStyle name="40% - Ênfase4 2 2 7 10" xfId="27948"/>
    <cellStyle name="40% - Ênfase4 2 2 7 11" xfId="27949"/>
    <cellStyle name="40% - Ênfase4 2 2 7 12" xfId="27950"/>
    <cellStyle name="40% - Ênfase4 2 2 7 13" xfId="27951"/>
    <cellStyle name="40% - Ênfase4 2 2 7 2" xfId="27952"/>
    <cellStyle name="40% - Ênfase4 2 2 7 3" xfId="27953"/>
    <cellStyle name="40% - Ênfase4 2 2 7 4" xfId="27954"/>
    <cellStyle name="40% - Ênfase4 2 2 7 5" xfId="27955"/>
    <cellStyle name="40% - Ênfase4 2 2 7 6" xfId="27956"/>
    <cellStyle name="40% - Ênfase4 2 2 7 7" xfId="27957"/>
    <cellStyle name="40% - Ênfase4 2 2 7 8" xfId="27958"/>
    <cellStyle name="40% - Ênfase4 2 2 7 9" xfId="27959"/>
    <cellStyle name="40% - Ênfase4 2 2 8" xfId="27960"/>
    <cellStyle name="40% - Ênfase4 2 2 8 10" xfId="27961"/>
    <cellStyle name="40% - Ênfase4 2 2 8 11" xfId="27962"/>
    <cellStyle name="40% - Ênfase4 2 2 8 12" xfId="27963"/>
    <cellStyle name="40% - Ênfase4 2 2 8 13" xfId="27964"/>
    <cellStyle name="40% - Ênfase4 2 2 8 2" xfId="27965"/>
    <cellStyle name="40% - Ênfase4 2 2 8 3" xfId="27966"/>
    <cellStyle name="40% - Ênfase4 2 2 8 4" xfId="27967"/>
    <cellStyle name="40% - Ênfase4 2 2 8 5" xfId="27968"/>
    <cellStyle name="40% - Ênfase4 2 2 8 6" xfId="27969"/>
    <cellStyle name="40% - Ênfase4 2 2 8 7" xfId="27970"/>
    <cellStyle name="40% - Ênfase4 2 2 8 8" xfId="27971"/>
    <cellStyle name="40% - Ênfase4 2 2 8 9" xfId="27972"/>
    <cellStyle name="40% - Ênfase4 2 2 9" xfId="27973"/>
    <cellStyle name="40% - Ênfase4 2 2 9 10" xfId="27974"/>
    <cellStyle name="40% - Ênfase4 2 2 9 11" xfId="27975"/>
    <cellStyle name="40% - Ênfase4 2 2 9 12" xfId="27976"/>
    <cellStyle name="40% - Ênfase4 2 2 9 13" xfId="27977"/>
    <cellStyle name="40% - Ênfase4 2 2 9 2" xfId="27978"/>
    <cellStyle name="40% - Ênfase4 2 2 9 3" xfId="27979"/>
    <cellStyle name="40% - Ênfase4 2 2 9 4" xfId="27980"/>
    <cellStyle name="40% - Ênfase4 2 2 9 5" xfId="27981"/>
    <cellStyle name="40% - Ênfase4 2 2 9 6" xfId="27982"/>
    <cellStyle name="40% - Ênfase4 2 2 9 7" xfId="27983"/>
    <cellStyle name="40% - Ênfase4 2 2 9 8" xfId="27984"/>
    <cellStyle name="40% - Ênfase4 2 2 9 9" xfId="27985"/>
    <cellStyle name="40% - Ênfase4 2 20" xfId="27986"/>
    <cellStyle name="40% - Ênfase4 2 21" xfId="27987"/>
    <cellStyle name="40% - Ênfase4 2 22" xfId="27988"/>
    <cellStyle name="40% - Ênfase4 2 23" xfId="27989"/>
    <cellStyle name="40% - Ênfase4 2 24" xfId="27990"/>
    <cellStyle name="40% - Ênfase4 2 3" xfId="27991"/>
    <cellStyle name="40% - Ênfase4 2 3 10" xfId="27992"/>
    <cellStyle name="40% - Ênfase4 2 3 11" xfId="27993"/>
    <cellStyle name="40% - Ênfase4 2 3 12" xfId="27994"/>
    <cellStyle name="40% - Ênfase4 2 3 13" xfId="27995"/>
    <cellStyle name="40% - Ênfase4 2 3 2" xfId="27996"/>
    <cellStyle name="40% - Ênfase4 2 3 3" xfId="27997"/>
    <cellStyle name="40% - Ênfase4 2 3 4" xfId="27998"/>
    <cellStyle name="40% - Ênfase4 2 3 5" xfId="27999"/>
    <cellStyle name="40% - Ênfase4 2 3 6" xfId="28000"/>
    <cellStyle name="40% - Ênfase4 2 3 7" xfId="28001"/>
    <cellStyle name="40% - Ênfase4 2 3 8" xfId="28002"/>
    <cellStyle name="40% - Ênfase4 2 3 9" xfId="28003"/>
    <cellStyle name="40% - Ênfase4 2 4" xfId="28004"/>
    <cellStyle name="40% - Ênfase4 2 4 10" xfId="28005"/>
    <cellStyle name="40% - Ênfase4 2 4 11" xfId="28006"/>
    <cellStyle name="40% - Ênfase4 2 4 12" xfId="28007"/>
    <cellStyle name="40% - Ênfase4 2 4 13" xfId="28008"/>
    <cellStyle name="40% - Ênfase4 2 4 2" xfId="28009"/>
    <cellStyle name="40% - Ênfase4 2 4 3" xfId="28010"/>
    <cellStyle name="40% - Ênfase4 2 4 4" xfId="28011"/>
    <cellStyle name="40% - Ênfase4 2 4 5" xfId="28012"/>
    <cellStyle name="40% - Ênfase4 2 4 6" xfId="28013"/>
    <cellStyle name="40% - Ênfase4 2 4 7" xfId="28014"/>
    <cellStyle name="40% - Ênfase4 2 4 8" xfId="28015"/>
    <cellStyle name="40% - Ênfase4 2 4 9" xfId="28016"/>
    <cellStyle name="40% - Ênfase4 2 5" xfId="28017"/>
    <cellStyle name="40% - Ênfase4 2 5 10" xfId="28018"/>
    <cellStyle name="40% - Ênfase4 2 5 11" xfId="28019"/>
    <cellStyle name="40% - Ênfase4 2 5 12" xfId="28020"/>
    <cellStyle name="40% - Ênfase4 2 5 13" xfId="28021"/>
    <cellStyle name="40% - Ênfase4 2 5 2" xfId="28022"/>
    <cellStyle name="40% - Ênfase4 2 5 3" xfId="28023"/>
    <cellStyle name="40% - Ênfase4 2 5 4" xfId="28024"/>
    <cellStyle name="40% - Ênfase4 2 5 5" xfId="28025"/>
    <cellStyle name="40% - Ênfase4 2 5 6" xfId="28026"/>
    <cellStyle name="40% - Ênfase4 2 5 7" xfId="28027"/>
    <cellStyle name="40% - Ênfase4 2 5 8" xfId="28028"/>
    <cellStyle name="40% - Ênfase4 2 5 9" xfId="28029"/>
    <cellStyle name="40% - Ênfase4 2 6" xfId="28030"/>
    <cellStyle name="40% - Ênfase4 2 6 10" xfId="28031"/>
    <cellStyle name="40% - Ênfase4 2 6 11" xfId="28032"/>
    <cellStyle name="40% - Ênfase4 2 6 12" xfId="28033"/>
    <cellStyle name="40% - Ênfase4 2 6 13" xfId="28034"/>
    <cellStyle name="40% - Ênfase4 2 6 2" xfId="28035"/>
    <cellStyle name="40% - Ênfase4 2 6 3" xfId="28036"/>
    <cellStyle name="40% - Ênfase4 2 6 4" xfId="28037"/>
    <cellStyle name="40% - Ênfase4 2 6 5" xfId="28038"/>
    <cellStyle name="40% - Ênfase4 2 6 6" xfId="28039"/>
    <cellStyle name="40% - Ênfase4 2 6 7" xfId="28040"/>
    <cellStyle name="40% - Ênfase4 2 6 8" xfId="28041"/>
    <cellStyle name="40% - Ênfase4 2 6 9" xfId="28042"/>
    <cellStyle name="40% - Ênfase4 2 7" xfId="28043"/>
    <cellStyle name="40% - Ênfase4 2 7 10" xfId="28044"/>
    <cellStyle name="40% - Ênfase4 2 7 11" xfId="28045"/>
    <cellStyle name="40% - Ênfase4 2 7 12" xfId="28046"/>
    <cellStyle name="40% - Ênfase4 2 7 13" xfId="28047"/>
    <cellStyle name="40% - Ênfase4 2 7 2" xfId="28048"/>
    <cellStyle name="40% - Ênfase4 2 7 3" xfId="28049"/>
    <cellStyle name="40% - Ênfase4 2 7 4" xfId="28050"/>
    <cellStyle name="40% - Ênfase4 2 7 5" xfId="28051"/>
    <cellStyle name="40% - Ênfase4 2 7 6" xfId="28052"/>
    <cellStyle name="40% - Ênfase4 2 7 7" xfId="28053"/>
    <cellStyle name="40% - Ênfase4 2 7 8" xfId="28054"/>
    <cellStyle name="40% - Ênfase4 2 7 9" xfId="28055"/>
    <cellStyle name="40% - Ênfase4 2 8" xfId="28056"/>
    <cellStyle name="40% - Ênfase4 2 8 10" xfId="28057"/>
    <cellStyle name="40% - Ênfase4 2 8 11" xfId="28058"/>
    <cellStyle name="40% - Ênfase4 2 8 12" xfId="28059"/>
    <cellStyle name="40% - Ênfase4 2 8 13" xfId="28060"/>
    <cellStyle name="40% - Ênfase4 2 8 2" xfId="28061"/>
    <cellStyle name="40% - Ênfase4 2 8 3" xfId="28062"/>
    <cellStyle name="40% - Ênfase4 2 8 4" xfId="28063"/>
    <cellStyle name="40% - Ênfase4 2 8 5" xfId="28064"/>
    <cellStyle name="40% - Ênfase4 2 8 6" xfId="28065"/>
    <cellStyle name="40% - Ênfase4 2 8 7" xfId="28066"/>
    <cellStyle name="40% - Ênfase4 2 8 8" xfId="28067"/>
    <cellStyle name="40% - Ênfase4 2 8 9" xfId="28068"/>
    <cellStyle name="40% - Ênfase4 2 9" xfId="28069"/>
    <cellStyle name="40% - Ênfase4 2 9 10" xfId="28070"/>
    <cellStyle name="40% - Ênfase4 2 9 11" xfId="28071"/>
    <cellStyle name="40% - Ênfase4 2 9 12" xfId="28072"/>
    <cellStyle name="40% - Ênfase4 2 9 13" xfId="28073"/>
    <cellStyle name="40% - Ênfase4 2 9 2" xfId="28074"/>
    <cellStyle name="40% - Ênfase4 2 9 3" xfId="28075"/>
    <cellStyle name="40% - Ênfase4 2 9 4" xfId="28076"/>
    <cellStyle name="40% - Ênfase4 2 9 5" xfId="28077"/>
    <cellStyle name="40% - Ênfase4 2 9 6" xfId="28078"/>
    <cellStyle name="40% - Ênfase4 2 9 7" xfId="28079"/>
    <cellStyle name="40% - Ênfase4 2 9 8" xfId="28080"/>
    <cellStyle name="40% - Ênfase4 2 9 9" xfId="28081"/>
    <cellStyle name="40% - Ênfase4 20" xfId="28082"/>
    <cellStyle name="40% - Ênfase4 20 10" xfId="28083"/>
    <cellStyle name="40% - Ênfase4 20 11" xfId="28084"/>
    <cellStyle name="40% - Ênfase4 20 12" xfId="28085"/>
    <cellStyle name="40% - Ênfase4 20 13" xfId="28086"/>
    <cellStyle name="40% - Ênfase4 20 2" xfId="28087"/>
    <cellStyle name="40% - Ênfase4 20 3" xfId="28088"/>
    <cellStyle name="40% - Ênfase4 20 4" xfId="28089"/>
    <cellStyle name="40% - Ênfase4 20 5" xfId="28090"/>
    <cellStyle name="40% - Ênfase4 20 6" xfId="28091"/>
    <cellStyle name="40% - Ênfase4 20 7" xfId="28092"/>
    <cellStyle name="40% - Ênfase4 20 8" xfId="28093"/>
    <cellStyle name="40% - Ênfase4 20 9" xfId="28094"/>
    <cellStyle name="40% - Ênfase4 21" xfId="28095"/>
    <cellStyle name="40% - Ênfase4 21 10" xfId="28096"/>
    <cellStyle name="40% - Ênfase4 21 11" xfId="28097"/>
    <cellStyle name="40% - Ênfase4 21 12" xfId="28098"/>
    <cellStyle name="40% - Ênfase4 21 13" xfId="28099"/>
    <cellStyle name="40% - Ênfase4 21 2" xfId="28100"/>
    <cellStyle name="40% - Ênfase4 21 3" xfId="28101"/>
    <cellStyle name="40% - Ênfase4 21 4" xfId="28102"/>
    <cellStyle name="40% - Ênfase4 21 5" xfId="28103"/>
    <cellStyle name="40% - Ênfase4 21 6" xfId="28104"/>
    <cellStyle name="40% - Ênfase4 21 7" xfId="28105"/>
    <cellStyle name="40% - Ênfase4 21 8" xfId="28106"/>
    <cellStyle name="40% - Ênfase4 21 9" xfId="28107"/>
    <cellStyle name="40% - Ênfase4 22" xfId="28108"/>
    <cellStyle name="40% - Ênfase4 23" xfId="28109"/>
    <cellStyle name="40% - Ênfase4 24" xfId="28110"/>
    <cellStyle name="40% - Ênfase4 25" xfId="28111"/>
    <cellStyle name="40% - Ênfase4 26" xfId="28112"/>
    <cellStyle name="40% - Ênfase4 27" xfId="28113"/>
    <cellStyle name="40% - Ênfase4 28" xfId="28114"/>
    <cellStyle name="40% - Ênfase4 29" xfId="28115"/>
    <cellStyle name="40% - Ênfase4 3" xfId="28116"/>
    <cellStyle name="40% - Ênfase4 3 10" xfId="28117"/>
    <cellStyle name="40% - Ênfase4 3 10 10" xfId="28118"/>
    <cellStyle name="40% - Ênfase4 3 10 11" xfId="28119"/>
    <cellStyle name="40% - Ênfase4 3 10 12" xfId="28120"/>
    <cellStyle name="40% - Ênfase4 3 10 13" xfId="28121"/>
    <cellStyle name="40% - Ênfase4 3 10 2" xfId="28122"/>
    <cellStyle name="40% - Ênfase4 3 10 3" xfId="28123"/>
    <cellStyle name="40% - Ênfase4 3 10 4" xfId="28124"/>
    <cellStyle name="40% - Ênfase4 3 10 5" xfId="28125"/>
    <cellStyle name="40% - Ênfase4 3 10 6" xfId="28126"/>
    <cellStyle name="40% - Ênfase4 3 10 7" xfId="28127"/>
    <cellStyle name="40% - Ênfase4 3 10 8" xfId="28128"/>
    <cellStyle name="40% - Ênfase4 3 10 9" xfId="28129"/>
    <cellStyle name="40% - Ênfase4 3 11" xfId="28130"/>
    <cellStyle name="40% - Ênfase4 3 11 10" xfId="28131"/>
    <cellStyle name="40% - Ênfase4 3 11 11" xfId="28132"/>
    <cellStyle name="40% - Ênfase4 3 11 12" xfId="28133"/>
    <cellStyle name="40% - Ênfase4 3 11 13" xfId="28134"/>
    <cellStyle name="40% - Ênfase4 3 11 2" xfId="28135"/>
    <cellStyle name="40% - Ênfase4 3 11 3" xfId="28136"/>
    <cellStyle name="40% - Ênfase4 3 11 4" xfId="28137"/>
    <cellStyle name="40% - Ênfase4 3 11 5" xfId="28138"/>
    <cellStyle name="40% - Ênfase4 3 11 6" xfId="28139"/>
    <cellStyle name="40% - Ênfase4 3 11 7" xfId="28140"/>
    <cellStyle name="40% - Ênfase4 3 11 8" xfId="28141"/>
    <cellStyle name="40% - Ênfase4 3 11 9" xfId="28142"/>
    <cellStyle name="40% - Ênfase4 3 12" xfId="28143"/>
    <cellStyle name="40% - Ênfase4 3 12 10" xfId="28144"/>
    <cellStyle name="40% - Ênfase4 3 12 11" xfId="28145"/>
    <cellStyle name="40% - Ênfase4 3 12 12" xfId="28146"/>
    <cellStyle name="40% - Ênfase4 3 12 13" xfId="28147"/>
    <cellStyle name="40% - Ênfase4 3 12 2" xfId="28148"/>
    <cellStyle name="40% - Ênfase4 3 12 3" xfId="28149"/>
    <cellStyle name="40% - Ênfase4 3 12 4" xfId="28150"/>
    <cellStyle name="40% - Ênfase4 3 12 5" xfId="28151"/>
    <cellStyle name="40% - Ênfase4 3 12 6" xfId="28152"/>
    <cellStyle name="40% - Ênfase4 3 12 7" xfId="28153"/>
    <cellStyle name="40% - Ênfase4 3 12 8" xfId="28154"/>
    <cellStyle name="40% - Ênfase4 3 12 9" xfId="28155"/>
    <cellStyle name="40% - Ênfase4 3 13" xfId="28156"/>
    <cellStyle name="40% - Ênfase4 3 14" xfId="28157"/>
    <cellStyle name="40% - Ênfase4 3 15" xfId="28158"/>
    <cellStyle name="40% - Ênfase4 3 16" xfId="28159"/>
    <cellStyle name="40% - Ênfase4 3 17" xfId="28160"/>
    <cellStyle name="40% - Ênfase4 3 18" xfId="28161"/>
    <cellStyle name="40% - Ênfase4 3 19" xfId="28162"/>
    <cellStyle name="40% - Ênfase4 3 2" xfId="28163"/>
    <cellStyle name="40% - Ênfase4 3 2 10" xfId="28164"/>
    <cellStyle name="40% - Ênfase4 3 2 10 10" xfId="28165"/>
    <cellStyle name="40% - Ênfase4 3 2 10 11" xfId="28166"/>
    <cellStyle name="40% - Ênfase4 3 2 10 12" xfId="28167"/>
    <cellStyle name="40% - Ênfase4 3 2 10 13" xfId="28168"/>
    <cellStyle name="40% - Ênfase4 3 2 10 2" xfId="28169"/>
    <cellStyle name="40% - Ênfase4 3 2 10 3" xfId="28170"/>
    <cellStyle name="40% - Ênfase4 3 2 10 4" xfId="28171"/>
    <cellStyle name="40% - Ênfase4 3 2 10 5" xfId="28172"/>
    <cellStyle name="40% - Ênfase4 3 2 10 6" xfId="28173"/>
    <cellStyle name="40% - Ênfase4 3 2 10 7" xfId="28174"/>
    <cellStyle name="40% - Ênfase4 3 2 10 8" xfId="28175"/>
    <cellStyle name="40% - Ênfase4 3 2 10 9" xfId="28176"/>
    <cellStyle name="40% - Ênfase4 3 2 11" xfId="28177"/>
    <cellStyle name="40% - Ênfase4 3 2 11 10" xfId="28178"/>
    <cellStyle name="40% - Ênfase4 3 2 11 11" xfId="28179"/>
    <cellStyle name="40% - Ênfase4 3 2 11 12" xfId="28180"/>
    <cellStyle name="40% - Ênfase4 3 2 11 13" xfId="28181"/>
    <cellStyle name="40% - Ênfase4 3 2 11 2" xfId="28182"/>
    <cellStyle name="40% - Ênfase4 3 2 11 3" xfId="28183"/>
    <cellStyle name="40% - Ênfase4 3 2 11 4" xfId="28184"/>
    <cellStyle name="40% - Ênfase4 3 2 11 5" xfId="28185"/>
    <cellStyle name="40% - Ênfase4 3 2 11 6" xfId="28186"/>
    <cellStyle name="40% - Ênfase4 3 2 11 7" xfId="28187"/>
    <cellStyle name="40% - Ênfase4 3 2 11 8" xfId="28188"/>
    <cellStyle name="40% - Ênfase4 3 2 11 9" xfId="28189"/>
    <cellStyle name="40% - Ênfase4 3 2 12" xfId="28190"/>
    <cellStyle name="40% - Ênfase4 3 2 13" xfId="28191"/>
    <cellStyle name="40% - Ênfase4 3 2 14" xfId="28192"/>
    <cellStyle name="40% - Ênfase4 3 2 15" xfId="28193"/>
    <cellStyle name="40% - Ênfase4 3 2 16" xfId="28194"/>
    <cellStyle name="40% - Ênfase4 3 2 17" xfId="28195"/>
    <cellStyle name="40% - Ênfase4 3 2 18" xfId="28196"/>
    <cellStyle name="40% - Ênfase4 3 2 19" xfId="28197"/>
    <cellStyle name="40% - Ênfase4 3 2 2" xfId="28198"/>
    <cellStyle name="40% - Ênfase4 3 2 2 10" xfId="28199"/>
    <cellStyle name="40% - Ênfase4 3 2 2 11" xfId="28200"/>
    <cellStyle name="40% - Ênfase4 3 2 2 12" xfId="28201"/>
    <cellStyle name="40% - Ênfase4 3 2 2 13" xfId="28202"/>
    <cellStyle name="40% - Ênfase4 3 2 2 2" xfId="28203"/>
    <cellStyle name="40% - Ênfase4 3 2 2 3" xfId="28204"/>
    <cellStyle name="40% - Ênfase4 3 2 2 4" xfId="28205"/>
    <cellStyle name="40% - Ênfase4 3 2 2 5" xfId="28206"/>
    <cellStyle name="40% - Ênfase4 3 2 2 6" xfId="28207"/>
    <cellStyle name="40% - Ênfase4 3 2 2 7" xfId="28208"/>
    <cellStyle name="40% - Ênfase4 3 2 2 8" xfId="28209"/>
    <cellStyle name="40% - Ênfase4 3 2 2 9" xfId="28210"/>
    <cellStyle name="40% - Ênfase4 3 2 20" xfId="28211"/>
    <cellStyle name="40% - Ênfase4 3 2 21" xfId="28212"/>
    <cellStyle name="40% - Ênfase4 3 2 22" xfId="28213"/>
    <cellStyle name="40% - Ênfase4 3 2 23" xfId="28214"/>
    <cellStyle name="40% - Ênfase4 3 2 3" xfId="28215"/>
    <cellStyle name="40% - Ênfase4 3 2 3 10" xfId="28216"/>
    <cellStyle name="40% - Ênfase4 3 2 3 11" xfId="28217"/>
    <cellStyle name="40% - Ênfase4 3 2 3 12" xfId="28218"/>
    <cellStyle name="40% - Ênfase4 3 2 3 13" xfId="28219"/>
    <cellStyle name="40% - Ênfase4 3 2 3 2" xfId="28220"/>
    <cellStyle name="40% - Ênfase4 3 2 3 3" xfId="28221"/>
    <cellStyle name="40% - Ênfase4 3 2 3 4" xfId="28222"/>
    <cellStyle name="40% - Ênfase4 3 2 3 5" xfId="28223"/>
    <cellStyle name="40% - Ênfase4 3 2 3 6" xfId="28224"/>
    <cellStyle name="40% - Ênfase4 3 2 3 7" xfId="28225"/>
    <cellStyle name="40% - Ênfase4 3 2 3 8" xfId="28226"/>
    <cellStyle name="40% - Ênfase4 3 2 3 9" xfId="28227"/>
    <cellStyle name="40% - Ênfase4 3 2 4" xfId="28228"/>
    <cellStyle name="40% - Ênfase4 3 2 4 10" xfId="28229"/>
    <cellStyle name="40% - Ênfase4 3 2 4 11" xfId="28230"/>
    <cellStyle name="40% - Ênfase4 3 2 4 12" xfId="28231"/>
    <cellStyle name="40% - Ênfase4 3 2 4 13" xfId="28232"/>
    <cellStyle name="40% - Ênfase4 3 2 4 2" xfId="28233"/>
    <cellStyle name="40% - Ênfase4 3 2 4 3" xfId="28234"/>
    <cellStyle name="40% - Ênfase4 3 2 4 4" xfId="28235"/>
    <cellStyle name="40% - Ênfase4 3 2 4 5" xfId="28236"/>
    <cellStyle name="40% - Ênfase4 3 2 4 6" xfId="28237"/>
    <cellStyle name="40% - Ênfase4 3 2 4 7" xfId="28238"/>
    <cellStyle name="40% - Ênfase4 3 2 4 8" xfId="28239"/>
    <cellStyle name="40% - Ênfase4 3 2 4 9" xfId="28240"/>
    <cellStyle name="40% - Ênfase4 3 2 5" xfId="28241"/>
    <cellStyle name="40% - Ênfase4 3 2 5 10" xfId="28242"/>
    <cellStyle name="40% - Ênfase4 3 2 5 11" xfId="28243"/>
    <cellStyle name="40% - Ênfase4 3 2 5 12" xfId="28244"/>
    <cellStyle name="40% - Ênfase4 3 2 5 13" xfId="28245"/>
    <cellStyle name="40% - Ênfase4 3 2 5 2" xfId="28246"/>
    <cellStyle name="40% - Ênfase4 3 2 5 3" xfId="28247"/>
    <cellStyle name="40% - Ênfase4 3 2 5 4" xfId="28248"/>
    <cellStyle name="40% - Ênfase4 3 2 5 5" xfId="28249"/>
    <cellStyle name="40% - Ênfase4 3 2 5 6" xfId="28250"/>
    <cellStyle name="40% - Ênfase4 3 2 5 7" xfId="28251"/>
    <cellStyle name="40% - Ênfase4 3 2 5 8" xfId="28252"/>
    <cellStyle name="40% - Ênfase4 3 2 5 9" xfId="28253"/>
    <cellStyle name="40% - Ênfase4 3 2 6" xfId="28254"/>
    <cellStyle name="40% - Ênfase4 3 2 6 10" xfId="28255"/>
    <cellStyle name="40% - Ênfase4 3 2 6 11" xfId="28256"/>
    <cellStyle name="40% - Ênfase4 3 2 6 12" xfId="28257"/>
    <cellStyle name="40% - Ênfase4 3 2 6 13" xfId="28258"/>
    <cellStyle name="40% - Ênfase4 3 2 6 2" xfId="28259"/>
    <cellStyle name="40% - Ênfase4 3 2 6 3" xfId="28260"/>
    <cellStyle name="40% - Ênfase4 3 2 6 4" xfId="28261"/>
    <cellStyle name="40% - Ênfase4 3 2 6 5" xfId="28262"/>
    <cellStyle name="40% - Ênfase4 3 2 6 6" xfId="28263"/>
    <cellStyle name="40% - Ênfase4 3 2 6 7" xfId="28264"/>
    <cellStyle name="40% - Ênfase4 3 2 6 8" xfId="28265"/>
    <cellStyle name="40% - Ênfase4 3 2 6 9" xfId="28266"/>
    <cellStyle name="40% - Ênfase4 3 2 7" xfId="28267"/>
    <cellStyle name="40% - Ênfase4 3 2 7 10" xfId="28268"/>
    <cellStyle name="40% - Ênfase4 3 2 7 11" xfId="28269"/>
    <cellStyle name="40% - Ênfase4 3 2 7 12" xfId="28270"/>
    <cellStyle name="40% - Ênfase4 3 2 7 13" xfId="28271"/>
    <cellStyle name="40% - Ênfase4 3 2 7 2" xfId="28272"/>
    <cellStyle name="40% - Ênfase4 3 2 7 3" xfId="28273"/>
    <cellStyle name="40% - Ênfase4 3 2 7 4" xfId="28274"/>
    <cellStyle name="40% - Ênfase4 3 2 7 5" xfId="28275"/>
    <cellStyle name="40% - Ênfase4 3 2 7 6" xfId="28276"/>
    <cellStyle name="40% - Ênfase4 3 2 7 7" xfId="28277"/>
    <cellStyle name="40% - Ênfase4 3 2 7 8" xfId="28278"/>
    <cellStyle name="40% - Ênfase4 3 2 7 9" xfId="28279"/>
    <cellStyle name="40% - Ênfase4 3 2 8" xfId="28280"/>
    <cellStyle name="40% - Ênfase4 3 2 8 10" xfId="28281"/>
    <cellStyle name="40% - Ênfase4 3 2 8 11" xfId="28282"/>
    <cellStyle name="40% - Ênfase4 3 2 8 12" xfId="28283"/>
    <cellStyle name="40% - Ênfase4 3 2 8 13" xfId="28284"/>
    <cellStyle name="40% - Ênfase4 3 2 8 2" xfId="28285"/>
    <cellStyle name="40% - Ênfase4 3 2 8 3" xfId="28286"/>
    <cellStyle name="40% - Ênfase4 3 2 8 4" xfId="28287"/>
    <cellStyle name="40% - Ênfase4 3 2 8 5" xfId="28288"/>
    <cellStyle name="40% - Ênfase4 3 2 8 6" xfId="28289"/>
    <cellStyle name="40% - Ênfase4 3 2 8 7" xfId="28290"/>
    <cellStyle name="40% - Ênfase4 3 2 8 8" xfId="28291"/>
    <cellStyle name="40% - Ênfase4 3 2 8 9" xfId="28292"/>
    <cellStyle name="40% - Ênfase4 3 2 9" xfId="28293"/>
    <cellStyle name="40% - Ênfase4 3 2 9 10" xfId="28294"/>
    <cellStyle name="40% - Ênfase4 3 2 9 11" xfId="28295"/>
    <cellStyle name="40% - Ênfase4 3 2 9 12" xfId="28296"/>
    <cellStyle name="40% - Ênfase4 3 2 9 13" xfId="28297"/>
    <cellStyle name="40% - Ênfase4 3 2 9 2" xfId="28298"/>
    <cellStyle name="40% - Ênfase4 3 2 9 3" xfId="28299"/>
    <cellStyle name="40% - Ênfase4 3 2 9 4" xfId="28300"/>
    <cellStyle name="40% - Ênfase4 3 2 9 5" xfId="28301"/>
    <cellStyle name="40% - Ênfase4 3 2 9 6" xfId="28302"/>
    <cellStyle name="40% - Ênfase4 3 2 9 7" xfId="28303"/>
    <cellStyle name="40% - Ênfase4 3 2 9 8" xfId="28304"/>
    <cellStyle name="40% - Ênfase4 3 2 9 9" xfId="28305"/>
    <cellStyle name="40% - Ênfase4 3 20" xfId="28306"/>
    <cellStyle name="40% - Ênfase4 3 21" xfId="28307"/>
    <cellStyle name="40% - Ênfase4 3 22" xfId="28308"/>
    <cellStyle name="40% - Ênfase4 3 23" xfId="28309"/>
    <cellStyle name="40% - Ênfase4 3 24" xfId="28310"/>
    <cellStyle name="40% - Ênfase4 3 3" xfId="28311"/>
    <cellStyle name="40% - Ênfase4 3 3 10" xfId="28312"/>
    <cellStyle name="40% - Ênfase4 3 3 11" xfId="28313"/>
    <cellStyle name="40% - Ênfase4 3 3 12" xfId="28314"/>
    <cellStyle name="40% - Ênfase4 3 3 13" xfId="28315"/>
    <cellStyle name="40% - Ênfase4 3 3 2" xfId="28316"/>
    <cellStyle name="40% - Ênfase4 3 3 3" xfId="28317"/>
    <cellStyle name="40% - Ênfase4 3 3 4" xfId="28318"/>
    <cellStyle name="40% - Ênfase4 3 3 5" xfId="28319"/>
    <cellStyle name="40% - Ênfase4 3 3 6" xfId="28320"/>
    <cellStyle name="40% - Ênfase4 3 3 7" xfId="28321"/>
    <cellStyle name="40% - Ênfase4 3 3 8" xfId="28322"/>
    <cellStyle name="40% - Ênfase4 3 3 9" xfId="28323"/>
    <cellStyle name="40% - Ênfase4 3 4" xfId="28324"/>
    <cellStyle name="40% - Ênfase4 3 4 10" xfId="28325"/>
    <cellStyle name="40% - Ênfase4 3 4 11" xfId="28326"/>
    <cellStyle name="40% - Ênfase4 3 4 12" xfId="28327"/>
    <cellStyle name="40% - Ênfase4 3 4 13" xfId="28328"/>
    <cellStyle name="40% - Ênfase4 3 4 2" xfId="28329"/>
    <cellStyle name="40% - Ênfase4 3 4 3" xfId="28330"/>
    <cellStyle name="40% - Ênfase4 3 4 4" xfId="28331"/>
    <cellStyle name="40% - Ênfase4 3 4 5" xfId="28332"/>
    <cellStyle name="40% - Ênfase4 3 4 6" xfId="28333"/>
    <cellStyle name="40% - Ênfase4 3 4 7" xfId="28334"/>
    <cellStyle name="40% - Ênfase4 3 4 8" xfId="28335"/>
    <cellStyle name="40% - Ênfase4 3 4 9" xfId="28336"/>
    <cellStyle name="40% - Ênfase4 3 5" xfId="28337"/>
    <cellStyle name="40% - Ênfase4 3 5 10" xfId="28338"/>
    <cellStyle name="40% - Ênfase4 3 5 11" xfId="28339"/>
    <cellStyle name="40% - Ênfase4 3 5 12" xfId="28340"/>
    <cellStyle name="40% - Ênfase4 3 5 13" xfId="28341"/>
    <cellStyle name="40% - Ênfase4 3 5 2" xfId="28342"/>
    <cellStyle name="40% - Ênfase4 3 5 3" xfId="28343"/>
    <cellStyle name="40% - Ênfase4 3 5 4" xfId="28344"/>
    <cellStyle name="40% - Ênfase4 3 5 5" xfId="28345"/>
    <cellStyle name="40% - Ênfase4 3 5 6" xfId="28346"/>
    <cellStyle name="40% - Ênfase4 3 5 7" xfId="28347"/>
    <cellStyle name="40% - Ênfase4 3 5 8" xfId="28348"/>
    <cellStyle name="40% - Ênfase4 3 5 9" xfId="28349"/>
    <cellStyle name="40% - Ênfase4 3 6" xfId="28350"/>
    <cellStyle name="40% - Ênfase4 3 6 10" xfId="28351"/>
    <cellStyle name="40% - Ênfase4 3 6 11" xfId="28352"/>
    <cellStyle name="40% - Ênfase4 3 6 12" xfId="28353"/>
    <cellStyle name="40% - Ênfase4 3 6 13" xfId="28354"/>
    <cellStyle name="40% - Ênfase4 3 6 2" xfId="28355"/>
    <cellStyle name="40% - Ênfase4 3 6 3" xfId="28356"/>
    <cellStyle name="40% - Ênfase4 3 6 4" xfId="28357"/>
    <cellStyle name="40% - Ênfase4 3 6 5" xfId="28358"/>
    <cellStyle name="40% - Ênfase4 3 6 6" xfId="28359"/>
    <cellStyle name="40% - Ênfase4 3 6 7" xfId="28360"/>
    <cellStyle name="40% - Ênfase4 3 6 8" xfId="28361"/>
    <cellStyle name="40% - Ênfase4 3 6 9" xfId="28362"/>
    <cellStyle name="40% - Ênfase4 3 7" xfId="28363"/>
    <cellStyle name="40% - Ênfase4 3 7 10" xfId="28364"/>
    <cellStyle name="40% - Ênfase4 3 7 11" xfId="28365"/>
    <cellStyle name="40% - Ênfase4 3 7 12" xfId="28366"/>
    <cellStyle name="40% - Ênfase4 3 7 13" xfId="28367"/>
    <cellStyle name="40% - Ênfase4 3 7 2" xfId="28368"/>
    <cellStyle name="40% - Ênfase4 3 7 3" xfId="28369"/>
    <cellStyle name="40% - Ênfase4 3 7 4" xfId="28370"/>
    <cellStyle name="40% - Ênfase4 3 7 5" xfId="28371"/>
    <cellStyle name="40% - Ênfase4 3 7 6" xfId="28372"/>
    <cellStyle name="40% - Ênfase4 3 7 7" xfId="28373"/>
    <cellStyle name="40% - Ênfase4 3 7 8" xfId="28374"/>
    <cellStyle name="40% - Ênfase4 3 7 9" xfId="28375"/>
    <cellStyle name="40% - Ênfase4 3 8" xfId="28376"/>
    <cellStyle name="40% - Ênfase4 3 8 10" xfId="28377"/>
    <cellStyle name="40% - Ênfase4 3 8 11" xfId="28378"/>
    <cellStyle name="40% - Ênfase4 3 8 12" xfId="28379"/>
    <cellStyle name="40% - Ênfase4 3 8 13" xfId="28380"/>
    <cellStyle name="40% - Ênfase4 3 8 2" xfId="28381"/>
    <cellStyle name="40% - Ênfase4 3 8 3" xfId="28382"/>
    <cellStyle name="40% - Ênfase4 3 8 4" xfId="28383"/>
    <cellStyle name="40% - Ênfase4 3 8 5" xfId="28384"/>
    <cellStyle name="40% - Ênfase4 3 8 6" xfId="28385"/>
    <cellStyle name="40% - Ênfase4 3 8 7" xfId="28386"/>
    <cellStyle name="40% - Ênfase4 3 8 8" xfId="28387"/>
    <cellStyle name="40% - Ênfase4 3 8 9" xfId="28388"/>
    <cellStyle name="40% - Ênfase4 3 9" xfId="28389"/>
    <cellStyle name="40% - Ênfase4 3 9 10" xfId="28390"/>
    <cellStyle name="40% - Ênfase4 3 9 11" xfId="28391"/>
    <cellStyle name="40% - Ênfase4 3 9 12" xfId="28392"/>
    <cellStyle name="40% - Ênfase4 3 9 13" xfId="28393"/>
    <cellStyle name="40% - Ênfase4 3 9 2" xfId="28394"/>
    <cellStyle name="40% - Ênfase4 3 9 3" xfId="28395"/>
    <cellStyle name="40% - Ênfase4 3 9 4" xfId="28396"/>
    <cellStyle name="40% - Ênfase4 3 9 5" xfId="28397"/>
    <cellStyle name="40% - Ênfase4 3 9 6" xfId="28398"/>
    <cellStyle name="40% - Ênfase4 3 9 7" xfId="28399"/>
    <cellStyle name="40% - Ênfase4 3 9 8" xfId="28400"/>
    <cellStyle name="40% - Ênfase4 3 9 9" xfId="28401"/>
    <cellStyle name="40% - Ênfase4 30" xfId="28402"/>
    <cellStyle name="40% - Ênfase4 31" xfId="28403"/>
    <cellStyle name="40% - Ênfase4 32" xfId="28404"/>
    <cellStyle name="40% - Ênfase4 33" xfId="28405"/>
    <cellStyle name="40% - Ênfase4 34" xfId="28406"/>
    <cellStyle name="40% - Ênfase4 35" xfId="28407"/>
    <cellStyle name="40% - Ênfase4 36" xfId="28408"/>
    <cellStyle name="40% - Ênfase4 37" xfId="28409"/>
    <cellStyle name="40% - Ênfase4 38" xfId="28410"/>
    <cellStyle name="40% - Ênfase4 39" xfId="28411"/>
    <cellStyle name="40% - Ênfase4 4" xfId="28412"/>
    <cellStyle name="40% - Ênfase4 4 10" xfId="28413"/>
    <cellStyle name="40% - Ênfase4 4 10 10" xfId="28414"/>
    <cellStyle name="40% - Ênfase4 4 10 11" xfId="28415"/>
    <cellStyle name="40% - Ênfase4 4 10 12" xfId="28416"/>
    <cellStyle name="40% - Ênfase4 4 10 13" xfId="28417"/>
    <cellStyle name="40% - Ênfase4 4 10 2" xfId="28418"/>
    <cellStyle name="40% - Ênfase4 4 10 3" xfId="28419"/>
    <cellStyle name="40% - Ênfase4 4 10 4" xfId="28420"/>
    <cellStyle name="40% - Ênfase4 4 10 5" xfId="28421"/>
    <cellStyle name="40% - Ênfase4 4 10 6" xfId="28422"/>
    <cellStyle name="40% - Ênfase4 4 10 7" xfId="28423"/>
    <cellStyle name="40% - Ênfase4 4 10 8" xfId="28424"/>
    <cellStyle name="40% - Ênfase4 4 10 9" xfId="28425"/>
    <cellStyle name="40% - Ênfase4 4 11" xfId="28426"/>
    <cellStyle name="40% - Ênfase4 4 11 10" xfId="28427"/>
    <cellStyle name="40% - Ênfase4 4 11 11" xfId="28428"/>
    <cellStyle name="40% - Ênfase4 4 11 12" xfId="28429"/>
    <cellStyle name="40% - Ênfase4 4 11 13" xfId="28430"/>
    <cellStyle name="40% - Ênfase4 4 11 2" xfId="28431"/>
    <cellStyle name="40% - Ênfase4 4 11 3" xfId="28432"/>
    <cellStyle name="40% - Ênfase4 4 11 4" xfId="28433"/>
    <cellStyle name="40% - Ênfase4 4 11 5" xfId="28434"/>
    <cellStyle name="40% - Ênfase4 4 11 6" xfId="28435"/>
    <cellStyle name="40% - Ênfase4 4 11 7" xfId="28436"/>
    <cellStyle name="40% - Ênfase4 4 11 8" xfId="28437"/>
    <cellStyle name="40% - Ênfase4 4 11 9" xfId="28438"/>
    <cellStyle name="40% - Ênfase4 4 12" xfId="28439"/>
    <cellStyle name="40% - Ênfase4 4 12 10" xfId="28440"/>
    <cellStyle name="40% - Ênfase4 4 12 11" xfId="28441"/>
    <cellStyle name="40% - Ênfase4 4 12 12" xfId="28442"/>
    <cellStyle name="40% - Ênfase4 4 12 13" xfId="28443"/>
    <cellStyle name="40% - Ênfase4 4 12 2" xfId="28444"/>
    <cellStyle name="40% - Ênfase4 4 12 3" xfId="28445"/>
    <cellStyle name="40% - Ênfase4 4 12 4" xfId="28446"/>
    <cellStyle name="40% - Ênfase4 4 12 5" xfId="28447"/>
    <cellStyle name="40% - Ênfase4 4 12 6" xfId="28448"/>
    <cellStyle name="40% - Ênfase4 4 12 7" xfId="28449"/>
    <cellStyle name="40% - Ênfase4 4 12 8" xfId="28450"/>
    <cellStyle name="40% - Ênfase4 4 12 9" xfId="28451"/>
    <cellStyle name="40% - Ênfase4 4 13" xfId="28452"/>
    <cellStyle name="40% - Ênfase4 4 14" xfId="28453"/>
    <cellStyle name="40% - Ênfase4 4 15" xfId="28454"/>
    <cellStyle name="40% - Ênfase4 4 16" xfId="28455"/>
    <cellStyle name="40% - Ênfase4 4 17" xfId="28456"/>
    <cellStyle name="40% - Ênfase4 4 18" xfId="28457"/>
    <cellStyle name="40% - Ênfase4 4 19" xfId="28458"/>
    <cellStyle name="40% - Ênfase4 4 2" xfId="28459"/>
    <cellStyle name="40% - Ênfase4 4 2 10" xfId="28460"/>
    <cellStyle name="40% - Ênfase4 4 2 10 10" xfId="28461"/>
    <cellStyle name="40% - Ênfase4 4 2 10 11" xfId="28462"/>
    <cellStyle name="40% - Ênfase4 4 2 10 12" xfId="28463"/>
    <cellStyle name="40% - Ênfase4 4 2 10 13" xfId="28464"/>
    <cellStyle name="40% - Ênfase4 4 2 10 2" xfId="28465"/>
    <cellStyle name="40% - Ênfase4 4 2 10 3" xfId="28466"/>
    <cellStyle name="40% - Ênfase4 4 2 10 4" xfId="28467"/>
    <cellStyle name="40% - Ênfase4 4 2 10 5" xfId="28468"/>
    <cellStyle name="40% - Ênfase4 4 2 10 6" xfId="28469"/>
    <cellStyle name="40% - Ênfase4 4 2 10 7" xfId="28470"/>
    <cellStyle name="40% - Ênfase4 4 2 10 8" xfId="28471"/>
    <cellStyle name="40% - Ênfase4 4 2 10 9" xfId="28472"/>
    <cellStyle name="40% - Ênfase4 4 2 11" xfId="28473"/>
    <cellStyle name="40% - Ênfase4 4 2 11 10" xfId="28474"/>
    <cellStyle name="40% - Ênfase4 4 2 11 11" xfId="28475"/>
    <cellStyle name="40% - Ênfase4 4 2 11 12" xfId="28476"/>
    <cellStyle name="40% - Ênfase4 4 2 11 13" xfId="28477"/>
    <cellStyle name="40% - Ênfase4 4 2 11 2" xfId="28478"/>
    <cellStyle name="40% - Ênfase4 4 2 11 3" xfId="28479"/>
    <cellStyle name="40% - Ênfase4 4 2 11 4" xfId="28480"/>
    <cellStyle name="40% - Ênfase4 4 2 11 5" xfId="28481"/>
    <cellStyle name="40% - Ênfase4 4 2 11 6" xfId="28482"/>
    <cellStyle name="40% - Ênfase4 4 2 11 7" xfId="28483"/>
    <cellStyle name="40% - Ênfase4 4 2 11 8" xfId="28484"/>
    <cellStyle name="40% - Ênfase4 4 2 11 9" xfId="28485"/>
    <cellStyle name="40% - Ênfase4 4 2 12" xfId="28486"/>
    <cellStyle name="40% - Ênfase4 4 2 13" xfId="28487"/>
    <cellStyle name="40% - Ênfase4 4 2 14" xfId="28488"/>
    <cellStyle name="40% - Ênfase4 4 2 15" xfId="28489"/>
    <cellStyle name="40% - Ênfase4 4 2 16" xfId="28490"/>
    <cellStyle name="40% - Ênfase4 4 2 17" xfId="28491"/>
    <cellStyle name="40% - Ênfase4 4 2 18" xfId="28492"/>
    <cellStyle name="40% - Ênfase4 4 2 19" xfId="28493"/>
    <cellStyle name="40% - Ênfase4 4 2 2" xfId="28494"/>
    <cellStyle name="40% - Ênfase4 4 2 2 10" xfId="28495"/>
    <cellStyle name="40% - Ênfase4 4 2 2 11" xfId="28496"/>
    <cellStyle name="40% - Ênfase4 4 2 2 12" xfId="28497"/>
    <cellStyle name="40% - Ênfase4 4 2 2 13" xfId="28498"/>
    <cellStyle name="40% - Ênfase4 4 2 2 2" xfId="28499"/>
    <cellStyle name="40% - Ênfase4 4 2 2 3" xfId="28500"/>
    <cellStyle name="40% - Ênfase4 4 2 2 4" xfId="28501"/>
    <cellStyle name="40% - Ênfase4 4 2 2 5" xfId="28502"/>
    <cellStyle name="40% - Ênfase4 4 2 2 6" xfId="28503"/>
    <cellStyle name="40% - Ênfase4 4 2 2 7" xfId="28504"/>
    <cellStyle name="40% - Ênfase4 4 2 2 8" xfId="28505"/>
    <cellStyle name="40% - Ênfase4 4 2 2 9" xfId="28506"/>
    <cellStyle name="40% - Ênfase4 4 2 20" xfId="28507"/>
    <cellStyle name="40% - Ênfase4 4 2 21" xfId="28508"/>
    <cellStyle name="40% - Ênfase4 4 2 22" xfId="28509"/>
    <cellStyle name="40% - Ênfase4 4 2 23" xfId="28510"/>
    <cellStyle name="40% - Ênfase4 4 2 3" xfId="28511"/>
    <cellStyle name="40% - Ênfase4 4 2 3 10" xfId="28512"/>
    <cellStyle name="40% - Ênfase4 4 2 3 11" xfId="28513"/>
    <cellStyle name="40% - Ênfase4 4 2 3 12" xfId="28514"/>
    <cellStyle name="40% - Ênfase4 4 2 3 13" xfId="28515"/>
    <cellStyle name="40% - Ênfase4 4 2 3 2" xfId="28516"/>
    <cellStyle name="40% - Ênfase4 4 2 3 3" xfId="28517"/>
    <cellStyle name="40% - Ênfase4 4 2 3 4" xfId="28518"/>
    <cellStyle name="40% - Ênfase4 4 2 3 5" xfId="28519"/>
    <cellStyle name="40% - Ênfase4 4 2 3 6" xfId="28520"/>
    <cellStyle name="40% - Ênfase4 4 2 3 7" xfId="28521"/>
    <cellStyle name="40% - Ênfase4 4 2 3 8" xfId="28522"/>
    <cellStyle name="40% - Ênfase4 4 2 3 9" xfId="28523"/>
    <cellStyle name="40% - Ênfase4 4 2 4" xfId="28524"/>
    <cellStyle name="40% - Ênfase4 4 2 4 10" xfId="28525"/>
    <cellStyle name="40% - Ênfase4 4 2 4 11" xfId="28526"/>
    <cellStyle name="40% - Ênfase4 4 2 4 12" xfId="28527"/>
    <cellStyle name="40% - Ênfase4 4 2 4 13" xfId="28528"/>
    <cellStyle name="40% - Ênfase4 4 2 4 2" xfId="28529"/>
    <cellStyle name="40% - Ênfase4 4 2 4 3" xfId="28530"/>
    <cellStyle name="40% - Ênfase4 4 2 4 4" xfId="28531"/>
    <cellStyle name="40% - Ênfase4 4 2 4 5" xfId="28532"/>
    <cellStyle name="40% - Ênfase4 4 2 4 6" xfId="28533"/>
    <cellStyle name="40% - Ênfase4 4 2 4 7" xfId="28534"/>
    <cellStyle name="40% - Ênfase4 4 2 4 8" xfId="28535"/>
    <cellStyle name="40% - Ênfase4 4 2 4 9" xfId="28536"/>
    <cellStyle name="40% - Ênfase4 4 2 5" xfId="28537"/>
    <cellStyle name="40% - Ênfase4 4 2 5 10" xfId="28538"/>
    <cellStyle name="40% - Ênfase4 4 2 5 11" xfId="28539"/>
    <cellStyle name="40% - Ênfase4 4 2 5 12" xfId="28540"/>
    <cellStyle name="40% - Ênfase4 4 2 5 13" xfId="28541"/>
    <cellStyle name="40% - Ênfase4 4 2 5 2" xfId="28542"/>
    <cellStyle name="40% - Ênfase4 4 2 5 3" xfId="28543"/>
    <cellStyle name="40% - Ênfase4 4 2 5 4" xfId="28544"/>
    <cellStyle name="40% - Ênfase4 4 2 5 5" xfId="28545"/>
    <cellStyle name="40% - Ênfase4 4 2 5 6" xfId="28546"/>
    <cellStyle name="40% - Ênfase4 4 2 5 7" xfId="28547"/>
    <cellStyle name="40% - Ênfase4 4 2 5 8" xfId="28548"/>
    <cellStyle name="40% - Ênfase4 4 2 5 9" xfId="28549"/>
    <cellStyle name="40% - Ênfase4 4 2 6" xfId="28550"/>
    <cellStyle name="40% - Ênfase4 4 2 6 10" xfId="28551"/>
    <cellStyle name="40% - Ênfase4 4 2 6 11" xfId="28552"/>
    <cellStyle name="40% - Ênfase4 4 2 6 12" xfId="28553"/>
    <cellStyle name="40% - Ênfase4 4 2 6 13" xfId="28554"/>
    <cellStyle name="40% - Ênfase4 4 2 6 2" xfId="28555"/>
    <cellStyle name="40% - Ênfase4 4 2 6 3" xfId="28556"/>
    <cellStyle name="40% - Ênfase4 4 2 6 4" xfId="28557"/>
    <cellStyle name="40% - Ênfase4 4 2 6 5" xfId="28558"/>
    <cellStyle name="40% - Ênfase4 4 2 6 6" xfId="28559"/>
    <cellStyle name="40% - Ênfase4 4 2 6 7" xfId="28560"/>
    <cellStyle name="40% - Ênfase4 4 2 6 8" xfId="28561"/>
    <cellStyle name="40% - Ênfase4 4 2 6 9" xfId="28562"/>
    <cellStyle name="40% - Ênfase4 4 2 7" xfId="28563"/>
    <cellStyle name="40% - Ênfase4 4 2 7 10" xfId="28564"/>
    <cellStyle name="40% - Ênfase4 4 2 7 11" xfId="28565"/>
    <cellStyle name="40% - Ênfase4 4 2 7 12" xfId="28566"/>
    <cellStyle name="40% - Ênfase4 4 2 7 13" xfId="28567"/>
    <cellStyle name="40% - Ênfase4 4 2 7 2" xfId="28568"/>
    <cellStyle name="40% - Ênfase4 4 2 7 3" xfId="28569"/>
    <cellStyle name="40% - Ênfase4 4 2 7 4" xfId="28570"/>
    <cellStyle name="40% - Ênfase4 4 2 7 5" xfId="28571"/>
    <cellStyle name="40% - Ênfase4 4 2 7 6" xfId="28572"/>
    <cellStyle name="40% - Ênfase4 4 2 7 7" xfId="28573"/>
    <cellStyle name="40% - Ênfase4 4 2 7 8" xfId="28574"/>
    <cellStyle name="40% - Ênfase4 4 2 7 9" xfId="28575"/>
    <cellStyle name="40% - Ênfase4 4 2 8" xfId="28576"/>
    <cellStyle name="40% - Ênfase4 4 2 8 10" xfId="28577"/>
    <cellStyle name="40% - Ênfase4 4 2 8 11" xfId="28578"/>
    <cellStyle name="40% - Ênfase4 4 2 8 12" xfId="28579"/>
    <cellStyle name="40% - Ênfase4 4 2 8 13" xfId="28580"/>
    <cellStyle name="40% - Ênfase4 4 2 8 2" xfId="28581"/>
    <cellStyle name="40% - Ênfase4 4 2 8 3" xfId="28582"/>
    <cellStyle name="40% - Ênfase4 4 2 8 4" xfId="28583"/>
    <cellStyle name="40% - Ênfase4 4 2 8 5" xfId="28584"/>
    <cellStyle name="40% - Ênfase4 4 2 8 6" xfId="28585"/>
    <cellStyle name="40% - Ênfase4 4 2 8 7" xfId="28586"/>
    <cellStyle name="40% - Ênfase4 4 2 8 8" xfId="28587"/>
    <cellStyle name="40% - Ênfase4 4 2 8 9" xfId="28588"/>
    <cellStyle name="40% - Ênfase4 4 2 9" xfId="28589"/>
    <cellStyle name="40% - Ênfase4 4 2 9 10" xfId="28590"/>
    <cellStyle name="40% - Ênfase4 4 2 9 11" xfId="28591"/>
    <cellStyle name="40% - Ênfase4 4 2 9 12" xfId="28592"/>
    <cellStyle name="40% - Ênfase4 4 2 9 13" xfId="28593"/>
    <cellStyle name="40% - Ênfase4 4 2 9 2" xfId="28594"/>
    <cellStyle name="40% - Ênfase4 4 2 9 3" xfId="28595"/>
    <cellStyle name="40% - Ênfase4 4 2 9 4" xfId="28596"/>
    <cellStyle name="40% - Ênfase4 4 2 9 5" xfId="28597"/>
    <cellStyle name="40% - Ênfase4 4 2 9 6" xfId="28598"/>
    <cellStyle name="40% - Ênfase4 4 2 9 7" xfId="28599"/>
    <cellStyle name="40% - Ênfase4 4 2 9 8" xfId="28600"/>
    <cellStyle name="40% - Ênfase4 4 2 9 9" xfId="28601"/>
    <cellStyle name="40% - Ênfase4 4 20" xfId="28602"/>
    <cellStyle name="40% - Ênfase4 4 21" xfId="28603"/>
    <cellStyle name="40% - Ênfase4 4 22" xfId="28604"/>
    <cellStyle name="40% - Ênfase4 4 23" xfId="28605"/>
    <cellStyle name="40% - Ênfase4 4 24" xfId="28606"/>
    <cellStyle name="40% - Ênfase4 4 3" xfId="28607"/>
    <cellStyle name="40% - Ênfase4 4 3 10" xfId="28608"/>
    <cellStyle name="40% - Ênfase4 4 3 11" xfId="28609"/>
    <cellStyle name="40% - Ênfase4 4 3 12" xfId="28610"/>
    <cellStyle name="40% - Ênfase4 4 3 13" xfId="28611"/>
    <cellStyle name="40% - Ênfase4 4 3 2" xfId="28612"/>
    <cellStyle name="40% - Ênfase4 4 3 3" xfId="28613"/>
    <cellStyle name="40% - Ênfase4 4 3 4" xfId="28614"/>
    <cellStyle name="40% - Ênfase4 4 3 5" xfId="28615"/>
    <cellStyle name="40% - Ênfase4 4 3 6" xfId="28616"/>
    <cellStyle name="40% - Ênfase4 4 3 7" xfId="28617"/>
    <cellStyle name="40% - Ênfase4 4 3 8" xfId="28618"/>
    <cellStyle name="40% - Ênfase4 4 3 9" xfId="28619"/>
    <cellStyle name="40% - Ênfase4 4 4" xfId="28620"/>
    <cellStyle name="40% - Ênfase4 4 4 10" xfId="28621"/>
    <cellStyle name="40% - Ênfase4 4 4 11" xfId="28622"/>
    <cellStyle name="40% - Ênfase4 4 4 12" xfId="28623"/>
    <cellStyle name="40% - Ênfase4 4 4 13" xfId="28624"/>
    <cellStyle name="40% - Ênfase4 4 4 2" xfId="28625"/>
    <cellStyle name="40% - Ênfase4 4 4 3" xfId="28626"/>
    <cellStyle name="40% - Ênfase4 4 4 4" xfId="28627"/>
    <cellStyle name="40% - Ênfase4 4 4 5" xfId="28628"/>
    <cellStyle name="40% - Ênfase4 4 4 6" xfId="28629"/>
    <cellStyle name="40% - Ênfase4 4 4 7" xfId="28630"/>
    <cellStyle name="40% - Ênfase4 4 4 8" xfId="28631"/>
    <cellStyle name="40% - Ênfase4 4 4 9" xfId="28632"/>
    <cellStyle name="40% - Ênfase4 4 5" xfId="28633"/>
    <cellStyle name="40% - Ênfase4 4 5 10" xfId="28634"/>
    <cellStyle name="40% - Ênfase4 4 5 11" xfId="28635"/>
    <cellStyle name="40% - Ênfase4 4 5 12" xfId="28636"/>
    <cellStyle name="40% - Ênfase4 4 5 13" xfId="28637"/>
    <cellStyle name="40% - Ênfase4 4 5 2" xfId="28638"/>
    <cellStyle name="40% - Ênfase4 4 5 3" xfId="28639"/>
    <cellStyle name="40% - Ênfase4 4 5 4" xfId="28640"/>
    <cellStyle name="40% - Ênfase4 4 5 5" xfId="28641"/>
    <cellStyle name="40% - Ênfase4 4 5 6" xfId="28642"/>
    <cellStyle name="40% - Ênfase4 4 5 7" xfId="28643"/>
    <cellStyle name="40% - Ênfase4 4 5 8" xfId="28644"/>
    <cellStyle name="40% - Ênfase4 4 5 9" xfId="28645"/>
    <cellStyle name="40% - Ênfase4 4 6" xfId="28646"/>
    <cellStyle name="40% - Ênfase4 4 6 10" xfId="28647"/>
    <cellStyle name="40% - Ênfase4 4 6 11" xfId="28648"/>
    <cellStyle name="40% - Ênfase4 4 6 12" xfId="28649"/>
    <cellStyle name="40% - Ênfase4 4 6 13" xfId="28650"/>
    <cellStyle name="40% - Ênfase4 4 6 2" xfId="28651"/>
    <cellStyle name="40% - Ênfase4 4 6 3" xfId="28652"/>
    <cellStyle name="40% - Ênfase4 4 6 4" xfId="28653"/>
    <cellStyle name="40% - Ênfase4 4 6 5" xfId="28654"/>
    <cellStyle name="40% - Ênfase4 4 6 6" xfId="28655"/>
    <cellStyle name="40% - Ênfase4 4 6 7" xfId="28656"/>
    <cellStyle name="40% - Ênfase4 4 6 8" xfId="28657"/>
    <cellStyle name="40% - Ênfase4 4 6 9" xfId="28658"/>
    <cellStyle name="40% - Ênfase4 4 7" xfId="28659"/>
    <cellStyle name="40% - Ênfase4 4 7 10" xfId="28660"/>
    <cellStyle name="40% - Ênfase4 4 7 11" xfId="28661"/>
    <cellStyle name="40% - Ênfase4 4 7 12" xfId="28662"/>
    <cellStyle name="40% - Ênfase4 4 7 13" xfId="28663"/>
    <cellStyle name="40% - Ênfase4 4 7 2" xfId="28664"/>
    <cellStyle name="40% - Ênfase4 4 7 3" xfId="28665"/>
    <cellStyle name="40% - Ênfase4 4 7 4" xfId="28666"/>
    <cellStyle name="40% - Ênfase4 4 7 5" xfId="28667"/>
    <cellStyle name="40% - Ênfase4 4 7 6" xfId="28668"/>
    <cellStyle name="40% - Ênfase4 4 7 7" xfId="28669"/>
    <cellStyle name="40% - Ênfase4 4 7 8" xfId="28670"/>
    <cellStyle name="40% - Ênfase4 4 7 9" xfId="28671"/>
    <cellStyle name="40% - Ênfase4 4 8" xfId="28672"/>
    <cellStyle name="40% - Ênfase4 4 8 10" xfId="28673"/>
    <cellStyle name="40% - Ênfase4 4 8 11" xfId="28674"/>
    <cellStyle name="40% - Ênfase4 4 8 12" xfId="28675"/>
    <cellStyle name="40% - Ênfase4 4 8 13" xfId="28676"/>
    <cellStyle name="40% - Ênfase4 4 8 2" xfId="28677"/>
    <cellStyle name="40% - Ênfase4 4 8 3" xfId="28678"/>
    <cellStyle name="40% - Ênfase4 4 8 4" xfId="28679"/>
    <cellStyle name="40% - Ênfase4 4 8 5" xfId="28680"/>
    <cellStyle name="40% - Ênfase4 4 8 6" xfId="28681"/>
    <cellStyle name="40% - Ênfase4 4 8 7" xfId="28682"/>
    <cellStyle name="40% - Ênfase4 4 8 8" xfId="28683"/>
    <cellStyle name="40% - Ênfase4 4 8 9" xfId="28684"/>
    <cellStyle name="40% - Ênfase4 4 9" xfId="28685"/>
    <cellStyle name="40% - Ênfase4 4 9 10" xfId="28686"/>
    <cellStyle name="40% - Ênfase4 4 9 11" xfId="28687"/>
    <cellStyle name="40% - Ênfase4 4 9 12" xfId="28688"/>
    <cellStyle name="40% - Ênfase4 4 9 13" xfId="28689"/>
    <cellStyle name="40% - Ênfase4 4 9 2" xfId="28690"/>
    <cellStyle name="40% - Ênfase4 4 9 3" xfId="28691"/>
    <cellStyle name="40% - Ênfase4 4 9 4" xfId="28692"/>
    <cellStyle name="40% - Ênfase4 4 9 5" xfId="28693"/>
    <cellStyle name="40% - Ênfase4 4 9 6" xfId="28694"/>
    <cellStyle name="40% - Ênfase4 4 9 7" xfId="28695"/>
    <cellStyle name="40% - Ênfase4 4 9 8" xfId="28696"/>
    <cellStyle name="40% - Ênfase4 4 9 9" xfId="28697"/>
    <cellStyle name="40% - Ênfase4 40" xfId="28698"/>
    <cellStyle name="40% - Ênfase4 41" xfId="28699"/>
    <cellStyle name="40% - Ênfase4 5" xfId="28700"/>
    <cellStyle name="40% - Ênfase4 5 10" xfId="28701"/>
    <cellStyle name="40% - Ênfase4 5 10 10" xfId="28702"/>
    <cellStyle name="40% - Ênfase4 5 10 11" xfId="28703"/>
    <cellStyle name="40% - Ênfase4 5 10 12" xfId="28704"/>
    <cellStyle name="40% - Ênfase4 5 10 13" xfId="28705"/>
    <cellStyle name="40% - Ênfase4 5 10 2" xfId="28706"/>
    <cellStyle name="40% - Ênfase4 5 10 3" xfId="28707"/>
    <cellStyle name="40% - Ênfase4 5 10 4" xfId="28708"/>
    <cellStyle name="40% - Ênfase4 5 10 5" xfId="28709"/>
    <cellStyle name="40% - Ênfase4 5 10 6" xfId="28710"/>
    <cellStyle name="40% - Ênfase4 5 10 7" xfId="28711"/>
    <cellStyle name="40% - Ênfase4 5 10 8" xfId="28712"/>
    <cellStyle name="40% - Ênfase4 5 10 9" xfId="28713"/>
    <cellStyle name="40% - Ênfase4 5 11" xfId="28714"/>
    <cellStyle name="40% - Ênfase4 5 11 10" xfId="28715"/>
    <cellStyle name="40% - Ênfase4 5 11 11" xfId="28716"/>
    <cellStyle name="40% - Ênfase4 5 11 12" xfId="28717"/>
    <cellStyle name="40% - Ênfase4 5 11 13" xfId="28718"/>
    <cellStyle name="40% - Ênfase4 5 11 2" xfId="28719"/>
    <cellStyle name="40% - Ênfase4 5 11 3" xfId="28720"/>
    <cellStyle name="40% - Ênfase4 5 11 4" xfId="28721"/>
    <cellStyle name="40% - Ênfase4 5 11 5" xfId="28722"/>
    <cellStyle name="40% - Ênfase4 5 11 6" xfId="28723"/>
    <cellStyle name="40% - Ênfase4 5 11 7" xfId="28724"/>
    <cellStyle name="40% - Ênfase4 5 11 8" xfId="28725"/>
    <cellStyle name="40% - Ênfase4 5 11 9" xfId="28726"/>
    <cellStyle name="40% - Ênfase4 5 12" xfId="28727"/>
    <cellStyle name="40% - Ênfase4 5 12 10" xfId="28728"/>
    <cellStyle name="40% - Ênfase4 5 12 11" xfId="28729"/>
    <cellStyle name="40% - Ênfase4 5 12 12" xfId="28730"/>
    <cellStyle name="40% - Ênfase4 5 12 13" xfId="28731"/>
    <cellStyle name="40% - Ênfase4 5 12 2" xfId="28732"/>
    <cellStyle name="40% - Ênfase4 5 12 3" xfId="28733"/>
    <cellStyle name="40% - Ênfase4 5 12 4" xfId="28734"/>
    <cellStyle name="40% - Ênfase4 5 12 5" xfId="28735"/>
    <cellStyle name="40% - Ênfase4 5 12 6" xfId="28736"/>
    <cellStyle name="40% - Ênfase4 5 12 7" xfId="28737"/>
    <cellStyle name="40% - Ênfase4 5 12 8" xfId="28738"/>
    <cellStyle name="40% - Ênfase4 5 12 9" xfId="28739"/>
    <cellStyle name="40% - Ênfase4 5 13" xfId="28740"/>
    <cellStyle name="40% - Ênfase4 5 14" xfId="28741"/>
    <cellStyle name="40% - Ênfase4 5 15" xfId="28742"/>
    <cellStyle name="40% - Ênfase4 5 16" xfId="28743"/>
    <cellStyle name="40% - Ênfase4 5 17" xfId="28744"/>
    <cellStyle name="40% - Ênfase4 5 18" xfId="28745"/>
    <cellStyle name="40% - Ênfase4 5 19" xfId="28746"/>
    <cellStyle name="40% - Ênfase4 5 2" xfId="28747"/>
    <cellStyle name="40% - Ênfase4 5 2 10" xfId="28748"/>
    <cellStyle name="40% - Ênfase4 5 2 10 10" xfId="28749"/>
    <cellStyle name="40% - Ênfase4 5 2 10 11" xfId="28750"/>
    <cellStyle name="40% - Ênfase4 5 2 10 12" xfId="28751"/>
    <cellStyle name="40% - Ênfase4 5 2 10 13" xfId="28752"/>
    <cellStyle name="40% - Ênfase4 5 2 10 2" xfId="28753"/>
    <cellStyle name="40% - Ênfase4 5 2 10 3" xfId="28754"/>
    <cellStyle name="40% - Ênfase4 5 2 10 4" xfId="28755"/>
    <cellStyle name="40% - Ênfase4 5 2 10 5" xfId="28756"/>
    <cellStyle name="40% - Ênfase4 5 2 10 6" xfId="28757"/>
    <cellStyle name="40% - Ênfase4 5 2 10 7" xfId="28758"/>
    <cellStyle name="40% - Ênfase4 5 2 10 8" xfId="28759"/>
    <cellStyle name="40% - Ênfase4 5 2 10 9" xfId="28760"/>
    <cellStyle name="40% - Ênfase4 5 2 11" xfId="28761"/>
    <cellStyle name="40% - Ênfase4 5 2 11 10" xfId="28762"/>
    <cellStyle name="40% - Ênfase4 5 2 11 11" xfId="28763"/>
    <cellStyle name="40% - Ênfase4 5 2 11 12" xfId="28764"/>
    <cellStyle name="40% - Ênfase4 5 2 11 13" xfId="28765"/>
    <cellStyle name="40% - Ênfase4 5 2 11 2" xfId="28766"/>
    <cellStyle name="40% - Ênfase4 5 2 11 3" xfId="28767"/>
    <cellStyle name="40% - Ênfase4 5 2 11 4" xfId="28768"/>
    <cellStyle name="40% - Ênfase4 5 2 11 5" xfId="28769"/>
    <cellStyle name="40% - Ênfase4 5 2 11 6" xfId="28770"/>
    <cellStyle name="40% - Ênfase4 5 2 11 7" xfId="28771"/>
    <cellStyle name="40% - Ênfase4 5 2 11 8" xfId="28772"/>
    <cellStyle name="40% - Ênfase4 5 2 11 9" xfId="28773"/>
    <cellStyle name="40% - Ênfase4 5 2 12" xfId="28774"/>
    <cellStyle name="40% - Ênfase4 5 2 13" xfId="28775"/>
    <cellStyle name="40% - Ênfase4 5 2 14" xfId="28776"/>
    <cellStyle name="40% - Ênfase4 5 2 15" xfId="28777"/>
    <cellStyle name="40% - Ênfase4 5 2 16" xfId="28778"/>
    <cellStyle name="40% - Ênfase4 5 2 17" xfId="28779"/>
    <cellStyle name="40% - Ênfase4 5 2 18" xfId="28780"/>
    <cellStyle name="40% - Ênfase4 5 2 19" xfId="28781"/>
    <cellStyle name="40% - Ênfase4 5 2 2" xfId="28782"/>
    <cellStyle name="40% - Ênfase4 5 2 2 10" xfId="28783"/>
    <cellStyle name="40% - Ênfase4 5 2 2 11" xfId="28784"/>
    <cellStyle name="40% - Ênfase4 5 2 2 12" xfId="28785"/>
    <cellStyle name="40% - Ênfase4 5 2 2 13" xfId="28786"/>
    <cellStyle name="40% - Ênfase4 5 2 2 2" xfId="28787"/>
    <cellStyle name="40% - Ênfase4 5 2 2 3" xfId="28788"/>
    <cellStyle name="40% - Ênfase4 5 2 2 4" xfId="28789"/>
    <cellStyle name="40% - Ênfase4 5 2 2 5" xfId="28790"/>
    <cellStyle name="40% - Ênfase4 5 2 2 6" xfId="28791"/>
    <cellStyle name="40% - Ênfase4 5 2 2 7" xfId="28792"/>
    <cellStyle name="40% - Ênfase4 5 2 2 8" xfId="28793"/>
    <cellStyle name="40% - Ênfase4 5 2 2 9" xfId="28794"/>
    <cellStyle name="40% - Ênfase4 5 2 20" xfId="28795"/>
    <cellStyle name="40% - Ênfase4 5 2 21" xfId="28796"/>
    <cellStyle name="40% - Ênfase4 5 2 22" xfId="28797"/>
    <cellStyle name="40% - Ênfase4 5 2 23" xfId="28798"/>
    <cellStyle name="40% - Ênfase4 5 2 3" xfId="28799"/>
    <cellStyle name="40% - Ênfase4 5 2 3 10" xfId="28800"/>
    <cellStyle name="40% - Ênfase4 5 2 3 11" xfId="28801"/>
    <cellStyle name="40% - Ênfase4 5 2 3 12" xfId="28802"/>
    <cellStyle name="40% - Ênfase4 5 2 3 13" xfId="28803"/>
    <cellStyle name="40% - Ênfase4 5 2 3 2" xfId="28804"/>
    <cellStyle name="40% - Ênfase4 5 2 3 3" xfId="28805"/>
    <cellStyle name="40% - Ênfase4 5 2 3 4" xfId="28806"/>
    <cellStyle name="40% - Ênfase4 5 2 3 5" xfId="28807"/>
    <cellStyle name="40% - Ênfase4 5 2 3 6" xfId="28808"/>
    <cellStyle name="40% - Ênfase4 5 2 3 7" xfId="28809"/>
    <cellStyle name="40% - Ênfase4 5 2 3 8" xfId="28810"/>
    <cellStyle name="40% - Ênfase4 5 2 3 9" xfId="28811"/>
    <cellStyle name="40% - Ênfase4 5 2 4" xfId="28812"/>
    <cellStyle name="40% - Ênfase4 5 2 4 10" xfId="28813"/>
    <cellStyle name="40% - Ênfase4 5 2 4 11" xfId="28814"/>
    <cellStyle name="40% - Ênfase4 5 2 4 12" xfId="28815"/>
    <cellStyle name="40% - Ênfase4 5 2 4 13" xfId="28816"/>
    <cellStyle name="40% - Ênfase4 5 2 4 2" xfId="28817"/>
    <cellStyle name="40% - Ênfase4 5 2 4 3" xfId="28818"/>
    <cellStyle name="40% - Ênfase4 5 2 4 4" xfId="28819"/>
    <cellStyle name="40% - Ênfase4 5 2 4 5" xfId="28820"/>
    <cellStyle name="40% - Ênfase4 5 2 4 6" xfId="28821"/>
    <cellStyle name="40% - Ênfase4 5 2 4 7" xfId="28822"/>
    <cellStyle name="40% - Ênfase4 5 2 4 8" xfId="28823"/>
    <cellStyle name="40% - Ênfase4 5 2 4 9" xfId="28824"/>
    <cellStyle name="40% - Ênfase4 5 2 5" xfId="28825"/>
    <cellStyle name="40% - Ênfase4 5 2 5 10" xfId="28826"/>
    <cellStyle name="40% - Ênfase4 5 2 5 11" xfId="28827"/>
    <cellStyle name="40% - Ênfase4 5 2 5 12" xfId="28828"/>
    <cellStyle name="40% - Ênfase4 5 2 5 13" xfId="28829"/>
    <cellStyle name="40% - Ênfase4 5 2 5 2" xfId="28830"/>
    <cellStyle name="40% - Ênfase4 5 2 5 3" xfId="28831"/>
    <cellStyle name="40% - Ênfase4 5 2 5 4" xfId="28832"/>
    <cellStyle name="40% - Ênfase4 5 2 5 5" xfId="28833"/>
    <cellStyle name="40% - Ênfase4 5 2 5 6" xfId="28834"/>
    <cellStyle name="40% - Ênfase4 5 2 5 7" xfId="28835"/>
    <cellStyle name="40% - Ênfase4 5 2 5 8" xfId="28836"/>
    <cellStyle name="40% - Ênfase4 5 2 5 9" xfId="28837"/>
    <cellStyle name="40% - Ênfase4 5 2 6" xfId="28838"/>
    <cellStyle name="40% - Ênfase4 5 2 6 10" xfId="28839"/>
    <cellStyle name="40% - Ênfase4 5 2 6 11" xfId="28840"/>
    <cellStyle name="40% - Ênfase4 5 2 6 12" xfId="28841"/>
    <cellStyle name="40% - Ênfase4 5 2 6 13" xfId="28842"/>
    <cellStyle name="40% - Ênfase4 5 2 6 2" xfId="28843"/>
    <cellStyle name="40% - Ênfase4 5 2 6 3" xfId="28844"/>
    <cellStyle name="40% - Ênfase4 5 2 6 4" xfId="28845"/>
    <cellStyle name="40% - Ênfase4 5 2 6 5" xfId="28846"/>
    <cellStyle name="40% - Ênfase4 5 2 6 6" xfId="28847"/>
    <cellStyle name="40% - Ênfase4 5 2 6 7" xfId="28848"/>
    <cellStyle name="40% - Ênfase4 5 2 6 8" xfId="28849"/>
    <cellStyle name="40% - Ênfase4 5 2 6 9" xfId="28850"/>
    <cellStyle name="40% - Ênfase4 5 2 7" xfId="28851"/>
    <cellStyle name="40% - Ênfase4 5 2 7 10" xfId="28852"/>
    <cellStyle name="40% - Ênfase4 5 2 7 11" xfId="28853"/>
    <cellStyle name="40% - Ênfase4 5 2 7 12" xfId="28854"/>
    <cellStyle name="40% - Ênfase4 5 2 7 13" xfId="28855"/>
    <cellStyle name="40% - Ênfase4 5 2 7 2" xfId="28856"/>
    <cellStyle name="40% - Ênfase4 5 2 7 3" xfId="28857"/>
    <cellStyle name="40% - Ênfase4 5 2 7 4" xfId="28858"/>
    <cellStyle name="40% - Ênfase4 5 2 7 5" xfId="28859"/>
    <cellStyle name="40% - Ênfase4 5 2 7 6" xfId="28860"/>
    <cellStyle name="40% - Ênfase4 5 2 7 7" xfId="28861"/>
    <cellStyle name="40% - Ênfase4 5 2 7 8" xfId="28862"/>
    <cellStyle name="40% - Ênfase4 5 2 7 9" xfId="28863"/>
    <cellStyle name="40% - Ênfase4 5 2 8" xfId="28864"/>
    <cellStyle name="40% - Ênfase4 5 2 8 10" xfId="28865"/>
    <cellStyle name="40% - Ênfase4 5 2 8 11" xfId="28866"/>
    <cellStyle name="40% - Ênfase4 5 2 8 12" xfId="28867"/>
    <cellStyle name="40% - Ênfase4 5 2 8 13" xfId="28868"/>
    <cellStyle name="40% - Ênfase4 5 2 8 2" xfId="28869"/>
    <cellStyle name="40% - Ênfase4 5 2 8 3" xfId="28870"/>
    <cellStyle name="40% - Ênfase4 5 2 8 4" xfId="28871"/>
    <cellStyle name="40% - Ênfase4 5 2 8 5" xfId="28872"/>
    <cellStyle name="40% - Ênfase4 5 2 8 6" xfId="28873"/>
    <cellStyle name="40% - Ênfase4 5 2 8 7" xfId="28874"/>
    <cellStyle name="40% - Ênfase4 5 2 8 8" xfId="28875"/>
    <cellStyle name="40% - Ênfase4 5 2 8 9" xfId="28876"/>
    <cellStyle name="40% - Ênfase4 5 2 9" xfId="28877"/>
    <cellStyle name="40% - Ênfase4 5 2 9 10" xfId="28878"/>
    <cellStyle name="40% - Ênfase4 5 2 9 11" xfId="28879"/>
    <cellStyle name="40% - Ênfase4 5 2 9 12" xfId="28880"/>
    <cellStyle name="40% - Ênfase4 5 2 9 13" xfId="28881"/>
    <cellStyle name="40% - Ênfase4 5 2 9 2" xfId="28882"/>
    <cellStyle name="40% - Ênfase4 5 2 9 3" xfId="28883"/>
    <cellStyle name="40% - Ênfase4 5 2 9 4" xfId="28884"/>
    <cellStyle name="40% - Ênfase4 5 2 9 5" xfId="28885"/>
    <cellStyle name="40% - Ênfase4 5 2 9 6" xfId="28886"/>
    <cellStyle name="40% - Ênfase4 5 2 9 7" xfId="28887"/>
    <cellStyle name="40% - Ênfase4 5 2 9 8" xfId="28888"/>
    <cellStyle name="40% - Ênfase4 5 2 9 9" xfId="28889"/>
    <cellStyle name="40% - Ênfase4 5 20" xfId="28890"/>
    <cellStyle name="40% - Ênfase4 5 21" xfId="28891"/>
    <cellStyle name="40% - Ênfase4 5 22" xfId="28892"/>
    <cellStyle name="40% - Ênfase4 5 23" xfId="28893"/>
    <cellStyle name="40% - Ênfase4 5 24" xfId="28894"/>
    <cellStyle name="40% - Ênfase4 5 3" xfId="28895"/>
    <cellStyle name="40% - Ênfase4 5 3 10" xfId="28896"/>
    <cellStyle name="40% - Ênfase4 5 3 11" xfId="28897"/>
    <cellStyle name="40% - Ênfase4 5 3 12" xfId="28898"/>
    <cellStyle name="40% - Ênfase4 5 3 13" xfId="28899"/>
    <cellStyle name="40% - Ênfase4 5 3 2" xfId="28900"/>
    <cellStyle name="40% - Ênfase4 5 3 3" xfId="28901"/>
    <cellStyle name="40% - Ênfase4 5 3 4" xfId="28902"/>
    <cellStyle name="40% - Ênfase4 5 3 5" xfId="28903"/>
    <cellStyle name="40% - Ênfase4 5 3 6" xfId="28904"/>
    <cellStyle name="40% - Ênfase4 5 3 7" xfId="28905"/>
    <cellStyle name="40% - Ênfase4 5 3 8" xfId="28906"/>
    <cellStyle name="40% - Ênfase4 5 3 9" xfId="28907"/>
    <cellStyle name="40% - Ênfase4 5 4" xfId="28908"/>
    <cellStyle name="40% - Ênfase4 5 4 10" xfId="28909"/>
    <cellStyle name="40% - Ênfase4 5 4 11" xfId="28910"/>
    <cellStyle name="40% - Ênfase4 5 4 12" xfId="28911"/>
    <cellStyle name="40% - Ênfase4 5 4 13" xfId="28912"/>
    <cellStyle name="40% - Ênfase4 5 4 2" xfId="28913"/>
    <cellStyle name="40% - Ênfase4 5 4 3" xfId="28914"/>
    <cellStyle name="40% - Ênfase4 5 4 4" xfId="28915"/>
    <cellStyle name="40% - Ênfase4 5 4 5" xfId="28916"/>
    <cellStyle name="40% - Ênfase4 5 4 6" xfId="28917"/>
    <cellStyle name="40% - Ênfase4 5 4 7" xfId="28918"/>
    <cellStyle name="40% - Ênfase4 5 4 8" xfId="28919"/>
    <cellStyle name="40% - Ênfase4 5 4 9" xfId="28920"/>
    <cellStyle name="40% - Ênfase4 5 5" xfId="28921"/>
    <cellStyle name="40% - Ênfase4 5 5 10" xfId="28922"/>
    <cellStyle name="40% - Ênfase4 5 5 11" xfId="28923"/>
    <cellStyle name="40% - Ênfase4 5 5 12" xfId="28924"/>
    <cellStyle name="40% - Ênfase4 5 5 13" xfId="28925"/>
    <cellStyle name="40% - Ênfase4 5 5 2" xfId="28926"/>
    <cellStyle name="40% - Ênfase4 5 5 3" xfId="28927"/>
    <cellStyle name="40% - Ênfase4 5 5 4" xfId="28928"/>
    <cellStyle name="40% - Ênfase4 5 5 5" xfId="28929"/>
    <cellStyle name="40% - Ênfase4 5 5 6" xfId="28930"/>
    <cellStyle name="40% - Ênfase4 5 5 7" xfId="28931"/>
    <cellStyle name="40% - Ênfase4 5 5 8" xfId="28932"/>
    <cellStyle name="40% - Ênfase4 5 5 9" xfId="28933"/>
    <cellStyle name="40% - Ênfase4 5 6" xfId="28934"/>
    <cellStyle name="40% - Ênfase4 5 6 10" xfId="28935"/>
    <cellStyle name="40% - Ênfase4 5 6 11" xfId="28936"/>
    <cellStyle name="40% - Ênfase4 5 6 12" xfId="28937"/>
    <cellStyle name="40% - Ênfase4 5 6 13" xfId="28938"/>
    <cellStyle name="40% - Ênfase4 5 6 2" xfId="28939"/>
    <cellStyle name="40% - Ênfase4 5 6 3" xfId="28940"/>
    <cellStyle name="40% - Ênfase4 5 6 4" xfId="28941"/>
    <cellStyle name="40% - Ênfase4 5 6 5" xfId="28942"/>
    <cellStyle name="40% - Ênfase4 5 6 6" xfId="28943"/>
    <cellStyle name="40% - Ênfase4 5 6 7" xfId="28944"/>
    <cellStyle name="40% - Ênfase4 5 6 8" xfId="28945"/>
    <cellStyle name="40% - Ênfase4 5 6 9" xfId="28946"/>
    <cellStyle name="40% - Ênfase4 5 7" xfId="28947"/>
    <cellStyle name="40% - Ênfase4 5 7 10" xfId="28948"/>
    <cellStyle name="40% - Ênfase4 5 7 11" xfId="28949"/>
    <cellStyle name="40% - Ênfase4 5 7 12" xfId="28950"/>
    <cellStyle name="40% - Ênfase4 5 7 13" xfId="28951"/>
    <cellStyle name="40% - Ênfase4 5 7 2" xfId="28952"/>
    <cellStyle name="40% - Ênfase4 5 7 3" xfId="28953"/>
    <cellStyle name="40% - Ênfase4 5 7 4" xfId="28954"/>
    <cellStyle name="40% - Ênfase4 5 7 5" xfId="28955"/>
    <cellStyle name="40% - Ênfase4 5 7 6" xfId="28956"/>
    <cellStyle name="40% - Ênfase4 5 7 7" xfId="28957"/>
    <cellStyle name="40% - Ênfase4 5 7 8" xfId="28958"/>
    <cellStyle name="40% - Ênfase4 5 7 9" xfId="28959"/>
    <cellStyle name="40% - Ênfase4 5 8" xfId="28960"/>
    <cellStyle name="40% - Ênfase4 5 8 10" xfId="28961"/>
    <cellStyle name="40% - Ênfase4 5 8 11" xfId="28962"/>
    <cellStyle name="40% - Ênfase4 5 8 12" xfId="28963"/>
    <cellStyle name="40% - Ênfase4 5 8 13" xfId="28964"/>
    <cellStyle name="40% - Ênfase4 5 8 2" xfId="28965"/>
    <cellStyle name="40% - Ênfase4 5 8 3" xfId="28966"/>
    <cellStyle name="40% - Ênfase4 5 8 4" xfId="28967"/>
    <cellStyle name="40% - Ênfase4 5 8 5" xfId="28968"/>
    <cellStyle name="40% - Ênfase4 5 8 6" xfId="28969"/>
    <cellStyle name="40% - Ênfase4 5 8 7" xfId="28970"/>
    <cellStyle name="40% - Ênfase4 5 8 8" xfId="28971"/>
    <cellStyle name="40% - Ênfase4 5 8 9" xfId="28972"/>
    <cellStyle name="40% - Ênfase4 5 9" xfId="28973"/>
    <cellStyle name="40% - Ênfase4 5 9 10" xfId="28974"/>
    <cellStyle name="40% - Ênfase4 5 9 11" xfId="28975"/>
    <cellStyle name="40% - Ênfase4 5 9 12" xfId="28976"/>
    <cellStyle name="40% - Ênfase4 5 9 13" xfId="28977"/>
    <cellStyle name="40% - Ênfase4 5 9 2" xfId="28978"/>
    <cellStyle name="40% - Ênfase4 5 9 3" xfId="28979"/>
    <cellStyle name="40% - Ênfase4 5 9 4" xfId="28980"/>
    <cellStyle name="40% - Ênfase4 5 9 5" xfId="28981"/>
    <cellStyle name="40% - Ênfase4 5 9 6" xfId="28982"/>
    <cellStyle name="40% - Ênfase4 5 9 7" xfId="28983"/>
    <cellStyle name="40% - Ênfase4 5 9 8" xfId="28984"/>
    <cellStyle name="40% - Ênfase4 5 9 9" xfId="28985"/>
    <cellStyle name="40% - Ênfase4 6" xfId="28986"/>
    <cellStyle name="40% - Ênfase4 6 10" xfId="28987"/>
    <cellStyle name="40% - Ênfase4 6 10 10" xfId="28988"/>
    <cellStyle name="40% - Ênfase4 6 10 11" xfId="28989"/>
    <cellStyle name="40% - Ênfase4 6 10 12" xfId="28990"/>
    <cellStyle name="40% - Ênfase4 6 10 13" xfId="28991"/>
    <cellStyle name="40% - Ênfase4 6 10 2" xfId="28992"/>
    <cellStyle name="40% - Ênfase4 6 10 3" xfId="28993"/>
    <cellStyle name="40% - Ênfase4 6 10 4" xfId="28994"/>
    <cellStyle name="40% - Ênfase4 6 10 5" xfId="28995"/>
    <cellStyle name="40% - Ênfase4 6 10 6" xfId="28996"/>
    <cellStyle name="40% - Ênfase4 6 10 7" xfId="28997"/>
    <cellStyle name="40% - Ênfase4 6 10 8" xfId="28998"/>
    <cellStyle name="40% - Ênfase4 6 10 9" xfId="28999"/>
    <cellStyle name="40% - Ênfase4 6 11" xfId="29000"/>
    <cellStyle name="40% - Ênfase4 6 11 10" xfId="29001"/>
    <cellStyle name="40% - Ênfase4 6 11 11" xfId="29002"/>
    <cellStyle name="40% - Ênfase4 6 11 12" xfId="29003"/>
    <cellStyle name="40% - Ênfase4 6 11 13" xfId="29004"/>
    <cellStyle name="40% - Ênfase4 6 11 2" xfId="29005"/>
    <cellStyle name="40% - Ênfase4 6 11 3" xfId="29006"/>
    <cellStyle name="40% - Ênfase4 6 11 4" xfId="29007"/>
    <cellStyle name="40% - Ênfase4 6 11 5" xfId="29008"/>
    <cellStyle name="40% - Ênfase4 6 11 6" xfId="29009"/>
    <cellStyle name="40% - Ênfase4 6 11 7" xfId="29010"/>
    <cellStyle name="40% - Ênfase4 6 11 8" xfId="29011"/>
    <cellStyle name="40% - Ênfase4 6 11 9" xfId="29012"/>
    <cellStyle name="40% - Ênfase4 6 12" xfId="29013"/>
    <cellStyle name="40% - Ênfase4 6 12 10" xfId="29014"/>
    <cellStyle name="40% - Ênfase4 6 12 11" xfId="29015"/>
    <cellStyle name="40% - Ênfase4 6 12 12" xfId="29016"/>
    <cellStyle name="40% - Ênfase4 6 12 13" xfId="29017"/>
    <cellStyle name="40% - Ênfase4 6 12 2" xfId="29018"/>
    <cellStyle name="40% - Ênfase4 6 12 3" xfId="29019"/>
    <cellStyle name="40% - Ênfase4 6 12 4" xfId="29020"/>
    <cellStyle name="40% - Ênfase4 6 12 5" xfId="29021"/>
    <cellStyle name="40% - Ênfase4 6 12 6" xfId="29022"/>
    <cellStyle name="40% - Ênfase4 6 12 7" xfId="29023"/>
    <cellStyle name="40% - Ênfase4 6 12 8" xfId="29024"/>
    <cellStyle name="40% - Ênfase4 6 12 9" xfId="29025"/>
    <cellStyle name="40% - Ênfase4 6 13" xfId="29026"/>
    <cellStyle name="40% - Ênfase4 6 14" xfId="29027"/>
    <cellStyle name="40% - Ênfase4 6 15" xfId="29028"/>
    <cellStyle name="40% - Ênfase4 6 16" xfId="29029"/>
    <cellStyle name="40% - Ênfase4 6 17" xfId="29030"/>
    <cellStyle name="40% - Ênfase4 6 18" xfId="29031"/>
    <cellStyle name="40% - Ênfase4 6 19" xfId="29032"/>
    <cellStyle name="40% - Ênfase4 6 2" xfId="29033"/>
    <cellStyle name="40% - Ênfase4 6 2 10" xfId="29034"/>
    <cellStyle name="40% - Ênfase4 6 2 10 10" xfId="29035"/>
    <cellStyle name="40% - Ênfase4 6 2 10 11" xfId="29036"/>
    <cellStyle name="40% - Ênfase4 6 2 10 12" xfId="29037"/>
    <cellStyle name="40% - Ênfase4 6 2 10 13" xfId="29038"/>
    <cellStyle name="40% - Ênfase4 6 2 10 2" xfId="29039"/>
    <cellStyle name="40% - Ênfase4 6 2 10 3" xfId="29040"/>
    <cellStyle name="40% - Ênfase4 6 2 10 4" xfId="29041"/>
    <cellStyle name="40% - Ênfase4 6 2 10 5" xfId="29042"/>
    <cellStyle name="40% - Ênfase4 6 2 10 6" xfId="29043"/>
    <cellStyle name="40% - Ênfase4 6 2 10 7" xfId="29044"/>
    <cellStyle name="40% - Ênfase4 6 2 10 8" xfId="29045"/>
    <cellStyle name="40% - Ênfase4 6 2 10 9" xfId="29046"/>
    <cellStyle name="40% - Ênfase4 6 2 11" xfId="29047"/>
    <cellStyle name="40% - Ênfase4 6 2 11 10" xfId="29048"/>
    <cellStyle name="40% - Ênfase4 6 2 11 11" xfId="29049"/>
    <cellStyle name="40% - Ênfase4 6 2 11 12" xfId="29050"/>
    <cellStyle name="40% - Ênfase4 6 2 11 13" xfId="29051"/>
    <cellStyle name="40% - Ênfase4 6 2 11 2" xfId="29052"/>
    <cellStyle name="40% - Ênfase4 6 2 11 3" xfId="29053"/>
    <cellStyle name="40% - Ênfase4 6 2 11 4" xfId="29054"/>
    <cellStyle name="40% - Ênfase4 6 2 11 5" xfId="29055"/>
    <cellStyle name="40% - Ênfase4 6 2 11 6" xfId="29056"/>
    <cellStyle name="40% - Ênfase4 6 2 11 7" xfId="29057"/>
    <cellStyle name="40% - Ênfase4 6 2 11 8" xfId="29058"/>
    <cellStyle name="40% - Ênfase4 6 2 11 9" xfId="29059"/>
    <cellStyle name="40% - Ênfase4 6 2 12" xfId="29060"/>
    <cellStyle name="40% - Ênfase4 6 2 13" xfId="29061"/>
    <cellStyle name="40% - Ênfase4 6 2 14" xfId="29062"/>
    <cellStyle name="40% - Ênfase4 6 2 15" xfId="29063"/>
    <cellStyle name="40% - Ênfase4 6 2 16" xfId="29064"/>
    <cellStyle name="40% - Ênfase4 6 2 17" xfId="29065"/>
    <cellStyle name="40% - Ênfase4 6 2 18" xfId="29066"/>
    <cellStyle name="40% - Ênfase4 6 2 19" xfId="29067"/>
    <cellStyle name="40% - Ênfase4 6 2 2" xfId="29068"/>
    <cellStyle name="40% - Ênfase4 6 2 2 10" xfId="29069"/>
    <cellStyle name="40% - Ênfase4 6 2 2 11" xfId="29070"/>
    <cellStyle name="40% - Ênfase4 6 2 2 12" xfId="29071"/>
    <cellStyle name="40% - Ênfase4 6 2 2 13" xfId="29072"/>
    <cellStyle name="40% - Ênfase4 6 2 2 2" xfId="29073"/>
    <cellStyle name="40% - Ênfase4 6 2 2 3" xfId="29074"/>
    <cellStyle name="40% - Ênfase4 6 2 2 4" xfId="29075"/>
    <cellStyle name="40% - Ênfase4 6 2 2 5" xfId="29076"/>
    <cellStyle name="40% - Ênfase4 6 2 2 6" xfId="29077"/>
    <cellStyle name="40% - Ênfase4 6 2 2 7" xfId="29078"/>
    <cellStyle name="40% - Ênfase4 6 2 2 8" xfId="29079"/>
    <cellStyle name="40% - Ênfase4 6 2 2 9" xfId="29080"/>
    <cellStyle name="40% - Ênfase4 6 2 20" xfId="29081"/>
    <cellStyle name="40% - Ênfase4 6 2 21" xfId="29082"/>
    <cellStyle name="40% - Ênfase4 6 2 22" xfId="29083"/>
    <cellStyle name="40% - Ênfase4 6 2 23" xfId="29084"/>
    <cellStyle name="40% - Ênfase4 6 2 3" xfId="29085"/>
    <cellStyle name="40% - Ênfase4 6 2 3 10" xfId="29086"/>
    <cellStyle name="40% - Ênfase4 6 2 3 11" xfId="29087"/>
    <cellStyle name="40% - Ênfase4 6 2 3 12" xfId="29088"/>
    <cellStyle name="40% - Ênfase4 6 2 3 13" xfId="29089"/>
    <cellStyle name="40% - Ênfase4 6 2 3 2" xfId="29090"/>
    <cellStyle name="40% - Ênfase4 6 2 3 3" xfId="29091"/>
    <cellStyle name="40% - Ênfase4 6 2 3 4" xfId="29092"/>
    <cellStyle name="40% - Ênfase4 6 2 3 5" xfId="29093"/>
    <cellStyle name="40% - Ênfase4 6 2 3 6" xfId="29094"/>
    <cellStyle name="40% - Ênfase4 6 2 3 7" xfId="29095"/>
    <cellStyle name="40% - Ênfase4 6 2 3 8" xfId="29096"/>
    <cellStyle name="40% - Ênfase4 6 2 3 9" xfId="29097"/>
    <cellStyle name="40% - Ênfase4 6 2 4" xfId="29098"/>
    <cellStyle name="40% - Ênfase4 6 2 4 10" xfId="29099"/>
    <cellStyle name="40% - Ênfase4 6 2 4 11" xfId="29100"/>
    <cellStyle name="40% - Ênfase4 6 2 4 12" xfId="29101"/>
    <cellStyle name="40% - Ênfase4 6 2 4 13" xfId="29102"/>
    <cellStyle name="40% - Ênfase4 6 2 4 2" xfId="29103"/>
    <cellStyle name="40% - Ênfase4 6 2 4 3" xfId="29104"/>
    <cellStyle name="40% - Ênfase4 6 2 4 4" xfId="29105"/>
    <cellStyle name="40% - Ênfase4 6 2 4 5" xfId="29106"/>
    <cellStyle name="40% - Ênfase4 6 2 4 6" xfId="29107"/>
    <cellStyle name="40% - Ênfase4 6 2 4 7" xfId="29108"/>
    <cellStyle name="40% - Ênfase4 6 2 4 8" xfId="29109"/>
    <cellStyle name="40% - Ênfase4 6 2 4 9" xfId="29110"/>
    <cellStyle name="40% - Ênfase4 6 2 5" xfId="29111"/>
    <cellStyle name="40% - Ênfase4 6 2 5 10" xfId="29112"/>
    <cellStyle name="40% - Ênfase4 6 2 5 11" xfId="29113"/>
    <cellStyle name="40% - Ênfase4 6 2 5 12" xfId="29114"/>
    <cellStyle name="40% - Ênfase4 6 2 5 13" xfId="29115"/>
    <cellStyle name="40% - Ênfase4 6 2 5 2" xfId="29116"/>
    <cellStyle name="40% - Ênfase4 6 2 5 3" xfId="29117"/>
    <cellStyle name="40% - Ênfase4 6 2 5 4" xfId="29118"/>
    <cellStyle name="40% - Ênfase4 6 2 5 5" xfId="29119"/>
    <cellStyle name="40% - Ênfase4 6 2 5 6" xfId="29120"/>
    <cellStyle name="40% - Ênfase4 6 2 5 7" xfId="29121"/>
    <cellStyle name="40% - Ênfase4 6 2 5 8" xfId="29122"/>
    <cellStyle name="40% - Ênfase4 6 2 5 9" xfId="29123"/>
    <cellStyle name="40% - Ênfase4 6 2 6" xfId="29124"/>
    <cellStyle name="40% - Ênfase4 6 2 6 10" xfId="29125"/>
    <cellStyle name="40% - Ênfase4 6 2 6 11" xfId="29126"/>
    <cellStyle name="40% - Ênfase4 6 2 6 12" xfId="29127"/>
    <cellStyle name="40% - Ênfase4 6 2 6 13" xfId="29128"/>
    <cellStyle name="40% - Ênfase4 6 2 6 2" xfId="29129"/>
    <cellStyle name="40% - Ênfase4 6 2 6 3" xfId="29130"/>
    <cellStyle name="40% - Ênfase4 6 2 6 4" xfId="29131"/>
    <cellStyle name="40% - Ênfase4 6 2 6 5" xfId="29132"/>
    <cellStyle name="40% - Ênfase4 6 2 6 6" xfId="29133"/>
    <cellStyle name="40% - Ênfase4 6 2 6 7" xfId="29134"/>
    <cellStyle name="40% - Ênfase4 6 2 6 8" xfId="29135"/>
    <cellStyle name="40% - Ênfase4 6 2 6 9" xfId="29136"/>
    <cellStyle name="40% - Ênfase4 6 2 7" xfId="29137"/>
    <cellStyle name="40% - Ênfase4 6 2 7 10" xfId="29138"/>
    <cellStyle name="40% - Ênfase4 6 2 7 11" xfId="29139"/>
    <cellStyle name="40% - Ênfase4 6 2 7 12" xfId="29140"/>
    <cellStyle name="40% - Ênfase4 6 2 7 13" xfId="29141"/>
    <cellStyle name="40% - Ênfase4 6 2 7 2" xfId="29142"/>
    <cellStyle name="40% - Ênfase4 6 2 7 3" xfId="29143"/>
    <cellStyle name="40% - Ênfase4 6 2 7 4" xfId="29144"/>
    <cellStyle name="40% - Ênfase4 6 2 7 5" xfId="29145"/>
    <cellStyle name="40% - Ênfase4 6 2 7 6" xfId="29146"/>
    <cellStyle name="40% - Ênfase4 6 2 7 7" xfId="29147"/>
    <cellStyle name="40% - Ênfase4 6 2 7 8" xfId="29148"/>
    <cellStyle name="40% - Ênfase4 6 2 7 9" xfId="29149"/>
    <cellStyle name="40% - Ênfase4 6 2 8" xfId="29150"/>
    <cellStyle name="40% - Ênfase4 6 2 8 10" xfId="29151"/>
    <cellStyle name="40% - Ênfase4 6 2 8 11" xfId="29152"/>
    <cellStyle name="40% - Ênfase4 6 2 8 12" xfId="29153"/>
    <cellStyle name="40% - Ênfase4 6 2 8 13" xfId="29154"/>
    <cellStyle name="40% - Ênfase4 6 2 8 2" xfId="29155"/>
    <cellStyle name="40% - Ênfase4 6 2 8 3" xfId="29156"/>
    <cellStyle name="40% - Ênfase4 6 2 8 4" xfId="29157"/>
    <cellStyle name="40% - Ênfase4 6 2 8 5" xfId="29158"/>
    <cellStyle name="40% - Ênfase4 6 2 8 6" xfId="29159"/>
    <cellStyle name="40% - Ênfase4 6 2 8 7" xfId="29160"/>
    <cellStyle name="40% - Ênfase4 6 2 8 8" xfId="29161"/>
    <cellStyle name="40% - Ênfase4 6 2 8 9" xfId="29162"/>
    <cellStyle name="40% - Ênfase4 6 2 9" xfId="29163"/>
    <cellStyle name="40% - Ênfase4 6 2 9 10" xfId="29164"/>
    <cellStyle name="40% - Ênfase4 6 2 9 11" xfId="29165"/>
    <cellStyle name="40% - Ênfase4 6 2 9 12" xfId="29166"/>
    <cellStyle name="40% - Ênfase4 6 2 9 13" xfId="29167"/>
    <cellStyle name="40% - Ênfase4 6 2 9 2" xfId="29168"/>
    <cellStyle name="40% - Ênfase4 6 2 9 3" xfId="29169"/>
    <cellStyle name="40% - Ênfase4 6 2 9 4" xfId="29170"/>
    <cellStyle name="40% - Ênfase4 6 2 9 5" xfId="29171"/>
    <cellStyle name="40% - Ênfase4 6 2 9 6" xfId="29172"/>
    <cellStyle name="40% - Ênfase4 6 2 9 7" xfId="29173"/>
    <cellStyle name="40% - Ênfase4 6 2 9 8" xfId="29174"/>
    <cellStyle name="40% - Ênfase4 6 2 9 9" xfId="29175"/>
    <cellStyle name="40% - Ênfase4 6 20" xfId="29176"/>
    <cellStyle name="40% - Ênfase4 6 21" xfId="29177"/>
    <cellStyle name="40% - Ênfase4 6 22" xfId="29178"/>
    <cellStyle name="40% - Ênfase4 6 23" xfId="29179"/>
    <cellStyle name="40% - Ênfase4 6 24" xfId="29180"/>
    <cellStyle name="40% - Ênfase4 6 3" xfId="29181"/>
    <cellStyle name="40% - Ênfase4 6 3 10" xfId="29182"/>
    <cellStyle name="40% - Ênfase4 6 3 11" xfId="29183"/>
    <cellStyle name="40% - Ênfase4 6 3 12" xfId="29184"/>
    <cellStyle name="40% - Ênfase4 6 3 13" xfId="29185"/>
    <cellStyle name="40% - Ênfase4 6 3 2" xfId="29186"/>
    <cellStyle name="40% - Ênfase4 6 3 3" xfId="29187"/>
    <cellStyle name="40% - Ênfase4 6 3 4" xfId="29188"/>
    <cellStyle name="40% - Ênfase4 6 3 5" xfId="29189"/>
    <cellStyle name="40% - Ênfase4 6 3 6" xfId="29190"/>
    <cellStyle name="40% - Ênfase4 6 3 7" xfId="29191"/>
    <cellStyle name="40% - Ênfase4 6 3 8" xfId="29192"/>
    <cellStyle name="40% - Ênfase4 6 3 9" xfId="29193"/>
    <cellStyle name="40% - Ênfase4 6 4" xfId="29194"/>
    <cellStyle name="40% - Ênfase4 6 4 10" xfId="29195"/>
    <cellStyle name="40% - Ênfase4 6 4 11" xfId="29196"/>
    <cellStyle name="40% - Ênfase4 6 4 12" xfId="29197"/>
    <cellStyle name="40% - Ênfase4 6 4 13" xfId="29198"/>
    <cellStyle name="40% - Ênfase4 6 4 2" xfId="29199"/>
    <cellStyle name="40% - Ênfase4 6 4 3" xfId="29200"/>
    <cellStyle name="40% - Ênfase4 6 4 4" xfId="29201"/>
    <cellStyle name="40% - Ênfase4 6 4 5" xfId="29202"/>
    <cellStyle name="40% - Ênfase4 6 4 6" xfId="29203"/>
    <cellStyle name="40% - Ênfase4 6 4 7" xfId="29204"/>
    <cellStyle name="40% - Ênfase4 6 4 8" xfId="29205"/>
    <cellStyle name="40% - Ênfase4 6 4 9" xfId="29206"/>
    <cellStyle name="40% - Ênfase4 6 5" xfId="29207"/>
    <cellStyle name="40% - Ênfase4 6 5 10" xfId="29208"/>
    <cellStyle name="40% - Ênfase4 6 5 11" xfId="29209"/>
    <cellStyle name="40% - Ênfase4 6 5 12" xfId="29210"/>
    <cellStyle name="40% - Ênfase4 6 5 13" xfId="29211"/>
    <cellStyle name="40% - Ênfase4 6 5 2" xfId="29212"/>
    <cellStyle name="40% - Ênfase4 6 5 3" xfId="29213"/>
    <cellStyle name="40% - Ênfase4 6 5 4" xfId="29214"/>
    <cellStyle name="40% - Ênfase4 6 5 5" xfId="29215"/>
    <cellStyle name="40% - Ênfase4 6 5 6" xfId="29216"/>
    <cellStyle name="40% - Ênfase4 6 5 7" xfId="29217"/>
    <cellStyle name="40% - Ênfase4 6 5 8" xfId="29218"/>
    <cellStyle name="40% - Ênfase4 6 5 9" xfId="29219"/>
    <cellStyle name="40% - Ênfase4 6 6" xfId="29220"/>
    <cellStyle name="40% - Ênfase4 6 6 10" xfId="29221"/>
    <cellStyle name="40% - Ênfase4 6 6 11" xfId="29222"/>
    <cellStyle name="40% - Ênfase4 6 6 12" xfId="29223"/>
    <cellStyle name="40% - Ênfase4 6 6 13" xfId="29224"/>
    <cellStyle name="40% - Ênfase4 6 6 2" xfId="29225"/>
    <cellStyle name="40% - Ênfase4 6 6 3" xfId="29226"/>
    <cellStyle name="40% - Ênfase4 6 6 4" xfId="29227"/>
    <cellStyle name="40% - Ênfase4 6 6 5" xfId="29228"/>
    <cellStyle name="40% - Ênfase4 6 6 6" xfId="29229"/>
    <cellStyle name="40% - Ênfase4 6 6 7" xfId="29230"/>
    <cellStyle name="40% - Ênfase4 6 6 8" xfId="29231"/>
    <cellStyle name="40% - Ênfase4 6 6 9" xfId="29232"/>
    <cellStyle name="40% - Ênfase4 6 7" xfId="29233"/>
    <cellStyle name="40% - Ênfase4 6 7 10" xfId="29234"/>
    <cellStyle name="40% - Ênfase4 6 7 11" xfId="29235"/>
    <cellStyle name="40% - Ênfase4 6 7 12" xfId="29236"/>
    <cellStyle name="40% - Ênfase4 6 7 13" xfId="29237"/>
    <cellStyle name="40% - Ênfase4 6 7 2" xfId="29238"/>
    <cellStyle name="40% - Ênfase4 6 7 3" xfId="29239"/>
    <cellStyle name="40% - Ênfase4 6 7 4" xfId="29240"/>
    <cellStyle name="40% - Ênfase4 6 7 5" xfId="29241"/>
    <cellStyle name="40% - Ênfase4 6 7 6" xfId="29242"/>
    <cellStyle name="40% - Ênfase4 6 7 7" xfId="29243"/>
    <cellStyle name="40% - Ênfase4 6 7 8" xfId="29244"/>
    <cellStyle name="40% - Ênfase4 6 7 9" xfId="29245"/>
    <cellStyle name="40% - Ênfase4 6 8" xfId="29246"/>
    <cellStyle name="40% - Ênfase4 6 8 10" xfId="29247"/>
    <cellStyle name="40% - Ênfase4 6 8 11" xfId="29248"/>
    <cellStyle name="40% - Ênfase4 6 8 12" xfId="29249"/>
    <cellStyle name="40% - Ênfase4 6 8 13" xfId="29250"/>
    <cellStyle name="40% - Ênfase4 6 8 2" xfId="29251"/>
    <cellStyle name="40% - Ênfase4 6 8 3" xfId="29252"/>
    <cellStyle name="40% - Ênfase4 6 8 4" xfId="29253"/>
    <cellStyle name="40% - Ênfase4 6 8 5" xfId="29254"/>
    <cellStyle name="40% - Ênfase4 6 8 6" xfId="29255"/>
    <cellStyle name="40% - Ênfase4 6 8 7" xfId="29256"/>
    <cellStyle name="40% - Ênfase4 6 8 8" xfId="29257"/>
    <cellStyle name="40% - Ênfase4 6 8 9" xfId="29258"/>
    <cellStyle name="40% - Ênfase4 6 9" xfId="29259"/>
    <cellStyle name="40% - Ênfase4 6 9 10" xfId="29260"/>
    <cellStyle name="40% - Ênfase4 6 9 11" xfId="29261"/>
    <cellStyle name="40% - Ênfase4 6 9 12" xfId="29262"/>
    <cellStyle name="40% - Ênfase4 6 9 13" xfId="29263"/>
    <cellStyle name="40% - Ênfase4 6 9 2" xfId="29264"/>
    <cellStyle name="40% - Ênfase4 6 9 3" xfId="29265"/>
    <cellStyle name="40% - Ênfase4 6 9 4" xfId="29266"/>
    <cellStyle name="40% - Ênfase4 6 9 5" xfId="29267"/>
    <cellStyle name="40% - Ênfase4 6 9 6" xfId="29268"/>
    <cellStyle name="40% - Ênfase4 6 9 7" xfId="29269"/>
    <cellStyle name="40% - Ênfase4 6 9 8" xfId="29270"/>
    <cellStyle name="40% - Ênfase4 6 9 9" xfId="29271"/>
    <cellStyle name="40% - Ênfase4 7" xfId="29272"/>
    <cellStyle name="40% - Ênfase4 7 10" xfId="29273"/>
    <cellStyle name="40% - Ênfase4 7 10 10" xfId="29274"/>
    <cellStyle name="40% - Ênfase4 7 10 11" xfId="29275"/>
    <cellStyle name="40% - Ênfase4 7 10 12" xfId="29276"/>
    <cellStyle name="40% - Ênfase4 7 10 13" xfId="29277"/>
    <cellStyle name="40% - Ênfase4 7 10 2" xfId="29278"/>
    <cellStyle name="40% - Ênfase4 7 10 3" xfId="29279"/>
    <cellStyle name="40% - Ênfase4 7 10 4" xfId="29280"/>
    <cellStyle name="40% - Ênfase4 7 10 5" xfId="29281"/>
    <cellStyle name="40% - Ênfase4 7 10 6" xfId="29282"/>
    <cellStyle name="40% - Ênfase4 7 10 7" xfId="29283"/>
    <cellStyle name="40% - Ênfase4 7 10 8" xfId="29284"/>
    <cellStyle name="40% - Ênfase4 7 10 9" xfId="29285"/>
    <cellStyle name="40% - Ênfase4 7 11" xfId="29286"/>
    <cellStyle name="40% - Ênfase4 7 11 10" xfId="29287"/>
    <cellStyle name="40% - Ênfase4 7 11 11" xfId="29288"/>
    <cellStyle name="40% - Ênfase4 7 11 12" xfId="29289"/>
    <cellStyle name="40% - Ênfase4 7 11 13" xfId="29290"/>
    <cellStyle name="40% - Ênfase4 7 11 2" xfId="29291"/>
    <cellStyle name="40% - Ênfase4 7 11 3" xfId="29292"/>
    <cellStyle name="40% - Ênfase4 7 11 4" xfId="29293"/>
    <cellStyle name="40% - Ênfase4 7 11 5" xfId="29294"/>
    <cellStyle name="40% - Ênfase4 7 11 6" xfId="29295"/>
    <cellStyle name="40% - Ênfase4 7 11 7" xfId="29296"/>
    <cellStyle name="40% - Ênfase4 7 11 8" xfId="29297"/>
    <cellStyle name="40% - Ênfase4 7 11 9" xfId="29298"/>
    <cellStyle name="40% - Ênfase4 7 12" xfId="29299"/>
    <cellStyle name="40% - Ênfase4 7 12 10" xfId="29300"/>
    <cellStyle name="40% - Ênfase4 7 12 11" xfId="29301"/>
    <cellStyle name="40% - Ênfase4 7 12 12" xfId="29302"/>
    <cellStyle name="40% - Ênfase4 7 12 13" xfId="29303"/>
    <cellStyle name="40% - Ênfase4 7 12 2" xfId="29304"/>
    <cellStyle name="40% - Ênfase4 7 12 3" xfId="29305"/>
    <cellStyle name="40% - Ênfase4 7 12 4" xfId="29306"/>
    <cellStyle name="40% - Ênfase4 7 12 5" xfId="29307"/>
    <cellStyle name="40% - Ênfase4 7 12 6" xfId="29308"/>
    <cellStyle name="40% - Ênfase4 7 12 7" xfId="29309"/>
    <cellStyle name="40% - Ênfase4 7 12 8" xfId="29310"/>
    <cellStyle name="40% - Ênfase4 7 12 9" xfId="29311"/>
    <cellStyle name="40% - Ênfase4 7 13" xfId="29312"/>
    <cellStyle name="40% - Ênfase4 7 14" xfId="29313"/>
    <cellStyle name="40% - Ênfase4 7 15" xfId="29314"/>
    <cellStyle name="40% - Ênfase4 7 16" xfId="29315"/>
    <cellStyle name="40% - Ênfase4 7 17" xfId="29316"/>
    <cellStyle name="40% - Ênfase4 7 18" xfId="29317"/>
    <cellStyle name="40% - Ênfase4 7 19" xfId="29318"/>
    <cellStyle name="40% - Ênfase4 7 2" xfId="29319"/>
    <cellStyle name="40% - Ênfase4 7 2 10" xfId="29320"/>
    <cellStyle name="40% - Ênfase4 7 2 10 10" xfId="29321"/>
    <cellStyle name="40% - Ênfase4 7 2 10 11" xfId="29322"/>
    <cellStyle name="40% - Ênfase4 7 2 10 12" xfId="29323"/>
    <cellStyle name="40% - Ênfase4 7 2 10 13" xfId="29324"/>
    <cellStyle name="40% - Ênfase4 7 2 10 2" xfId="29325"/>
    <cellStyle name="40% - Ênfase4 7 2 10 3" xfId="29326"/>
    <cellStyle name="40% - Ênfase4 7 2 10 4" xfId="29327"/>
    <cellStyle name="40% - Ênfase4 7 2 10 5" xfId="29328"/>
    <cellStyle name="40% - Ênfase4 7 2 10 6" xfId="29329"/>
    <cellStyle name="40% - Ênfase4 7 2 10 7" xfId="29330"/>
    <cellStyle name="40% - Ênfase4 7 2 10 8" xfId="29331"/>
    <cellStyle name="40% - Ênfase4 7 2 10 9" xfId="29332"/>
    <cellStyle name="40% - Ênfase4 7 2 11" xfId="29333"/>
    <cellStyle name="40% - Ênfase4 7 2 11 10" xfId="29334"/>
    <cellStyle name="40% - Ênfase4 7 2 11 11" xfId="29335"/>
    <cellStyle name="40% - Ênfase4 7 2 11 12" xfId="29336"/>
    <cellStyle name="40% - Ênfase4 7 2 11 13" xfId="29337"/>
    <cellStyle name="40% - Ênfase4 7 2 11 2" xfId="29338"/>
    <cellStyle name="40% - Ênfase4 7 2 11 3" xfId="29339"/>
    <cellStyle name="40% - Ênfase4 7 2 11 4" xfId="29340"/>
    <cellStyle name="40% - Ênfase4 7 2 11 5" xfId="29341"/>
    <cellStyle name="40% - Ênfase4 7 2 11 6" xfId="29342"/>
    <cellStyle name="40% - Ênfase4 7 2 11 7" xfId="29343"/>
    <cellStyle name="40% - Ênfase4 7 2 11 8" xfId="29344"/>
    <cellStyle name="40% - Ênfase4 7 2 11 9" xfId="29345"/>
    <cellStyle name="40% - Ênfase4 7 2 12" xfId="29346"/>
    <cellStyle name="40% - Ênfase4 7 2 13" xfId="29347"/>
    <cellStyle name="40% - Ênfase4 7 2 14" xfId="29348"/>
    <cellStyle name="40% - Ênfase4 7 2 15" xfId="29349"/>
    <cellStyle name="40% - Ênfase4 7 2 16" xfId="29350"/>
    <cellStyle name="40% - Ênfase4 7 2 17" xfId="29351"/>
    <cellStyle name="40% - Ênfase4 7 2 18" xfId="29352"/>
    <cellStyle name="40% - Ênfase4 7 2 19" xfId="29353"/>
    <cellStyle name="40% - Ênfase4 7 2 2" xfId="29354"/>
    <cellStyle name="40% - Ênfase4 7 2 2 10" xfId="29355"/>
    <cellStyle name="40% - Ênfase4 7 2 2 11" xfId="29356"/>
    <cellStyle name="40% - Ênfase4 7 2 2 12" xfId="29357"/>
    <cellStyle name="40% - Ênfase4 7 2 2 13" xfId="29358"/>
    <cellStyle name="40% - Ênfase4 7 2 2 2" xfId="29359"/>
    <cellStyle name="40% - Ênfase4 7 2 2 3" xfId="29360"/>
    <cellStyle name="40% - Ênfase4 7 2 2 4" xfId="29361"/>
    <cellStyle name="40% - Ênfase4 7 2 2 5" xfId="29362"/>
    <cellStyle name="40% - Ênfase4 7 2 2 6" xfId="29363"/>
    <cellStyle name="40% - Ênfase4 7 2 2 7" xfId="29364"/>
    <cellStyle name="40% - Ênfase4 7 2 2 8" xfId="29365"/>
    <cellStyle name="40% - Ênfase4 7 2 2 9" xfId="29366"/>
    <cellStyle name="40% - Ênfase4 7 2 20" xfId="29367"/>
    <cellStyle name="40% - Ênfase4 7 2 21" xfId="29368"/>
    <cellStyle name="40% - Ênfase4 7 2 22" xfId="29369"/>
    <cellStyle name="40% - Ênfase4 7 2 23" xfId="29370"/>
    <cellStyle name="40% - Ênfase4 7 2 3" xfId="29371"/>
    <cellStyle name="40% - Ênfase4 7 2 3 10" xfId="29372"/>
    <cellStyle name="40% - Ênfase4 7 2 3 11" xfId="29373"/>
    <cellStyle name="40% - Ênfase4 7 2 3 12" xfId="29374"/>
    <cellStyle name="40% - Ênfase4 7 2 3 13" xfId="29375"/>
    <cellStyle name="40% - Ênfase4 7 2 3 2" xfId="29376"/>
    <cellStyle name="40% - Ênfase4 7 2 3 3" xfId="29377"/>
    <cellStyle name="40% - Ênfase4 7 2 3 4" xfId="29378"/>
    <cellStyle name="40% - Ênfase4 7 2 3 5" xfId="29379"/>
    <cellStyle name="40% - Ênfase4 7 2 3 6" xfId="29380"/>
    <cellStyle name="40% - Ênfase4 7 2 3 7" xfId="29381"/>
    <cellStyle name="40% - Ênfase4 7 2 3 8" xfId="29382"/>
    <cellStyle name="40% - Ênfase4 7 2 3 9" xfId="29383"/>
    <cellStyle name="40% - Ênfase4 7 2 4" xfId="29384"/>
    <cellStyle name="40% - Ênfase4 7 2 4 10" xfId="29385"/>
    <cellStyle name="40% - Ênfase4 7 2 4 11" xfId="29386"/>
    <cellStyle name="40% - Ênfase4 7 2 4 12" xfId="29387"/>
    <cellStyle name="40% - Ênfase4 7 2 4 13" xfId="29388"/>
    <cellStyle name="40% - Ênfase4 7 2 4 2" xfId="29389"/>
    <cellStyle name="40% - Ênfase4 7 2 4 3" xfId="29390"/>
    <cellStyle name="40% - Ênfase4 7 2 4 4" xfId="29391"/>
    <cellStyle name="40% - Ênfase4 7 2 4 5" xfId="29392"/>
    <cellStyle name="40% - Ênfase4 7 2 4 6" xfId="29393"/>
    <cellStyle name="40% - Ênfase4 7 2 4 7" xfId="29394"/>
    <cellStyle name="40% - Ênfase4 7 2 4 8" xfId="29395"/>
    <cellStyle name="40% - Ênfase4 7 2 4 9" xfId="29396"/>
    <cellStyle name="40% - Ênfase4 7 2 5" xfId="29397"/>
    <cellStyle name="40% - Ênfase4 7 2 5 10" xfId="29398"/>
    <cellStyle name="40% - Ênfase4 7 2 5 11" xfId="29399"/>
    <cellStyle name="40% - Ênfase4 7 2 5 12" xfId="29400"/>
    <cellStyle name="40% - Ênfase4 7 2 5 13" xfId="29401"/>
    <cellStyle name="40% - Ênfase4 7 2 5 2" xfId="29402"/>
    <cellStyle name="40% - Ênfase4 7 2 5 3" xfId="29403"/>
    <cellStyle name="40% - Ênfase4 7 2 5 4" xfId="29404"/>
    <cellStyle name="40% - Ênfase4 7 2 5 5" xfId="29405"/>
    <cellStyle name="40% - Ênfase4 7 2 5 6" xfId="29406"/>
    <cellStyle name="40% - Ênfase4 7 2 5 7" xfId="29407"/>
    <cellStyle name="40% - Ênfase4 7 2 5 8" xfId="29408"/>
    <cellStyle name="40% - Ênfase4 7 2 5 9" xfId="29409"/>
    <cellStyle name="40% - Ênfase4 7 2 6" xfId="29410"/>
    <cellStyle name="40% - Ênfase4 7 2 6 10" xfId="29411"/>
    <cellStyle name="40% - Ênfase4 7 2 6 11" xfId="29412"/>
    <cellStyle name="40% - Ênfase4 7 2 6 12" xfId="29413"/>
    <cellStyle name="40% - Ênfase4 7 2 6 13" xfId="29414"/>
    <cellStyle name="40% - Ênfase4 7 2 6 2" xfId="29415"/>
    <cellStyle name="40% - Ênfase4 7 2 6 3" xfId="29416"/>
    <cellStyle name="40% - Ênfase4 7 2 6 4" xfId="29417"/>
    <cellStyle name="40% - Ênfase4 7 2 6 5" xfId="29418"/>
    <cellStyle name="40% - Ênfase4 7 2 6 6" xfId="29419"/>
    <cellStyle name="40% - Ênfase4 7 2 6 7" xfId="29420"/>
    <cellStyle name="40% - Ênfase4 7 2 6 8" xfId="29421"/>
    <cellStyle name="40% - Ênfase4 7 2 6 9" xfId="29422"/>
    <cellStyle name="40% - Ênfase4 7 2 7" xfId="29423"/>
    <cellStyle name="40% - Ênfase4 7 2 7 10" xfId="29424"/>
    <cellStyle name="40% - Ênfase4 7 2 7 11" xfId="29425"/>
    <cellStyle name="40% - Ênfase4 7 2 7 12" xfId="29426"/>
    <cellStyle name="40% - Ênfase4 7 2 7 13" xfId="29427"/>
    <cellStyle name="40% - Ênfase4 7 2 7 2" xfId="29428"/>
    <cellStyle name="40% - Ênfase4 7 2 7 3" xfId="29429"/>
    <cellStyle name="40% - Ênfase4 7 2 7 4" xfId="29430"/>
    <cellStyle name="40% - Ênfase4 7 2 7 5" xfId="29431"/>
    <cellStyle name="40% - Ênfase4 7 2 7 6" xfId="29432"/>
    <cellStyle name="40% - Ênfase4 7 2 7 7" xfId="29433"/>
    <cellStyle name="40% - Ênfase4 7 2 7 8" xfId="29434"/>
    <cellStyle name="40% - Ênfase4 7 2 7 9" xfId="29435"/>
    <cellStyle name="40% - Ênfase4 7 2 8" xfId="29436"/>
    <cellStyle name="40% - Ênfase4 7 2 8 10" xfId="29437"/>
    <cellStyle name="40% - Ênfase4 7 2 8 11" xfId="29438"/>
    <cellStyle name="40% - Ênfase4 7 2 8 12" xfId="29439"/>
    <cellStyle name="40% - Ênfase4 7 2 8 13" xfId="29440"/>
    <cellStyle name="40% - Ênfase4 7 2 8 2" xfId="29441"/>
    <cellStyle name="40% - Ênfase4 7 2 8 3" xfId="29442"/>
    <cellStyle name="40% - Ênfase4 7 2 8 4" xfId="29443"/>
    <cellStyle name="40% - Ênfase4 7 2 8 5" xfId="29444"/>
    <cellStyle name="40% - Ênfase4 7 2 8 6" xfId="29445"/>
    <cellStyle name="40% - Ênfase4 7 2 8 7" xfId="29446"/>
    <cellStyle name="40% - Ênfase4 7 2 8 8" xfId="29447"/>
    <cellStyle name="40% - Ênfase4 7 2 8 9" xfId="29448"/>
    <cellStyle name="40% - Ênfase4 7 2 9" xfId="29449"/>
    <cellStyle name="40% - Ênfase4 7 2 9 10" xfId="29450"/>
    <cellStyle name="40% - Ênfase4 7 2 9 11" xfId="29451"/>
    <cellStyle name="40% - Ênfase4 7 2 9 12" xfId="29452"/>
    <cellStyle name="40% - Ênfase4 7 2 9 13" xfId="29453"/>
    <cellStyle name="40% - Ênfase4 7 2 9 2" xfId="29454"/>
    <cellStyle name="40% - Ênfase4 7 2 9 3" xfId="29455"/>
    <cellStyle name="40% - Ênfase4 7 2 9 4" xfId="29456"/>
    <cellStyle name="40% - Ênfase4 7 2 9 5" xfId="29457"/>
    <cellStyle name="40% - Ênfase4 7 2 9 6" xfId="29458"/>
    <cellStyle name="40% - Ênfase4 7 2 9 7" xfId="29459"/>
    <cellStyle name="40% - Ênfase4 7 2 9 8" xfId="29460"/>
    <cellStyle name="40% - Ênfase4 7 2 9 9" xfId="29461"/>
    <cellStyle name="40% - Ênfase4 7 20" xfId="29462"/>
    <cellStyle name="40% - Ênfase4 7 21" xfId="29463"/>
    <cellStyle name="40% - Ênfase4 7 22" xfId="29464"/>
    <cellStyle name="40% - Ênfase4 7 23" xfId="29465"/>
    <cellStyle name="40% - Ênfase4 7 24" xfId="29466"/>
    <cellStyle name="40% - Ênfase4 7 3" xfId="29467"/>
    <cellStyle name="40% - Ênfase4 7 3 10" xfId="29468"/>
    <cellStyle name="40% - Ênfase4 7 3 11" xfId="29469"/>
    <cellStyle name="40% - Ênfase4 7 3 12" xfId="29470"/>
    <cellStyle name="40% - Ênfase4 7 3 13" xfId="29471"/>
    <cellStyle name="40% - Ênfase4 7 3 2" xfId="29472"/>
    <cellStyle name="40% - Ênfase4 7 3 3" xfId="29473"/>
    <cellStyle name="40% - Ênfase4 7 3 4" xfId="29474"/>
    <cellStyle name="40% - Ênfase4 7 3 5" xfId="29475"/>
    <cellStyle name="40% - Ênfase4 7 3 6" xfId="29476"/>
    <cellStyle name="40% - Ênfase4 7 3 7" xfId="29477"/>
    <cellStyle name="40% - Ênfase4 7 3 8" xfId="29478"/>
    <cellStyle name="40% - Ênfase4 7 3 9" xfId="29479"/>
    <cellStyle name="40% - Ênfase4 7 4" xfId="29480"/>
    <cellStyle name="40% - Ênfase4 7 4 10" xfId="29481"/>
    <cellStyle name="40% - Ênfase4 7 4 11" xfId="29482"/>
    <cellStyle name="40% - Ênfase4 7 4 12" xfId="29483"/>
    <cellStyle name="40% - Ênfase4 7 4 13" xfId="29484"/>
    <cellStyle name="40% - Ênfase4 7 4 2" xfId="29485"/>
    <cellStyle name="40% - Ênfase4 7 4 3" xfId="29486"/>
    <cellStyle name="40% - Ênfase4 7 4 4" xfId="29487"/>
    <cellStyle name="40% - Ênfase4 7 4 5" xfId="29488"/>
    <cellStyle name="40% - Ênfase4 7 4 6" xfId="29489"/>
    <cellStyle name="40% - Ênfase4 7 4 7" xfId="29490"/>
    <cellStyle name="40% - Ênfase4 7 4 8" xfId="29491"/>
    <cellStyle name="40% - Ênfase4 7 4 9" xfId="29492"/>
    <cellStyle name="40% - Ênfase4 7 5" xfId="29493"/>
    <cellStyle name="40% - Ênfase4 7 5 10" xfId="29494"/>
    <cellStyle name="40% - Ênfase4 7 5 11" xfId="29495"/>
    <cellStyle name="40% - Ênfase4 7 5 12" xfId="29496"/>
    <cellStyle name="40% - Ênfase4 7 5 13" xfId="29497"/>
    <cellStyle name="40% - Ênfase4 7 5 2" xfId="29498"/>
    <cellStyle name="40% - Ênfase4 7 5 3" xfId="29499"/>
    <cellStyle name="40% - Ênfase4 7 5 4" xfId="29500"/>
    <cellStyle name="40% - Ênfase4 7 5 5" xfId="29501"/>
    <cellStyle name="40% - Ênfase4 7 5 6" xfId="29502"/>
    <cellStyle name="40% - Ênfase4 7 5 7" xfId="29503"/>
    <cellStyle name="40% - Ênfase4 7 5 8" xfId="29504"/>
    <cellStyle name="40% - Ênfase4 7 5 9" xfId="29505"/>
    <cellStyle name="40% - Ênfase4 7 6" xfId="29506"/>
    <cellStyle name="40% - Ênfase4 7 6 10" xfId="29507"/>
    <cellStyle name="40% - Ênfase4 7 6 11" xfId="29508"/>
    <cellStyle name="40% - Ênfase4 7 6 12" xfId="29509"/>
    <cellStyle name="40% - Ênfase4 7 6 13" xfId="29510"/>
    <cellStyle name="40% - Ênfase4 7 6 2" xfId="29511"/>
    <cellStyle name="40% - Ênfase4 7 6 3" xfId="29512"/>
    <cellStyle name="40% - Ênfase4 7 6 4" xfId="29513"/>
    <cellStyle name="40% - Ênfase4 7 6 5" xfId="29514"/>
    <cellStyle name="40% - Ênfase4 7 6 6" xfId="29515"/>
    <cellStyle name="40% - Ênfase4 7 6 7" xfId="29516"/>
    <cellStyle name="40% - Ênfase4 7 6 8" xfId="29517"/>
    <cellStyle name="40% - Ênfase4 7 6 9" xfId="29518"/>
    <cellStyle name="40% - Ênfase4 7 7" xfId="29519"/>
    <cellStyle name="40% - Ênfase4 7 7 10" xfId="29520"/>
    <cellStyle name="40% - Ênfase4 7 7 11" xfId="29521"/>
    <cellStyle name="40% - Ênfase4 7 7 12" xfId="29522"/>
    <cellStyle name="40% - Ênfase4 7 7 13" xfId="29523"/>
    <cellStyle name="40% - Ênfase4 7 7 2" xfId="29524"/>
    <cellStyle name="40% - Ênfase4 7 7 3" xfId="29525"/>
    <cellStyle name="40% - Ênfase4 7 7 4" xfId="29526"/>
    <cellStyle name="40% - Ênfase4 7 7 5" xfId="29527"/>
    <cellStyle name="40% - Ênfase4 7 7 6" xfId="29528"/>
    <cellStyle name="40% - Ênfase4 7 7 7" xfId="29529"/>
    <cellStyle name="40% - Ênfase4 7 7 8" xfId="29530"/>
    <cellStyle name="40% - Ênfase4 7 7 9" xfId="29531"/>
    <cellStyle name="40% - Ênfase4 7 8" xfId="29532"/>
    <cellStyle name="40% - Ênfase4 7 8 10" xfId="29533"/>
    <cellStyle name="40% - Ênfase4 7 8 11" xfId="29534"/>
    <cellStyle name="40% - Ênfase4 7 8 12" xfId="29535"/>
    <cellStyle name="40% - Ênfase4 7 8 13" xfId="29536"/>
    <cellStyle name="40% - Ênfase4 7 8 2" xfId="29537"/>
    <cellStyle name="40% - Ênfase4 7 8 3" xfId="29538"/>
    <cellStyle name="40% - Ênfase4 7 8 4" xfId="29539"/>
    <cellStyle name="40% - Ênfase4 7 8 5" xfId="29540"/>
    <cellStyle name="40% - Ênfase4 7 8 6" xfId="29541"/>
    <cellStyle name="40% - Ênfase4 7 8 7" xfId="29542"/>
    <cellStyle name="40% - Ênfase4 7 8 8" xfId="29543"/>
    <cellStyle name="40% - Ênfase4 7 8 9" xfId="29544"/>
    <cellStyle name="40% - Ênfase4 7 9" xfId="29545"/>
    <cellStyle name="40% - Ênfase4 7 9 10" xfId="29546"/>
    <cellStyle name="40% - Ênfase4 7 9 11" xfId="29547"/>
    <cellStyle name="40% - Ênfase4 7 9 12" xfId="29548"/>
    <cellStyle name="40% - Ênfase4 7 9 13" xfId="29549"/>
    <cellStyle name="40% - Ênfase4 7 9 2" xfId="29550"/>
    <cellStyle name="40% - Ênfase4 7 9 3" xfId="29551"/>
    <cellStyle name="40% - Ênfase4 7 9 4" xfId="29552"/>
    <cellStyle name="40% - Ênfase4 7 9 5" xfId="29553"/>
    <cellStyle name="40% - Ênfase4 7 9 6" xfId="29554"/>
    <cellStyle name="40% - Ênfase4 7 9 7" xfId="29555"/>
    <cellStyle name="40% - Ênfase4 7 9 8" xfId="29556"/>
    <cellStyle name="40% - Ênfase4 7 9 9" xfId="29557"/>
    <cellStyle name="40% - Ênfase4 8" xfId="29558"/>
    <cellStyle name="40% - Ênfase4 8 10" xfId="29559"/>
    <cellStyle name="40% - Ênfase4 8 10 10" xfId="29560"/>
    <cellStyle name="40% - Ênfase4 8 10 11" xfId="29561"/>
    <cellStyle name="40% - Ênfase4 8 10 12" xfId="29562"/>
    <cellStyle name="40% - Ênfase4 8 10 13" xfId="29563"/>
    <cellStyle name="40% - Ênfase4 8 10 2" xfId="29564"/>
    <cellStyle name="40% - Ênfase4 8 10 3" xfId="29565"/>
    <cellStyle name="40% - Ênfase4 8 10 4" xfId="29566"/>
    <cellStyle name="40% - Ênfase4 8 10 5" xfId="29567"/>
    <cellStyle name="40% - Ênfase4 8 10 6" xfId="29568"/>
    <cellStyle name="40% - Ênfase4 8 10 7" xfId="29569"/>
    <cellStyle name="40% - Ênfase4 8 10 8" xfId="29570"/>
    <cellStyle name="40% - Ênfase4 8 10 9" xfId="29571"/>
    <cellStyle name="40% - Ênfase4 8 11" xfId="29572"/>
    <cellStyle name="40% - Ênfase4 8 11 10" xfId="29573"/>
    <cellStyle name="40% - Ênfase4 8 11 11" xfId="29574"/>
    <cellStyle name="40% - Ênfase4 8 11 12" xfId="29575"/>
    <cellStyle name="40% - Ênfase4 8 11 13" xfId="29576"/>
    <cellStyle name="40% - Ênfase4 8 11 2" xfId="29577"/>
    <cellStyle name="40% - Ênfase4 8 11 3" xfId="29578"/>
    <cellStyle name="40% - Ênfase4 8 11 4" xfId="29579"/>
    <cellStyle name="40% - Ênfase4 8 11 5" xfId="29580"/>
    <cellStyle name="40% - Ênfase4 8 11 6" xfId="29581"/>
    <cellStyle name="40% - Ênfase4 8 11 7" xfId="29582"/>
    <cellStyle name="40% - Ênfase4 8 11 8" xfId="29583"/>
    <cellStyle name="40% - Ênfase4 8 11 9" xfId="29584"/>
    <cellStyle name="40% - Ênfase4 8 12" xfId="29585"/>
    <cellStyle name="40% - Ênfase4 8 12 10" xfId="29586"/>
    <cellStyle name="40% - Ênfase4 8 12 11" xfId="29587"/>
    <cellStyle name="40% - Ênfase4 8 12 12" xfId="29588"/>
    <cellStyle name="40% - Ênfase4 8 12 13" xfId="29589"/>
    <cellStyle name="40% - Ênfase4 8 12 2" xfId="29590"/>
    <cellStyle name="40% - Ênfase4 8 12 3" xfId="29591"/>
    <cellStyle name="40% - Ênfase4 8 12 4" xfId="29592"/>
    <cellStyle name="40% - Ênfase4 8 12 5" xfId="29593"/>
    <cellStyle name="40% - Ênfase4 8 12 6" xfId="29594"/>
    <cellStyle name="40% - Ênfase4 8 12 7" xfId="29595"/>
    <cellStyle name="40% - Ênfase4 8 12 8" xfId="29596"/>
    <cellStyle name="40% - Ênfase4 8 12 9" xfId="29597"/>
    <cellStyle name="40% - Ênfase4 8 13" xfId="29598"/>
    <cellStyle name="40% - Ênfase4 8 14" xfId="29599"/>
    <cellStyle name="40% - Ênfase4 8 15" xfId="29600"/>
    <cellStyle name="40% - Ênfase4 8 16" xfId="29601"/>
    <cellStyle name="40% - Ênfase4 8 17" xfId="29602"/>
    <cellStyle name="40% - Ênfase4 8 18" xfId="29603"/>
    <cellStyle name="40% - Ênfase4 8 19" xfId="29604"/>
    <cellStyle name="40% - Ênfase4 8 2" xfId="29605"/>
    <cellStyle name="40% - Ênfase4 8 2 10" xfId="29606"/>
    <cellStyle name="40% - Ênfase4 8 2 10 10" xfId="29607"/>
    <cellStyle name="40% - Ênfase4 8 2 10 11" xfId="29608"/>
    <cellStyle name="40% - Ênfase4 8 2 10 12" xfId="29609"/>
    <cellStyle name="40% - Ênfase4 8 2 10 13" xfId="29610"/>
    <cellStyle name="40% - Ênfase4 8 2 10 2" xfId="29611"/>
    <cellStyle name="40% - Ênfase4 8 2 10 3" xfId="29612"/>
    <cellStyle name="40% - Ênfase4 8 2 10 4" xfId="29613"/>
    <cellStyle name="40% - Ênfase4 8 2 10 5" xfId="29614"/>
    <cellStyle name="40% - Ênfase4 8 2 10 6" xfId="29615"/>
    <cellStyle name="40% - Ênfase4 8 2 10 7" xfId="29616"/>
    <cellStyle name="40% - Ênfase4 8 2 10 8" xfId="29617"/>
    <cellStyle name="40% - Ênfase4 8 2 10 9" xfId="29618"/>
    <cellStyle name="40% - Ênfase4 8 2 11" xfId="29619"/>
    <cellStyle name="40% - Ênfase4 8 2 11 10" xfId="29620"/>
    <cellStyle name="40% - Ênfase4 8 2 11 11" xfId="29621"/>
    <cellStyle name="40% - Ênfase4 8 2 11 12" xfId="29622"/>
    <cellStyle name="40% - Ênfase4 8 2 11 13" xfId="29623"/>
    <cellStyle name="40% - Ênfase4 8 2 11 2" xfId="29624"/>
    <cellStyle name="40% - Ênfase4 8 2 11 3" xfId="29625"/>
    <cellStyle name="40% - Ênfase4 8 2 11 4" xfId="29626"/>
    <cellStyle name="40% - Ênfase4 8 2 11 5" xfId="29627"/>
    <cellStyle name="40% - Ênfase4 8 2 11 6" xfId="29628"/>
    <cellStyle name="40% - Ênfase4 8 2 11 7" xfId="29629"/>
    <cellStyle name="40% - Ênfase4 8 2 11 8" xfId="29630"/>
    <cellStyle name="40% - Ênfase4 8 2 11 9" xfId="29631"/>
    <cellStyle name="40% - Ênfase4 8 2 12" xfId="29632"/>
    <cellStyle name="40% - Ênfase4 8 2 13" xfId="29633"/>
    <cellStyle name="40% - Ênfase4 8 2 14" xfId="29634"/>
    <cellStyle name="40% - Ênfase4 8 2 15" xfId="29635"/>
    <cellStyle name="40% - Ênfase4 8 2 16" xfId="29636"/>
    <cellStyle name="40% - Ênfase4 8 2 17" xfId="29637"/>
    <cellStyle name="40% - Ênfase4 8 2 18" xfId="29638"/>
    <cellStyle name="40% - Ênfase4 8 2 19" xfId="29639"/>
    <cellStyle name="40% - Ênfase4 8 2 2" xfId="29640"/>
    <cellStyle name="40% - Ênfase4 8 2 2 10" xfId="29641"/>
    <cellStyle name="40% - Ênfase4 8 2 2 11" xfId="29642"/>
    <cellStyle name="40% - Ênfase4 8 2 2 12" xfId="29643"/>
    <cellStyle name="40% - Ênfase4 8 2 2 13" xfId="29644"/>
    <cellStyle name="40% - Ênfase4 8 2 2 2" xfId="29645"/>
    <cellStyle name="40% - Ênfase4 8 2 2 3" xfId="29646"/>
    <cellStyle name="40% - Ênfase4 8 2 2 4" xfId="29647"/>
    <cellStyle name="40% - Ênfase4 8 2 2 5" xfId="29648"/>
    <cellStyle name="40% - Ênfase4 8 2 2 6" xfId="29649"/>
    <cellStyle name="40% - Ênfase4 8 2 2 7" xfId="29650"/>
    <cellStyle name="40% - Ênfase4 8 2 2 8" xfId="29651"/>
    <cellStyle name="40% - Ênfase4 8 2 2 9" xfId="29652"/>
    <cellStyle name="40% - Ênfase4 8 2 20" xfId="29653"/>
    <cellStyle name="40% - Ênfase4 8 2 21" xfId="29654"/>
    <cellStyle name="40% - Ênfase4 8 2 22" xfId="29655"/>
    <cellStyle name="40% - Ênfase4 8 2 23" xfId="29656"/>
    <cellStyle name="40% - Ênfase4 8 2 3" xfId="29657"/>
    <cellStyle name="40% - Ênfase4 8 2 3 10" xfId="29658"/>
    <cellStyle name="40% - Ênfase4 8 2 3 11" xfId="29659"/>
    <cellStyle name="40% - Ênfase4 8 2 3 12" xfId="29660"/>
    <cellStyle name="40% - Ênfase4 8 2 3 13" xfId="29661"/>
    <cellStyle name="40% - Ênfase4 8 2 3 2" xfId="29662"/>
    <cellStyle name="40% - Ênfase4 8 2 3 3" xfId="29663"/>
    <cellStyle name="40% - Ênfase4 8 2 3 4" xfId="29664"/>
    <cellStyle name="40% - Ênfase4 8 2 3 5" xfId="29665"/>
    <cellStyle name="40% - Ênfase4 8 2 3 6" xfId="29666"/>
    <cellStyle name="40% - Ênfase4 8 2 3 7" xfId="29667"/>
    <cellStyle name="40% - Ênfase4 8 2 3 8" xfId="29668"/>
    <cellStyle name="40% - Ênfase4 8 2 3 9" xfId="29669"/>
    <cellStyle name="40% - Ênfase4 8 2 4" xfId="29670"/>
    <cellStyle name="40% - Ênfase4 8 2 4 10" xfId="29671"/>
    <cellStyle name="40% - Ênfase4 8 2 4 11" xfId="29672"/>
    <cellStyle name="40% - Ênfase4 8 2 4 12" xfId="29673"/>
    <cellStyle name="40% - Ênfase4 8 2 4 13" xfId="29674"/>
    <cellStyle name="40% - Ênfase4 8 2 4 2" xfId="29675"/>
    <cellStyle name="40% - Ênfase4 8 2 4 3" xfId="29676"/>
    <cellStyle name="40% - Ênfase4 8 2 4 4" xfId="29677"/>
    <cellStyle name="40% - Ênfase4 8 2 4 5" xfId="29678"/>
    <cellStyle name="40% - Ênfase4 8 2 4 6" xfId="29679"/>
    <cellStyle name="40% - Ênfase4 8 2 4 7" xfId="29680"/>
    <cellStyle name="40% - Ênfase4 8 2 4 8" xfId="29681"/>
    <cellStyle name="40% - Ênfase4 8 2 4 9" xfId="29682"/>
    <cellStyle name="40% - Ênfase4 8 2 5" xfId="29683"/>
    <cellStyle name="40% - Ênfase4 8 2 5 10" xfId="29684"/>
    <cellStyle name="40% - Ênfase4 8 2 5 11" xfId="29685"/>
    <cellStyle name="40% - Ênfase4 8 2 5 12" xfId="29686"/>
    <cellStyle name="40% - Ênfase4 8 2 5 13" xfId="29687"/>
    <cellStyle name="40% - Ênfase4 8 2 5 2" xfId="29688"/>
    <cellStyle name="40% - Ênfase4 8 2 5 3" xfId="29689"/>
    <cellStyle name="40% - Ênfase4 8 2 5 4" xfId="29690"/>
    <cellStyle name="40% - Ênfase4 8 2 5 5" xfId="29691"/>
    <cellStyle name="40% - Ênfase4 8 2 5 6" xfId="29692"/>
    <cellStyle name="40% - Ênfase4 8 2 5 7" xfId="29693"/>
    <cellStyle name="40% - Ênfase4 8 2 5 8" xfId="29694"/>
    <cellStyle name="40% - Ênfase4 8 2 5 9" xfId="29695"/>
    <cellStyle name="40% - Ênfase4 8 2 6" xfId="29696"/>
    <cellStyle name="40% - Ênfase4 8 2 6 10" xfId="29697"/>
    <cellStyle name="40% - Ênfase4 8 2 6 11" xfId="29698"/>
    <cellStyle name="40% - Ênfase4 8 2 6 12" xfId="29699"/>
    <cellStyle name="40% - Ênfase4 8 2 6 13" xfId="29700"/>
    <cellStyle name="40% - Ênfase4 8 2 6 2" xfId="29701"/>
    <cellStyle name="40% - Ênfase4 8 2 6 3" xfId="29702"/>
    <cellStyle name="40% - Ênfase4 8 2 6 4" xfId="29703"/>
    <cellStyle name="40% - Ênfase4 8 2 6 5" xfId="29704"/>
    <cellStyle name="40% - Ênfase4 8 2 6 6" xfId="29705"/>
    <cellStyle name="40% - Ênfase4 8 2 6 7" xfId="29706"/>
    <cellStyle name="40% - Ênfase4 8 2 6 8" xfId="29707"/>
    <cellStyle name="40% - Ênfase4 8 2 6 9" xfId="29708"/>
    <cellStyle name="40% - Ênfase4 8 2 7" xfId="29709"/>
    <cellStyle name="40% - Ênfase4 8 2 7 10" xfId="29710"/>
    <cellStyle name="40% - Ênfase4 8 2 7 11" xfId="29711"/>
    <cellStyle name="40% - Ênfase4 8 2 7 12" xfId="29712"/>
    <cellStyle name="40% - Ênfase4 8 2 7 13" xfId="29713"/>
    <cellStyle name="40% - Ênfase4 8 2 7 2" xfId="29714"/>
    <cellStyle name="40% - Ênfase4 8 2 7 3" xfId="29715"/>
    <cellStyle name="40% - Ênfase4 8 2 7 4" xfId="29716"/>
    <cellStyle name="40% - Ênfase4 8 2 7 5" xfId="29717"/>
    <cellStyle name="40% - Ênfase4 8 2 7 6" xfId="29718"/>
    <cellStyle name="40% - Ênfase4 8 2 7 7" xfId="29719"/>
    <cellStyle name="40% - Ênfase4 8 2 7 8" xfId="29720"/>
    <cellStyle name="40% - Ênfase4 8 2 7 9" xfId="29721"/>
    <cellStyle name="40% - Ênfase4 8 2 8" xfId="29722"/>
    <cellStyle name="40% - Ênfase4 8 2 8 10" xfId="29723"/>
    <cellStyle name="40% - Ênfase4 8 2 8 11" xfId="29724"/>
    <cellStyle name="40% - Ênfase4 8 2 8 12" xfId="29725"/>
    <cellStyle name="40% - Ênfase4 8 2 8 13" xfId="29726"/>
    <cellStyle name="40% - Ênfase4 8 2 8 2" xfId="29727"/>
    <cellStyle name="40% - Ênfase4 8 2 8 3" xfId="29728"/>
    <cellStyle name="40% - Ênfase4 8 2 8 4" xfId="29729"/>
    <cellStyle name="40% - Ênfase4 8 2 8 5" xfId="29730"/>
    <cellStyle name="40% - Ênfase4 8 2 8 6" xfId="29731"/>
    <cellStyle name="40% - Ênfase4 8 2 8 7" xfId="29732"/>
    <cellStyle name="40% - Ênfase4 8 2 8 8" xfId="29733"/>
    <cellStyle name="40% - Ênfase4 8 2 8 9" xfId="29734"/>
    <cellStyle name="40% - Ênfase4 8 2 9" xfId="29735"/>
    <cellStyle name="40% - Ênfase4 8 2 9 10" xfId="29736"/>
    <cellStyle name="40% - Ênfase4 8 2 9 11" xfId="29737"/>
    <cellStyle name="40% - Ênfase4 8 2 9 12" xfId="29738"/>
    <cellStyle name="40% - Ênfase4 8 2 9 13" xfId="29739"/>
    <cellStyle name="40% - Ênfase4 8 2 9 2" xfId="29740"/>
    <cellStyle name="40% - Ênfase4 8 2 9 3" xfId="29741"/>
    <cellStyle name="40% - Ênfase4 8 2 9 4" xfId="29742"/>
    <cellStyle name="40% - Ênfase4 8 2 9 5" xfId="29743"/>
    <cellStyle name="40% - Ênfase4 8 2 9 6" xfId="29744"/>
    <cellStyle name="40% - Ênfase4 8 2 9 7" xfId="29745"/>
    <cellStyle name="40% - Ênfase4 8 2 9 8" xfId="29746"/>
    <cellStyle name="40% - Ênfase4 8 2 9 9" xfId="29747"/>
    <cellStyle name="40% - Ênfase4 8 20" xfId="29748"/>
    <cellStyle name="40% - Ênfase4 8 21" xfId="29749"/>
    <cellStyle name="40% - Ênfase4 8 22" xfId="29750"/>
    <cellStyle name="40% - Ênfase4 8 23" xfId="29751"/>
    <cellStyle name="40% - Ênfase4 8 24" xfId="29752"/>
    <cellStyle name="40% - Ênfase4 8 3" xfId="29753"/>
    <cellStyle name="40% - Ênfase4 8 3 10" xfId="29754"/>
    <cellStyle name="40% - Ênfase4 8 3 11" xfId="29755"/>
    <cellStyle name="40% - Ênfase4 8 3 12" xfId="29756"/>
    <cellStyle name="40% - Ênfase4 8 3 13" xfId="29757"/>
    <cellStyle name="40% - Ênfase4 8 3 2" xfId="29758"/>
    <cellStyle name="40% - Ênfase4 8 3 3" xfId="29759"/>
    <cellStyle name="40% - Ênfase4 8 3 4" xfId="29760"/>
    <cellStyle name="40% - Ênfase4 8 3 5" xfId="29761"/>
    <cellStyle name="40% - Ênfase4 8 3 6" xfId="29762"/>
    <cellStyle name="40% - Ênfase4 8 3 7" xfId="29763"/>
    <cellStyle name="40% - Ênfase4 8 3 8" xfId="29764"/>
    <cellStyle name="40% - Ênfase4 8 3 9" xfId="29765"/>
    <cellStyle name="40% - Ênfase4 8 4" xfId="29766"/>
    <cellStyle name="40% - Ênfase4 8 4 10" xfId="29767"/>
    <cellStyle name="40% - Ênfase4 8 4 11" xfId="29768"/>
    <cellStyle name="40% - Ênfase4 8 4 12" xfId="29769"/>
    <cellStyle name="40% - Ênfase4 8 4 13" xfId="29770"/>
    <cellStyle name="40% - Ênfase4 8 4 2" xfId="29771"/>
    <cellStyle name="40% - Ênfase4 8 4 3" xfId="29772"/>
    <cellStyle name="40% - Ênfase4 8 4 4" xfId="29773"/>
    <cellStyle name="40% - Ênfase4 8 4 5" xfId="29774"/>
    <cellStyle name="40% - Ênfase4 8 4 6" xfId="29775"/>
    <cellStyle name="40% - Ênfase4 8 4 7" xfId="29776"/>
    <cellStyle name="40% - Ênfase4 8 4 8" xfId="29777"/>
    <cellStyle name="40% - Ênfase4 8 4 9" xfId="29778"/>
    <cellStyle name="40% - Ênfase4 8 5" xfId="29779"/>
    <cellStyle name="40% - Ênfase4 8 5 10" xfId="29780"/>
    <cellStyle name="40% - Ênfase4 8 5 11" xfId="29781"/>
    <cellStyle name="40% - Ênfase4 8 5 12" xfId="29782"/>
    <cellStyle name="40% - Ênfase4 8 5 13" xfId="29783"/>
    <cellStyle name="40% - Ênfase4 8 5 2" xfId="29784"/>
    <cellStyle name="40% - Ênfase4 8 5 3" xfId="29785"/>
    <cellStyle name="40% - Ênfase4 8 5 4" xfId="29786"/>
    <cellStyle name="40% - Ênfase4 8 5 5" xfId="29787"/>
    <cellStyle name="40% - Ênfase4 8 5 6" xfId="29788"/>
    <cellStyle name="40% - Ênfase4 8 5 7" xfId="29789"/>
    <cellStyle name="40% - Ênfase4 8 5 8" xfId="29790"/>
    <cellStyle name="40% - Ênfase4 8 5 9" xfId="29791"/>
    <cellStyle name="40% - Ênfase4 8 6" xfId="29792"/>
    <cellStyle name="40% - Ênfase4 8 6 10" xfId="29793"/>
    <cellStyle name="40% - Ênfase4 8 6 11" xfId="29794"/>
    <cellStyle name="40% - Ênfase4 8 6 12" xfId="29795"/>
    <cellStyle name="40% - Ênfase4 8 6 13" xfId="29796"/>
    <cellStyle name="40% - Ênfase4 8 6 2" xfId="29797"/>
    <cellStyle name="40% - Ênfase4 8 6 3" xfId="29798"/>
    <cellStyle name="40% - Ênfase4 8 6 4" xfId="29799"/>
    <cellStyle name="40% - Ênfase4 8 6 5" xfId="29800"/>
    <cellStyle name="40% - Ênfase4 8 6 6" xfId="29801"/>
    <cellStyle name="40% - Ênfase4 8 6 7" xfId="29802"/>
    <cellStyle name="40% - Ênfase4 8 6 8" xfId="29803"/>
    <cellStyle name="40% - Ênfase4 8 6 9" xfId="29804"/>
    <cellStyle name="40% - Ênfase4 8 7" xfId="29805"/>
    <cellStyle name="40% - Ênfase4 8 7 10" xfId="29806"/>
    <cellStyle name="40% - Ênfase4 8 7 11" xfId="29807"/>
    <cellStyle name="40% - Ênfase4 8 7 12" xfId="29808"/>
    <cellStyle name="40% - Ênfase4 8 7 13" xfId="29809"/>
    <cellStyle name="40% - Ênfase4 8 7 2" xfId="29810"/>
    <cellStyle name="40% - Ênfase4 8 7 3" xfId="29811"/>
    <cellStyle name="40% - Ênfase4 8 7 4" xfId="29812"/>
    <cellStyle name="40% - Ênfase4 8 7 5" xfId="29813"/>
    <cellStyle name="40% - Ênfase4 8 7 6" xfId="29814"/>
    <cellStyle name="40% - Ênfase4 8 7 7" xfId="29815"/>
    <cellStyle name="40% - Ênfase4 8 7 8" xfId="29816"/>
    <cellStyle name="40% - Ênfase4 8 7 9" xfId="29817"/>
    <cellStyle name="40% - Ênfase4 8 8" xfId="29818"/>
    <cellStyle name="40% - Ênfase4 8 8 10" xfId="29819"/>
    <cellStyle name="40% - Ênfase4 8 8 11" xfId="29820"/>
    <cellStyle name="40% - Ênfase4 8 8 12" xfId="29821"/>
    <cellStyle name="40% - Ênfase4 8 8 13" xfId="29822"/>
    <cellStyle name="40% - Ênfase4 8 8 2" xfId="29823"/>
    <cellStyle name="40% - Ênfase4 8 8 3" xfId="29824"/>
    <cellStyle name="40% - Ênfase4 8 8 4" xfId="29825"/>
    <cellStyle name="40% - Ênfase4 8 8 5" xfId="29826"/>
    <cellStyle name="40% - Ênfase4 8 8 6" xfId="29827"/>
    <cellStyle name="40% - Ênfase4 8 8 7" xfId="29828"/>
    <cellStyle name="40% - Ênfase4 8 8 8" xfId="29829"/>
    <cellStyle name="40% - Ênfase4 8 8 9" xfId="29830"/>
    <cellStyle name="40% - Ênfase4 8 9" xfId="29831"/>
    <cellStyle name="40% - Ênfase4 8 9 10" xfId="29832"/>
    <cellStyle name="40% - Ênfase4 8 9 11" xfId="29833"/>
    <cellStyle name="40% - Ênfase4 8 9 12" xfId="29834"/>
    <cellStyle name="40% - Ênfase4 8 9 13" xfId="29835"/>
    <cellStyle name="40% - Ênfase4 8 9 2" xfId="29836"/>
    <cellStyle name="40% - Ênfase4 8 9 3" xfId="29837"/>
    <cellStyle name="40% - Ênfase4 8 9 4" xfId="29838"/>
    <cellStyle name="40% - Ênfase4 8 9 5" xfId="29839"/>
    <cellStyle name="40% - Ênfase4 8 9 6" xfId="29840"/>
    <cellStyle name="40% - Ênfase4 8 9 7" xfId="29841"/>
    <cellStyle name="40% - Ênfase4 8 9 8" xfId="29842"/>
    <cellStyle name="40% - Ênfase4 8 9 9" xfId="29843"/>
    <cellStyle name="40% - Ênfase4 9" xfId="29844"/>
    <cellStyle name="40% - Ênfase4 9 10" xfId="29845"/>
    <cellStyle name="40% - Ênfase4 9 10 10" xfId="29846"/>
    <cellStyle name="40% - Ênfase4 9 10 11" xfId="29847"/>
    <cellStyle name="40% - Ênfase4 9 10 12" xfId="29848"/>
    <cellStyle name="40% - Ênfase4 9 10 13" xfId="29849"/>
    <cellStyle name="40% - Ênfase4 9 10 2" xfId="29850"/>
    <cellStyle name="40% - Ênfase4 9 10 3" xfId="29851"/>
    <cellStyle name="40% - Ênfase4 9 10 4" xfId="29852"/>
    <cellStyle name="40% - Ênfase4 9 10 5" xfId="29853"/>
    <cellStyle name="40% - Ênfase4 9 10 6" xfId="29854"/>
    <cellStyle name="40% - Ênfase4 9 10 7" xfId="29855"/>
    <cellStyle name="40% - Ênfase4 9 10 8" xfId="29856"/>
    <cellStyle name="40% - Ênfase4 9 10 9" xfId="29857"/>
    <cellStyle name="40% - Ênfase4 9 11" xfId="29858"/>
    <cellStyle name="40% - Ênfase4 9 11 10" xfId="29859"/>
    <cellStyle name="40% - Ênfase4 9 11 11" xfId="29860"/>
    <cellStyle name="40% - Ênfase4 9 11 12" xfId="29861"/>
    <cellStyle name="40% - Ênfase4 9 11 13" xfId="29862"/>
    <cellStyle name="40% - Ênfase4 9 11 2" xfId="29863"/>
    <cellStyle name="40% - Ênfase4 9 11 3" xfId="29864"/>
    <cellStyle name="40% - Ênfase4 9 11 4" xfId="29865"/>
    <cellStyle name="40% - Ênfase4 9 11 5" xfId="29866"/>
    <cellStyle name="40% - Ênfase4 9 11 6" xfId="29867"/>
    <cellStyle name="40% - Ênfase4 9 11 7" xfId="29868"/>
    <cellStyle name="40% - Ênfase4 9 11 8" xfId="29869"/>
    <cellStyle name="40% - Ênfase4 9 11 9" xfId="29870"/>
    <cellStyle name="40% - Ênfase4 9 12" xfId="29871"/>
    <cellStyle name="40% - Ênfase4 9 12 10" xfId="29872"/>
    <cellStyle name="40% - Ênfase4 9 12 11" xfId="29873"/>
    <cellStyle name="40% - Ênfase4 9 12 12" xfId="29874"/>
    <cellStyle name="40% - Ênfase4 9 12 13" xfId="29875"/>
    <cellStyle name="40% - Ênfase4 9 12 2" xfId="29876"/>
    <cellStyle name="40% - Ênfase4 9 12 3" xfId="29877"/>
    <cellStyle name="40% - Ênfase4 9 12 4" xfId="29878"/>
    <cellStyle name="40% - Ênfase4 9 12 5" xfId="29879"/>
    <cellStyle name="40% - Ênfase4 9 12 6" xfId="29880"/>
    <cellStyle name="40% - Ênfase4 9 12 7" xfId="29881"/>
    <cellStyle name="40% - Ênfase4 9 12 8" xfId="29882"/>
    <cellStyle name="40% - Ênfase4 9 12 9" xfId="29883"/>
    <cellStyle name="40% - Ênfase4 9 13" xfId="29884"/>
    <cellStyle name="40% - Ênfase4 9 14" xfId="29885"/>
    <cellStyle name="40% - Ênfase4 9 15" xfId="29886"/>
    <cellStyle name="40% - Ênfase4 9 16" xfId="29887"/>
    <cellStyle name="40% - Ênfase4 9 17" xfId="29888"/>
    <cellStyle name="40% - Ênfase4 9 18" xfId="29889"/>
    <cellStyle name="40% - Ênfase4 9 19" xfId="29890"/>
    <cellStyle name="40% - Ênfase4 9 2" xfId="29891"/>
    <cellStyle name="40% - Ênfase4 9 2 10" xfId="29892"/>
    <cellStyle name="40% - Ênfase4 9 2 10 10" xfId="29893"/>
    <cellStyle name="40% - Ênfase4 9 2 10 11" xfId="29894"/>
    <cellStyle name="40% - Ênfase4 9 2 10 12" xfId="29895"/>
    <cellStyle name="40% - Ênfase4 9 2 10 13" xfId="29896"/>
    <cellStyle name="40% - Ênfase4 9 2 10 2" xfId="29897"/>
    <cellStyle name="40% - Ênfase4 9 2 10 3" xfId="29898"/>
    <cellStyle name="40% - Ênfase4 9 2 10 4" xfId="29899"/>
    <cellStyle name="40% - Ênfase4 9 2 10 5" xfId="29900"/>
    <cellStyle name="40% - Ênfase4 9 2 10 6" xfId="29901"/>
    <cellStyle name="40% - Ênfase4 9 2 10 7" xfId="29902"/>
    <cellStyle name="40% - Ênfase4 9 2 10 8" xfId="29903"/>
    <cellStyle name="40% - Ênfase4 9 2 10 9" xfId="29904"/>
    <cellStyle name="40% - Ênfase4 9 2 11" xfId="29905"/>
    <cellStyle name="40% - Ênfase4 9 2 11 10" xfId="29906"/>
    <cellStyle name="40% - Ênfase4 9 2 11 11" xfId="29907"/>
    <cellStyle name="40% - Ênfase4 9 2 11 12" xfId="29908"/>
    <cellStyle name="40% - Ênfase4 9 2 11 13" xfId="29909"/>
    <cellStyle name="40% - Ênfase4 9 2 11 2" xfId="29910"/>
    <cellStyle name="40% - Ênfase4 9 2 11 3" xfId="29911"/>
    <cellStyle name="40% - Ênfase4 9 2 11 4" xfId="29912"/>
    <cellStyle name="40% - Ênfase4 9 2 11 5" xfId="29913"/>
    <cellStyle name="40% - Ênfase4 9 2 11 6" xfId="29914"/>
    <cellStyle name="40% - Ênfase4 9 2 11 7" xfId="29915"/>
    <cellStyle name="40% - Ênfase4 9 2 11 8" xfId="29916"/>
    <cellStyle name="40% - Ênfase4 9 2 11 9" xfId="29917"/>
    <cellStyle name="40% - Ênfase4 9 2 12" xfId="29918"/>
    <cellStyle name="40% - Ênfase4 9 2 13" xfId="29919"/>
    <cellStyle name="40% - Ênfase4 9 2 14" xfId="29920"/>
    <cellStyle name="40% - Ênfase4 9 2 15" xfId="29921"/>
    <cellStyle name="40% - Ênfase4 9 2 16" xfId="29922"/>
    <cellStyle name="40% - Ênfase4 9 2 17" xfId="29923"/>
    <cellStyle name="40% - Ênfase4 9 2 18" xfId="29924"/>
    <cellStyle name="40% - Ênfase4 9 2 19" xfId="29925"/>
    <cellStyle name="40% - Ênfase4 9 2 2" xfId="29926"/>
    <cellStyle name="40% - Ênfase4 9 2 2 10" xfId="29927"/>
    <cellStyle name="40% - Ênfase4 9 2 2 11" xfId="29928"/>
    <cellStyle name="40% - Ênfase4 9 2 2 12" xfId="29929"/>
    <cellStyle name="40% - Ênfase4 9 2 2 13" xfId="29930"/>
    <cellStyle name="40% - Ênfase4 9 2 2 2" xfId="29931"/>
    <cellStyle name="40% - Ênfase4 9 2 2 3" xfId="29932"/>
    <cellStyle name="40% - Ênfase4 9 2 2 4" xfId="29933"/>
    <cellStyle name="40% - Ênfase4 9 2 2 5" xfId="29934"/>
    <cellStyle name="40% - Ênfase4 9 2 2 6" xfId="29935"/>
    <cellStyle name="40% - Ênfase4 9 2 2 7" xfId="29936"/>
    <cellStyle name="40% - Ênfase4 9 2 2 8" xfId="29937"/>
    <cellStyle name="40% - Ênfase4 9 2 2 9" xfId="29938"/>
    <cellStyle name="40% - Ênfase4 9 2 20" xfId="29939"/>
    <cellStyle name="40% - Ênfase4 9 2 21" xfId="29940"/>
    <cellStyle name="40% - Ênfase4 9 2 22" xfId="29941"/>
    <cellStyle name="40% - Ênfase4 9 2 23" xfId="29942"/>
    <cellStyle name="40% - Ênfase4 9 2 3" xfId="29943"/>
    <cellStyle name="40% - Ênfase4 9 2 3 10" xfId="29944"/>
    <cellStyle name="40% - Ênfase4 9 2 3 11" xfId="29945"/>
    <cellStyle name="40% - Ênfase4 9 2 3 12" xfId="29946"/>
    <cellStyle name="40% - Ênfase4 9 2 3 13" xfId="29947"/>
    <cellStyle name="40% - Ênfase4 9 2 3 2" xfId="29948"/>
    <cellStyle name="40% - Ênfase4 9 2 3 3" xfId="29949"/>
    <cellStyle name="40% - Ênfase4 9 2 3 4" xfId="29950"/>
    <cellStyle name="40% - Ênfase4 9 2 3 5" xfId="29951"/>
    <cellStyle name="40% - Ênfase4 9 2 3 6" xfId="29952"/>
    <cellStyle name="40% - Ênfase4 9 2 3 7" xfId="29953"/>
    <cellStyle name="40% - Ênfase4 9 2 3 8" xfId="29954"/>
    <cellStyle name="40% - Ênfase4 9 2 3 9" xfId="29955"/>
    <cellStyle name="40% - Ênfase4 9 2 4" xfId="29956"/>
    <cellStyle name="40% - Ênfase4 9 2 4 10" xfId="29957"/>
    <cellStyle name="40% - Ênfase4 9 2 4 11" xfId="29958"/>
    <cellStyle name="40% - Ênfase4 9 2 4 12" xfId="29959"/>
    <cellStyle name="40% - Ênfase4 9 2 4 13" xfId="29960"/>
    <cellStyle name="40% - Ênfase4 9 2 4 2" xfId="29961"/>
    <cellStyle name="40% - Ênfase4 9 2 4 3" xfId="29962"/>
    <cellStyle name="40% - Ênfase4 9 2 4 4" xfId="29963"/>
    <cellStyle name="40% - Ênfase4 9 2 4 5" xfId="29964"/>
    <cellStyle name="40% - Ênfase4 9 2 4 6" xfId="29965"/>
    <cellStyle name="40% - Ênfase4 9 2 4 7" xfId="29966"/>
    <cellStyle name="40% - Ênfase4 9 2 4 8" xfId="29967"/>
    <cellStyle name="40% - Ênfase4 9 2 4 9" xfId="29968"/>
    <cellStyle name="40% - Ênfase4 9 2 5" xfId="29969"/>
    <cellStyle name="40% - Ênfase4 9 2 5 10" xfId="29970"/>
    <cellStyle name="40% - Ênfase4 9 2 5 11" xfId="29971"/>
    <cellStyle name="40% - Ênfase4 9 2 5 12" xfId="29972"/>
    <cellStyle name="40% - Ênfase4 9 2 5 13" xfId="29973"/>
    <cellStyle name="40% - Ênfase4 9 2 5 2" xfId="29974"/>
    <cellStyle name="40% - Ênfase4 9 2 5 3" xfId="29975"/>
    <cellStyle name="40% - Ênfase4 9 2 5 4" xfId="29976"/>
    <cellStyle name="40% - Ênfase4 9 2 5 5" xfId="29977"/>
    <cellStyle name="40% - Ênfase4 9 2 5 6" xfId="29978"/>
    <cellStyle name="40% - Ênfase4 9 2 5 7" xfId="29979"/>
    <cellStyle name="40% - Ênfase4 9 2 5 8" xfId="29980"/>
    <cellStyle name="40% - Ênfase4 9 2 5 9" xfId="29981"/>
    <cellStyle name="40% - Ênfase4 9 2 6" xfId="29982"/>
    <cellStyle name="40% - Ênfase4 9 2 6 10" xfId="29983"/>
    <cellStyle name="40% - Ênfase4 9 2 6 11" xfId="29984"/>
    <cellStyle name="40% - Ênfase4 9 2 6 12" xfId="29985"/>
    <cellStyle name="40% - Ênfase4 9 2 6 13" xfId="29986"/>
    <cellStyle name="40% - Ênfase4 9 2 6 2" xfId="29987"/>
    <cellStyle name="40% - Ênfase4 9 2 6 3" xfId="29988"/>
    <cellStyle name="40% - Ênfase4 9 2 6 4" xfId="29989"/>
    <cellStyle name="40% - Ênfase4 9 2 6 5" xfId="29990"/>
    <cellStyle name="40% - Ênfase4 9 2 6 6" xfId="29991"/>
    <cellStyle name="40% - Ênfase4 9 2 6 7" xfId="29992"/>
    <cellStyle name="40% - Ênfase4 9 2 6 8" xfId="29993"/>
    <cellStyle name="40% - Ênfase4 9 2 6 9" xfId="29994"/>
    <cellStyle name="40% - Ênfase4 9 2 7" xfId="29995"/>
    <cellStyle name="40% - Ênfase4 9 2 7 10" xfId="29996"/>
    <cellStyle name="40% - Ênfase4 9 2 7 11" xfId="29997"/>
    <cellStyle name="40% - Ênfase4 9 2 7 12" xfId="29998"/>
    <cellStyle name="40% - Ênfase4 9 2 7 13" xfId="29999"/>
    <cellStyle name="40% - Ênfase4 9 2 7 2" xfId="30000"/>
    <cellStyle name="40% - Ênfase4 9 2 7 3" xfId="30001"/>
    <cellStyle name="40% - Ênfase4 9 2 7 4" xfId="30002"/>
    <cellStyle name="40% - Ênfase4 9 2 7 5" xfId="30003"/>
    <cellStyle name="40% - Ênfase4 9 2 7 6" xfId="30004"/>
    <cellStyle name="40% - Ênfase4 9 2 7 7" xfId="30005"/>
    <cellStyle name="40% - Ênfase4 9 2 7 8" xfId="30006"/>
    <cellStyle name="40% - Ênfase4 9 2 7 9" xfId="30007"/>
    <cellStyle name="40% - Ênfase4 9 2 8" xfId="30008"/>
    <cellStyle name="40% - Ênfase4 9 2 8 10" xfId="30009"/>
    <cellStyle name="40% - Ênfase4 9 2 8 11" xfId="30010"/>
    <cellStyle name="40% - Ênfase4 9 2 8 12" xfId="30011"/>
    <cellStyle name="40% - Ênfase4 9 2 8 13" xfId="30012"/>
    <cellStyle name="40% - Ênfase4 9 2 8 2" xfId="30013"/>
    <cellStyle name="40% - Ênfase4 9 2 8 3" xfId="30014"/>
    <cellStyle name="40% - Ênfase4 9 2 8 4" xfId="30015"/>
    <cellStyle name="40% - Ênfase4 9 2 8 5" xfId="30016"/>
    <cellStyle name="40% - Ênfase4 9 2 8 6" xfId="30017"/>
    <cellStyle name="40% - Ênfase4 9 2 8 7" xfId="30018"/>
    <cellStyle name="40% - Ênfase4 9 2 8 8" xfId="30019"/>
    <cellStyle name="40% - Ênfase4 9 2 8 9" xfId="30020"/>
    <cellStyle name="40% - Ênfase4 9 2 9" xfId="30021"/>
    <cellStyle name="40% - Ênfase4 9 2 9 10" xfId="30022"/>
    <cellStyle name="40% - Ênfase4 9 2 9 11" xfId="30023"/>
    <cellStyle name="40% - Ênfase4 9 2 9 12" xfId="30024"/>
    <cellStyle name="40% - Ênfase4 9 2 9 13" xfId="30025"/>
    <cellStyle name="40% - Ênfase4 9 2 9 2" xfId="30026"/>
    <cellStyle name="40% - Ênfase4 9 2 9 3" xfId="30027"/>
    <cellStyle name="40% - Ênfase4 9 2 9 4" xfId="30028"/>
    <cellStyle name="40% - Ênfase4 9 2 9 5" xfId="30029"/>
    <cellStyle name="40% - Ênfase4 9 2 9 6" xfId="30030"/>
    <cellStyle name="40% - Ênfase4 9 2 9 7" xfId="30031"/>
    <cellStyle name="40% - Ênfase4 9 2 9 8" xfId="30032"/>
    <cellStyle name="40% - Ênfase4 9 2 9 9" xfId="30033"/>
    <cellStyle name="40% - Ênfase4 9 20" xfId="30034"/>
    <cellStyle name="40% - Ênfase4 9 21" xfId="30035"/>
    <cellStyle name="40% - Ênfase4 9 22" xfId="30036"/>
    <cellStyle name="40% - Ênfase4 9 23" xfId="30037"/>
    <cellStyle name="40% - Ênfase4 9 24" xfId="30038"/>
    <cellStyle name="40% - Ênfase4 9 3" xfId="30039"/>
    <cellStyle name="40% - Ênfase4 9 3 10" xfId="30040"/>
    <cellStyle name="40% - Ênfase4 9 3 11" xfId="30041"/>
    <cellStyle name="40% - Ênfase4 9 3 12" xfId="30042"/>
    <cellStyle name="40% - Ênfase4 9 3 13" xfId="30043"/>
    <cellStyle name="40% - Ênfase4 9 3 2" xfId="30044"/>
    <cellStyle name="40% - Ênfase4 9 3 3" xfId="30045"/>
    <cellStyle name="40% - Ênfase4 9 3 4" xfId="30046"/>
    <cellStyle name="40% - Ênfase4 9 3 5" xfId="30047"/>
    <cellStyle name="40% - Ênfase4 9 3 6" xfId="30048"/>
    <cellStyle name="40% - Ênfase4 9 3 7" xfId="30049"/>
    <cellStyle name="40% - Ênfase4 9 3 8" xfId="30050"/>
    <cellStyle name="40% - Ênfase4 9 3 9" xfId="30051"/>
    <cellStyle name="40% - Ênfase4 9 4" xfId="30052"/>
    <cellStyle name="40% - Ênfase4 9 4 10" xfId="30053"/>
    <cellStyle name="40% - Ênfase4 9 4 11" xfId="30054"/>
    <cellStyle name="40% - Ênfase4 9 4 12" xfId="30055"/>
    <cellStyle name="40% - Ênfase4 9 4 13" xfId="30056"/>
    <cellStyle name="40% - Ênfase4 9 4 2" xfId="30057"/>
    <cellStyle name="40% - Ênfase4 9 4 3" xfId="30058"/>
    <cellStyle name="40% - Ênfase4 9 4 4" xfId="30059"/>
    <cellStyle name="40% - Ênfase4 9 4 5" xfId="30060"/>
    <cellStyle name="40% - Ênfase4 9 4 6" xfId="30061"/>
    <cellStyle name="40% - Ênfase4 9 4 7" xfId="30062"/>
    <cellStyle name="40% - Ênfase4 9 4 8" xfId="30063"/>
    <cellStyle name="40% - Ênfase4 9 4 9" xfId="30064"/>
    <cellStyle name="40% - Ênfase4 9 5" xfId="30065"/>
    <cellStyle name="40% - Ênfase4 9 5 10" xfId="30066"/>
    <cellStyle name="40% - Ênfase4 9 5 11" xfId="30067"/>
    <cellStyle name="40% - Ênfase4 9 5 12" xfId="30068"/>
    <cellStyle name="40% - Ênfase4 9 5 13" xfId="30069"/>
    <cellStyle name="40% - Ênfase4 9 5 2" xfId="30070"/>
    <cellStyle name="40% - Ênfase4 9 5 3" xfId="30071"/>
    <cellStyle name="40% - Ênfase4 9 5 4" xfId="30072"/>
    <cellStyle name="40% - Ênfase4 9 5 5" xfId="30073"/>
    <cellStyle name="40% - Ênfase4 9 5 6" xfId="30074"/>
    <cellStyle name="40% - Ênfase4 9 5 7" xfId="30075"/>
    <cellStyle name="40% - Ênfase4 9 5 8" xfId="30076"/>
    <cellStyle name="40% - Ênfase4 9 5 9" xfId="30077"/>
    <cellStyle name="40% - Ênfase4 9 6" xfId="30078"/>
    <cellStyle name="40% - Ênfase4 9 6 10" xfId="30079"/>
    <cellStyle name="40% - Ênfase4 9 6 11" xfId="30080"/>
    <cellStyle name="40% - Ênfase4 9 6 12" xfId="30081"/>
    <cellStyle name="40% - Ênfase4 9 6 13" xfId="30082"/>
    <cellStyle name="40% - Ênfase4 9 6 2" xfId="30083"/>
    <cellStyle name="40% - Ênfase4 9 6 3" xfId="30084"/>
    <cellStyle name="40% - Ênfase4 9 6 4" xfId="30085"/>
    <cellStyle name="40% - Ênfase4 9 6 5" xfId="30086"/>
    <cellStyle name="40% - Ênfase4 9 6 6" xfId="30087"/>
    <cellStyle name="40% - Ênfase4 9 6 7" xfId="30088"/>
    <cellStyle name="40% - Ênfase4 9 6 8" xfId="30089"/>
    <cellStyle name="40% - Ênfase4 9 6 9" xfId="30090"/>
    <cellStyle name="40% - Ênfase4 9 7" xfId="30091"/>
    <cellStyle name="40% - Ênfase4 9 7 10" xfId="30092"/>
    <cellStyle name="40% - Ênfase4 9 7 11" xfId="30093"/>
    <cellStyle name="40% - Ênfase4 9 7 12" xfId="30094"/>
    <cellStyle name="40% - Ênfase4 9 7 13" xfId="30095"/>
    <cellStyle name="40% - Ênfase4 9 7 2" xfId="30096"/>
    <cellStyle name="40% - Ênfase4 9 7 3" xfId="30097"/>
    <cellStyle name="40% - Ênfase4 9 7 4" xfId="30098"/>
    <cellStyle name="40% - Ênfase4 9 7 5" xfId="30099"/>
    <cellStyle name="40% - Ênfase4 9 7 6" xfId="30100"/>
    <cellStyle name="40% - Ênfase4 9 7 7" xfId="30101"/>
    <cellStyle name="40% - Ênfase4 9 7 8" xfId="30102"/>
    <cellStyle name="40% - Ênfase4 9 7 9" xfId="30103"/>
    <cellStyle name="40% - Ênfase4 9 8" xfId="30104"/>
    <cellStyle name="40% - Ênfase4 9 8 10" xfId="30105"/>
    <cellStyle name="40% - Ênfase4 9 8 11" xfId="30106"/>
    <cellStyle name="40% - Ênfase4 9 8 12" xfId="30107"/>
    <cellStyle name="40% - Ênfase4 9 8 13" xfId="30108"/>
    <cellStyle name="40% - Ênfase4 9 8 2" xfId="30109"/>
    <cellStyle name="40% - Ênfase4 9 8 3" xfId="30110"/>
    <cellStyle name="40% - Ênfase4 9 8 4" xfId="30111"/>
    <cellStyle name="40% - Ênfase4 9 8 5" xfId="30112"/>
    <cellStyle name="40% - Ênfase4 9 8 6" xfId="30113"/>
    <cellStyle name="40% - Ênfase4 9 8 7" xfId="30114"/>
    <cellStyle name="40% - Ênfase4 9 8 8" xfId="30115"/>
    <cellStyle name="40% - Ênfase4 9 8 9" xfId="30116"/>
    <cellStyle name="40% - Ênfase4 9 9" xfId="30117"/>
    <cellStyle name="40% - Ênfase4 9 9 10" xfId="30118"/>
    <cellStyle name="40% - Ênfase4 9 9 11" xfId="30119"/>
    <cellStyle name="40% - Ênfase4 9 9 12" xfId="30120"/>
    <cellStyle name="40% - Ênfase4 9 9 13" xfId="30121"/>
    <cellStyle name="40% - Ênfase4 9 9 2" xfId="30122"/>
    <cellStyle name="40% - Ênfase4 9 9 3" xfId="30123"/>
    <cellStyle name="40% - Ênfase4 9 9 4" xfId="30124"/>
    <cellStyle name="40% - Ênfase4 9 9 5" xfId="30125"/>
    <cellStyle name="40% - Ênfase4 9 9 6" xfId="30126"/>
    <cellStyle name="40% - Ênfase4 9 9 7" xfId="30127"/>
    <cellStyle name="40% - Ênfase4 9 9 8" xfId="30128"/>
    <cellStyle name="40% - Ênfase4 9 9 9" xfId="30129"/>
    <cellStyle name="40% - Ênfase5 10" xfId="30130"/>
    <cellStyle name="40% - Ênfase5 10 10" xfId="30131"/>
    <cellStyle name="40% - Ênfase5 10 10 10" xfId="30132"/>
    <cellStyle name="40% - Ênfase5 10 10 11" xfId="30133"/>
    <cellStyle name="40% - Ênfase5 10 10 12" xfId="30134"/>
    <cellStyle name="40% - Ênfase5 10 10 13" xfId="30135"/>
    <cellStyle name="40% - Ênfase5 10 10 2" xfId="30136"/>
    <cellStyle name="40% - Ênfase5 10 10 3" xfId="30137"/>
    <cellStyle name="40% - Ênfase5 10 10 4" xfId="30138"/>
    <cellStyle name="40% - Ênfase5 10 10 5" xfId="30139"/>
    <cellStyle name="40% - Ênfase5 10 10 6" xfId="30140"/>
    <cellStyle name="40% - Ênfase5 10 10 7" xfId="30141"/>
    <cellStyle name="40% - Ênfase5 10 10 8" xfId="30142"/>
    <cellStyle name="40% - Ênfase5 10 10 9" xfId="30143"/>
    <cellStyle name="40% - Ênfase5 10 11" xfId="30144"/>
    <cellStyle name="40% - Ênfase5 10 11 10" xfId="30145"/>
    <cellStyle name="40% - Ênfase5 10 11 11" xfId="30146"/>
    <cellStyle name="40% - Ênfase5 10 11 12" xfId="30147"/>
    <cellStyle name="40% - Ênfase5 10 11 13" xfId="30148"/>
    <cellStyle name="40% - Ênfase5 10 11 2" xfId="30149"/>
    <cellStyle name="40% - Ênfase5 10 11 3" xfId="30150"/>
    <cellStyle name="40% - Ênfase5 10 11 4" xfId="30151"/>
    <cellStyle name="40% - Ênfase5 10 11 5" xfId="30152"/>
    <cellStyle name="40% - Ênfase5 10 11 6" xfId="30153"/>
    <cellStyle name="40% - Ênfase5 10 11 7" xfId="30154"/>
    <cellStyle name="40% - Ênfase5 10 11 8" xfId="30155"/>
    <cellStyle name="40% - Ênfase5 10 11 9" xfId="30156"/>
    <cellStyle name="40% - Ênfase5 10 12" xfId="30157"/>
    <cellStyle name="40% - Ênfase5 10 12 10" xfId="30158"/>
    <cellStyle name="40% - Ênfase5 10 12 11" xfId="30159"/>
    <cellStyle name="40% - Ênfase5 10 12 12" xfId="30160"/>
    <cellStyle name="40% - Ênfase5 10 12 13" xfId="30161"/>
    <cellStyle name="40% - Ênfase5 10 12 2" xfId="30162"/>
    <cellStyle name="40% - Ênfase5 10 12 3" xfId="30163"/>
    <cellStyle name="40% - Ênfase5 10 12 4" xfId="30164"/>
    <cellStyle name="40% - Ênfase5 10 12 5" xfId="30165"/>
    <cellStyle name="40% - Ênfase5 10 12 6" xfId="30166"/>
    <cellStyle name="40% - Ênfase5 10 12 7" xfId="30167"/>
    <cellStyle name="40% - Ênfase5 10 12 8" xfId="30168"/>
    <cellStyle name="40% - Ênfase5 10 12 9" xfId="30169"/>
    <cellStyle name="40% - Ênfase5 10 13" xfId="30170"/>
    <cellStyle name="40% - Ênfase5 10 14" xfId="30171"/>
    <cellStyle name="40% - Ênfase5 10 15" xfId="30172"/>
    <cellStyle name="40% - Ênfase5 10 16" xfId="30173"/>
    <cellStyle name="40% - Ênfase5 10 17" xfId="30174"/>
    <cellStyle name="40% - Ênfase5 10 18" xfId="30175"/>
    <cellStyle name="40% - Ênfase5 10 19" xfId="30176"/>
    <cellStyle name="40% - Ênfase5 10 2" xfId="30177"/>
    <cellStyle name="40% - Ênfase5 10 2 10" xfId="30178"/>
    <cellStyle name="40% - Ênfase5 10 2 10 10" xfId="30179"/>
    <cellStyle name="40% - Ênfase5 10 2 10 11" xfId="30180"/>
    <cellStyle name="40% - Ênfase5 10 2 10 12" xfId="30181"/>
    <cellStyle name="40% - Ênfase5 10 2 10 13" xfId="30182"/>
    <cellStyle name="40% - Ênfase5 10 2 10 2" xfId="30183"/>
    <cellStyle name="40% - Ênfase5 10 2 10 3" xfId="30184"/>
    <cellStyle name="40% - Ênfase5 10 2 10 4" xfId="30185"/>
    <cellStyle name="40% - Ênfase5 10 2 10 5" xfId="30186"/>
    <cellStyle name="40% - Ênfase5 10 2 10 6" xfId="30187"/>
    <cellStyle name="40% - Ênfase5 10 2 10 7" xfId="30188"/>
    <cellStyle name="40% - Ênfase5 10 2 10 8" xfId="30189"/>
    <cellStyle name="40% - Ênfase5 10 2 10 9" xfId="30190"/>
    <cellStyle name="40% - Ênfase5 10 2 11" xfId="30191"/>
    <cellStyle name="40% - Ênfase5 10 2 11 10" xfId="30192"/>
    <cellStyle name="40% - Ênfase5 10 2 11 11" xfId="30193"/>
    <cellStyle name="40% - Ênfase5 10 2 11 12" xfId="30194"/>
    <cellStyle name="40% - Ênfase5 10 2 11 13" xfId="30195"/>
    <cellStyle name="40% - Ênfase5 10 2 11 2" xfId="30196"/>
    <cellStyle name="40% - Ênfase5 10 2 11 3" xfId="30197"/>
    <cellStyle name="40% - Ênfase5 10 2 11 4" xfId="30198"/>
    <cellStyle name="40% - Ênfase5 10 2 11 5" xfId="30199"/>
    <cellStyle name="40% - Ênfase5 10 2 11 6" xfId="30200"/>
    <cellStyle name="40% - Ênfase5 10 2 11 7" xfId="30201"/>
    <cellStyle name="40% - Ênfase5 10 2 11 8" xfId="30202"/>
    <cellStyle name="40% - Ênfase5 10 2 11 9" xfId="30203"/>
    <cellStyle name="40% - Ênfase5 10 2 12" xfId="30204"/>
    <cellStyle name="40% - Ênfase5 10 2 13" xfId="30205"/>
    <cellStyle name="40% - Ênfase5 10 2 14" xfId="30206"/>
    <cellStyle name="40% - Ênfase5 10 2 15" xfId="30207"/>
    <cellStyle name="40% - Ênfase5 10 2 16" xfId="30208"/>
    <cellStyle name="40% - Ênfase5 10 2 17" xfId="30209"/>
    <cellStyle name="40% - Ênfase5 10 2 18" xfId="30210"/>
    <cellStyle name="40% - Ênfase5 10 2 19" xfId="30211"/>
    <cellStyle name="40% - Ênfase5 10 2 2" xfId="30212"/>
    <cellStyle name="40% - Ênfase5 10 2 2 10" xfId="30213"/>
    <cellStyle name="40% - Ênfase5 10 2 2 11" xfId="30214"/>
    <cellStyle name="40% - Ênfase5 10 2 2 12" xfId="30215"/>
    <cellStyle name="40% - Ênfase5 10 2 2 13" xfId="30216"/>
    <cellStyle name="40% - Ênfase5 10 2 2 2" xfId="30217"/>
    <cellStyle name="40% - Ênfase5 10 2 2 3" xfId="30218"/>
    <cellStyle name="40% - Ênfase5 10 2 2 4" xfId="30219"/>
    <cellStyle name="40% - Ênfase5 10 2 2 5" xfId="30220"/>
    <cellStyle name="40% - Ênfase5 10 2 2 6" xfId="30221"/>
    <cellStyle name="40% - Ênfase5 10 2 2 7" xfId="30222"/>
    <cellStyle name="40% - Ênfase5 10 2 2 8" xfId="30223"/>
    <cellStyle name="40% - Ênfase5 10 2 2 9" xfId="30224"/>
    <cellStyle name="40% - Ênfase5 10 2 20" xfId="30225"/>
    <cellStyle name="40% - Ênfase5 10 2 21" xfId="30226"/>
    <cellStyle name="40% - Ênfase5 10 2 22" xfId="30227"/>
    <cellStyle name="40% - Ênfase5 10 2 23" xfId="30228"/>
    <cellStyle name="40% - Ênfase5 10 2 3" xfId="30229"/>
    <cellStyle name="40% - Ênfase5 10 2 3 10" xfId="30230"/>
    <cellStyle name="40% - Ênfase5 10 2 3 11" xfId="30231"/>
    <cellStyle name="40% - Ênfase5 10 2 3 12" xfId="30232"/>
    <cellStyle name="40% - Ênfase5 10 2 3 13" xfId="30233"/>
    <cellStyle name="40% - Ênfase5 10 2 3 2" xfId="30234"/>
    <cellStyle name="40% - Ênfase5 10 2 3 3" xfId="30235"/>
    <cellStyle name="40% - Ênfase5 10 2 3 4" xfId="30236"/>
    <cellStyle name="40% - Ênfase5 10 2 3 5" xfId="30237"/>
    <cellStyle name="40% - Ênfase5 10 2 3 6" xfId="30238"/>
    <cellStyle name="40% - Ênfase5 10 2 3 7" xfId="30239"/>
    <cellStyle name="40% - Ênfase5 10 2 3 8" xfId="30240"/>
    <cellStyle name="40% - Ênfase5 10 2 3 9" xfId="30241"/>
    <cellStyle name="40% - Ênfase5 10 2 4" xfId="30242"/>
    <cellStyle name="40% - Ênfase5 10 2 4 10" xfId="30243"/>
    <cellStyle name="40% - Ênfase5 10 2 4 11" xfId="30244"/>
    <cellStyle name="40% - Ênfase5 10 2 4 12" xfId="30245"/>
    <cellStyle name="40% - Ênfase5 10 2 4 13" xfId="30246"/>
    <cellStyle name="40% - Ênfase5 10 2 4 2" xfId="30247"/>
    <cellStyle name="40% - Ênfase5 10 2 4 3" xfId="30248"/>
    <cellStyle name="40% - Ênfase5 10 2 4 4" xfId="30249"/>
    <cellStyle name="40% - Ênfase5 10 2 4 5" xfId="30250"/>
    <cellStyle name="40% - Ênfase5 10 2 4 6" xfId="30251"/>
    <cellStyle name="40% - Ênfase5 10 2 4 7" xfId="30252"/>
    <cellStyle name="40% - Ênfase5 10 2 4 8" xfId="30253"/>
    <cellStyle name="40% - Ênfase5 10 2 4 9" xfId="30254"/>
    <cellStyle name="40% - Ênfase5 10 2 5" xfId="30255"/>
    <cellStyle name="40% - Ênfase5 10 2 5 10" xfId="30256"/>
    <cellStyle name="40% - Ênfase5 10 2 5 11" xfId="30257"/>
    <cellStyle name="40% - Ênfase5 10 2 5 12" xfId="30258"/>
    <cellStyle name="40% - Ênfase5 10 2 5 13" xfId="30259"/>
    <cellStyle name="40% - Ênfase5 10 2 5 2" xfId="30260"/>
    <cellStyle name="40% - Ênfase5 10 2 5 3" xfId="30261"/>
    <cellStyle name="40% - Ênfase5 10 2 5 4" xfId="30262"/>
    <cellStyle name="40% - Ênfase5 10 2 5 5" xfId="30263"/>
    <cellStyle name="40% - Ênfase5 10 2 5 6" xfId="30264"/>
    <cellStyle name="40% - Ênfase5 10 2 5 7" xfId="30265"/>
    <cellStyle name="40% - Ênfase5 10 2 5 8" xfId="30266"/>
    <cellStyle name="40% - Ênfase5 10 2 5 9" xfId="30267"/>
    <cellStyle name="40% - Ênfase5 10 2 6" xfId="30268"/>
    <cellStyle name="40% - Ênfase5 10 2 6 10" xfId="30269"/>
    <cellStyle name="40% - Ênfase5 10 2 6 11" xfId="30270"/>
    <cellStyle name="40% - Ênfase5 10 2 6 12" xfId="30271"/>
    <cellStyle name="40% - Ênfase5 10 2 6 13" xfId="30272"/>
    <cellStyle name="40% - Ênfase5 10 2 6 2" xfId="30273"/>
    <cellStyle name="40% - Ênfase5 10 2 6 3" xfId="30274"/>
    <cellStyle name="40% - Ênfase5 10 2 6 4" xfId="30275"/>
    <cellStyle name="40% - Ênfase5 10 2 6 5" xfId="30276"/>
    <cellStyle name="40% - Ênfase5 10 2 6 6" xfId="30277"/>
    <cellStyle name="40% - Ênfase5 10 2 6 7" xfId="30278"/>
    <cellStyle name="40% - Ênfase5 10 2 6 8" xfId="30279"/>
    <cellStyle name="40% - Ênfase5 10 2 6 9" xfId="30280"/>
    <cellStyle name="40% - Ênfase5 10 2 7" xfId="30281"/>
    <cellStyle name="40% - Ênfase5 10 2 7 10" xfId="30282"/>
    <cellStyle name="40% - Ênfase5 10 2 7 11" xfId="30283"/>
    <cellStyle name="40% - Ênfase5 10 2 7 12" xfId="30284"/>
    <cellStyle name="40% - Ênfase5 10 2 7 13" xfId="30285"/>
    <cellStyle name="40% - Ênfase5 10 2 7 2" xfId="30286"/>
    <cellStyle name="40% - Ênfase5 10 2 7 3" xfId="30287"/>
    <cellStyle name="40% - Ênfase5 10 2 7 4" xfId="30288"/>
    <cellStyle name="40% - Ênfase5 10 2 7 5" xfId="30289"/>
    <cellStyle name="40% - Ênfase5 10 2 7 6" xfId="30290"/>
    <cellStyle name="40% - Ênfase5 10 2 7 7" xfId="30291"/>
    <cellStyle name="40% - Ênfase5 10 2 7 8" xfId="30292"/>
    <cellStyle name="40% - Ênfase5 10 2 7 9" xfId="30293"/>
    <cellStyle name="40% - Ênfase5 10 2 8" xfId="30294"/>
    <cellStyle name="40% - Ênfase5 10 2 8 10" xfId="30295"/>
    <cellStyle name="40% - Ênfase5 10 2 8 11" xfId="30296"/>
    <cellStyle name="40% - Ênfase5 10 2 8 12" xfId="30297"/>
    <cellStyle name="40% - Ênfase5 10 2 8 13" xfId="30298"/>
    <cellStyle name="40% - Ênfase5 10 2 8 2" xfId="30299"/>
    <cellStyle name="40% - Ênfase5 10 2 8 3" xfId="30300"/>
    <cellStyle name="40% - Ênfase5 10 2 8 4" xfId="30301"/>
    <cellStyle name="40% - Ênfase5 10 2 8 5" xfId="30302"/>
    <cellStyle name="40% - Ênfase5 10 2 8 6" xfId="30303"/>
    <cellStyle name="40% - Ênfase5 10 2 8 7" xfId="30304"/>
    <cellStyle name="40% - Ênfase5 10 2 8 8" xfId="30305"/>
    <cellStyle name="40% - Ênfase5 10 2 8 9" xfId="30306"/>
    <cellStyle name="40% - Ênfase5 10 2 9" xfId="30307"/>
    <cellStyle name="40% - Ênfase5 10 2 9 10" xfId="30308"/>
    <cellStyle name="40% - Ênfase5 10 2 9 11" xfId="30309"/>
    <cellStyle name="40% - Ênfase5 10 2 9 12" xfId="30310"/>
    <cellStyle name="40% - Ênfase5 10 2 9 13" xfId="30311"/>
    <cellStyle name="40% - Ênfase5 10 2 9 2" xfId="30312"/>
    <cellStyle name="40% - Ênfase5 10 2 9 3" xfId="30313"/>
    <cellStyle name="40% - Ênfase5 10 2 9 4" xfId="30314"/>
    <cellStyle name="40% - Ênfase5 10 2 9 5" xfId="30315"/>
    <cellStyle name="40% - Ênfase5 10 2 9 6" xfId="30316"/>
    <cellStyle name="40% - Ênfase5 10 2 9 7" xfId="30317"/>
    <cellStyle name="40% - Ênfase5 10 2 9 8" xfId="30318"/>
    <cellStyle name="40% - Ênfase5 10 2 9 9" xfId="30319"/>
    <cellStyle name="40% - Ênfase5 10 20" xfId="30320"/>
    <cellStyle name="40% - Ênfase5 10 21" xfId="30321"/>
    <cellStyle name="40% - Ênfase5 10 22" xfId="30322"/>
    <cellStyle name="40% - Ênfase5 10 23" xfId="30323"/>
    <cellStyle name="40% - Ênfase5 10 24" xfId="30324"/>
    <cellStyle name="40% - Ênfase5 10 3" xfId="30325"/>
    <cellStyle name="40% - Ênfase5 10 3 10" xfId="30326"/>
    <cellStyle name="40% - Ênfase5 10 3 11" xfId="30327"/>
    <cellStyle name="40% - Ênfase5 10 3 12" xfId="30328"/>
    <cellStyle name="40% - Ênfase5 10 3 13" xfId="30329"/>
    <cellStyle name="40% - Ênfase5 10 3 2" xfId="30330"/>
    <cellStyle name="40% - Ênfase5 10 3 3" xfId="30331"/>
    <cellStyle name="40% - Ênfase5 10 3 4" xfId="30332"/>
    <cellStyle name="40% - Ênfase5 10 3 5" xfId="30333"/>
    <cellStyle name="40% - Ênfase5 10 3 6" xfId="30334"/>
    <cellStyle name="40% - Ênfase5 10 3 7" xfId="30335"/>
    <cellStyle name="40% - Ênfase5 10 3 8" xfId="30336"/>
    <cellStyle name="40% - Ênfase5 10 3 9" xfId="30337"/>
    <cellStyle name="40% - Ênfase5 10 4" xfId="30338"/>
    <cellStyle name="40% - Ênfase5 10 4 10" xfId="30339"/>
    <cellStyle name="40% - Ênfase5 10 4 11" xfId="30340"/>
    <cellStyle name="40% - Ênfase5 10 4 12" xfId="30341"/>
    <cellStyle name="40% - Ênfase5 10 4 13" xfId="30342"/>
    <cellStyle name="40% - Ênfase5 10 4 2" xfId="30343"/>
    <cellStyle name="40% - Ênfase5 10 4 3" xfId="30344"/>
    <cellStyle name="40% - Ênfase5 10 4 4" xfId="30345"/>
    <cellStyle name="40% - Ênfase5 10 4 5" xfId="30346"/>
    <cellStyle name="40% - Ênfase5 10 4 6" xfId="30347"/>
    <cellStyle name="40% - Ênfase5 10 4 7" xfId="30348"/>
    <cellStyle name="40% - Ênfase5 10 4 8" xfId="30349"/>
    <cellStyle name="40% - Ênfase5 10 4 9" xfId="30350"/>
    <cellStyle name="40% - Ênfase5 10 5" xfId="30351"/>
    <cellStyle name="40% - Ênfase5 10 5 10" xfId="30352"/>
    <cellStyle name="40% - Ênfase5 10 5 11" xfId="30353"/>
    <cellStyle name="40% - Ênfase5 10 5 12" xfId="30354"/>
    <cellStyle name="40% - Ênfase5 10 5 13" xfId="30355"/>
    <cellStyle name="40% - Ênfase5 10 5 2" xfId="30356"/>
    <cellStyle name="40% - Ênfase5 10 5 3" xfId="30357"/>
    <cellStyle name="40% - Ênfase5 10 5 4" xfId="30358"/>
    <cellStyle name="40% - Ênfase5 10 5 5" xfId="30359"/>
    <cellStyle name="40% - Ênfase5 10 5 6" xfId="30360"/>
    <cellStyle name="40% - Ênfase5 10 5 7" xfId="30361"/>
    <cellStyle name="40% - Ênfase5 10 5 8" xfId="30362"/>
    <cellStyle name="40% - Ênfase5 10 5 9" xfId="30363"/>
    <cellStyle name="40% - Ênfase5 10 6" xfId="30364"/>
    <cellStyle name="40% - Ênfase5 10 6 10" xfId="30365"/>
    <cellStyle name="40% - Ênfase5 10 6 11" xfId="30366"/>
    <cellStyle name="40% - Ênfase5 10 6 12" xfId="30367"/>
    <cellStyle name="40% - Ênfase5 10 6 13" xfId="30368"/>
    <cellStyle name="40% - Ênfase5 10 6 2" xfId="30369"/>
    <cellStyle name="40% - Ênfase5 10 6 3" xfId="30370"/>
    <cellStyle name="40% - Ênfase5 10 6 4" xfId="30371"/>
    <cellStyle name="40% - Ênfase5 10 6 5" xfId="30372"/>
    <cellStyle name="40% - Ênfase5 10 6 6" xfId="30373"/>
    <cellStyle name="40% - Ênfase5 10 6 7" xfId="30374"/>
    <cellStyle name="40% - Ênfase5 10 6 8" xfId="30375"/>
    <cellStyle name="40% - Ênfase5 10 6 9" xfId="30376"/>
    <cellStyle name="40% - Ênfase5 10 7" xfId="30377"/>
    <cellStyle name="40% - Ênfase5 10 7 10" xfId="30378"/>
    <cellStyle name="40% - Ênfase5 10 7 11" xfId="30379"/>
    <cellStyle name="40% - Ênfase5 10 7 12" xfId="30380"/>
    <cellStyle name="40% - Ênfase5 10 7 13" xfId="30381"/>
    <cellStyle name="40% - Ênfase5 10 7 2" xfId="30382"/>
    <cellStyle name="40% - Ênfase5 10 7 3" xfId="30383"/>
    <cellStyle name="40% - Ênfase5 10 7 4" xfId="30384"/>
    <cellStyle name="40% - Ênfase5 10 7 5" xfId="30385"/>
    <cellStyle name="40% - Ênfase5 10 7 6" xfId="30386"/>
    <cellStyle name="40% - Ênfase5 10 7 7" xfId="30387"/>
    <cellStyle name="40% - Ênfase5 10 7 8" xfId="30388"/>
    <cellStyle name="40% - Ênfase5 10 7 9" xfId="30389"/>
    <cellStyle name="40% - Ênfase5 10 8" xfId="30390"/>
    <cellStyle name="40% - Ênfase5 10 8 10" xfId="30391"/>
    <cellStyle name="40% - Ênfase5 10 8 11" xfId="30392"/>
    <cellStyle name="40% - Ênfase5 10 8 12" xfId="30393"/>
    <cellStyle name="40% - Ênfase5 10 8 13" xfId="30394"/>
    <cellStyle name="40% - Ênfase5 10 8 2" xfId="30395"/>
    <cellStyle name="40% - Ênfase5 10 8 3" xfId="30396"/>
    <cellStyle name="40% - Ênfase5 10 8 4" xfId="30397"/>
    <cellStyle name="40% - Ênfase5 10 8 5" xfId="30398"/>
    <cellStyle name="40% - Ênfase5 10 8 6" xfId="30399"/>
    <cellStyle name="40% - Ênfase5 10 8 7" xfId="30400"/>
    <cellStyle name="40% - Ênfase5 10 8 8" xfId="30401"/>
    <cellStyle name="40% - Ênfase5 10 8 9" xfId="30402"/>
    <cellStyle name="40% - Ênfase5 10 9" xfId="30403"/>
    <cellStyle name="40% - Ênfase5 10 9 10" xfId="30404"/>
    <cellStyle name="40% - Ênfase5 10 9 11" xfId="30405"/>
    <cellStyle name="40% - Ênfase5 10 9 12" xfId="30406"/>
    <cellStyle name="40% - Ênfase5 10 9 13" xfId="30407"/>
    <cellStyle name="40% - Ênfase5 10 9 2" xfId="30408"/>
    <cellStyle name="40% - Ênfase5 10 9 3" xfId="30409"/>
    <cellStyle name="40% - Ênfase5 10 9 4" xfId="30410"/>
    <cellStyle name="40% - Ênfase5 10 9 5" xfId="30411"/>
    <cellStyle name="40% - Ênfase5 10 9 6" xfId="30412"/>
    <cellStyle name="40% - Ênfase5 10 9 7" xfId="30413"/>
    <cellStyle name="40% - Ênfase5 10 9 8" xfId="30414"/>
    <cellStyle name="40% - Ênfase5 10 9 9" xfId="30415"/>
    <cellStyle name="40% - Ênfase5 11" xfId="30416"/>
    <cellStyle name="40% - Ênfase5 11 10" xfId="30417"/>
    <cellStyle name="40% - Ênfase5 11 10 10" xfId="30418"/>
    <cellStyle name="40% - Ênfase5 11 10 11" xfId="30419"/>
    <cellStyle name="40% - Ênfase5 11 10 12" xfId="30420"/>
    <cellStyle name="40% - Ênfase5 11 10 13" xfId="30421"/>
    <cellStyle name="40% - Ênfase5 11 10 2" xfId="30422"/>
    <cellStyle name="40% - Ênfase5 11 10 3" xfId="30423"/>
    <cellStyle name="40% - Ênfase5 11 10 4" xfId="30424"/>
    <cellStyle name="40% - Ênfase5 11 10 5" xfId="30425"/>
    <cellStyle name="40% - Ênfase5 11 10 6" xfId="30426"/>
    <cellStyle name="40% - Ênfase5 11 10 7" xfId="30427"/>
    <cellStyle name="40% - Ênfase5 11 10 8" xfId="30428"/>
    <cellStyle name="40% - Ênfase5 11 10 9" xfId="30429"/>
    <cellStyle name="40% - Ênfase5 11 11" xfId="30430"/>
    <cellStyle name="40% - Ênfase5 11 11 10" xfId="30431"/>
    <cellStyle name="40% - Ênfase5 11 11 11" xfId="30432"/>
    <cellStyle name="40% - Ênfase5 11 11 12" xfId="30433"/>
    <cellStyle name="40% - Ênfase5 11 11 13" xfId="30434"/>
    <cellStyle name="40% - Ênfase5 11 11 2" xfId="30435"/>
    <cellStyle name="40% - Ênfase5 11 11 3" xfId="30436"/>
    <cellStyle name="40% - Ênfase5 11 11 4" xfId="30437"/>
    <cellStyle name="40% - Ênfase5 11 11 5" xfId="30438"/>
    <cellStyle name="40% - Ênfase5 11 11 6" xfId="30439"/>
    <cellStyle name="40% - Ênfase5 11 11 7" xfId="30440"/>
    <cellStyle name="40% - Ênfase5 11 11 8" xfId="30441"/>
    <cellStyle name="40% - Ênfase5 11 11 9" xfId="30442"/>
    <cellStyle name="40% - Ênfase5 11 12" xfId="30443"/>
    <cellStyle name="40% - Ênfase5 11 12 10" xfId="30444"/>
    <cellStyle name="40% - Ênfase5 11 12 11" xfId="30445"/>
    <cellStyle name="40% - Ênfase5 11 12 12" xfId="30446"/>
    <cellStyle name="40% - Ênfase5 11 12 13" xfId="30447"/>
    <cellStyle name="40% - Ênfase5 11 12 2" xfId="30448"/>
    <cellStyle name="40% - Ênfase5 11 12 3" xfId="30449"/>
    <cellStyle name="40% - Ênfase5 11 12 4" xfId="30450"/>
    <cellStyle name="40% - Ênfase5 11 12 5" xfId="30451"/>
    <cellStyle name="40% - Ênfase5 11 12 6" xfId="30452"/>
    <cellStyle name="40% - Ênfase5 11 12 7" xfId="30453"/>
    <cellStyle name="40% - Ênfase5 11 12 8" xfId="30454"/>
    <cellStyle name="40% - Ênfase5 11 12 9" xfId="30455"/>
    <cellStyle name="40% - Ênfase5 11 13" xfId="30456"/>
    <cellStyle name="40% - Ênfase5 11 14" xfId="30457"/>
    <cellStyle name="40% - Ênfase5 11 15" xfId="30458"/>
    <cellStyle name="40% - Ênfase5 11 16" xfId="30459"/>
    <cellStyle name="40% - Ênfase5 11 17" xfId="30460"/>
    <cellStyle name="40% - Ênfase5 11 18" xfId="30461"/>
    <cellStyle name="40% - Ênfase5 11 19" xfId="30462"/>
    <cellStyle name="40% - Ênfase5 11 2" xfId="30463"/>
    <cellStyle name="40% - Ênfase5 11 2 10" xfId="30464"/>
    <cellStyle name="40% - Ênfase5 11 2 10 10" xfId="30465"/>
    <cellStyle name="40% - Ênfase5 11 2 10 11" xfId="30466"/>
    <cellStyle name="40% - Ênfase5 11 2 10 12" xfId="30467"/>
    <cellStyle name="40% - Ênfase5 11 2 10 13" xfId="30468"/>
    <cellStyle name="40% - Ênfase5 11 2 10 2" xfId="30469"/>
    <cellStyle name="40% - Ênfase5 11 2 10 3" xfId="30470"/>
    <cellStyle name="40% - Ênfase5 11 2 10 4" xfId="30471"/>
    <cellStyle name="40% - Ênfase5 11 2 10 5" xfId="30472"/>
    <cellStyle name="40% - Ênfase5 11 2 10 6" xfId="30473"/>
    <cellStyle name="40% - Ênfase5 11 2 10 7" xfId="30474"/>
    <cellStyle name="40% - Ênfase5 11 2 10 8" xfId="30475"/>
    <cellStyle name="40% - Ênfase5 11 2 10 9" xfId="30476"/>
    <cellStyle name="40% - Ênfase5 11 2 11" xfId="30477"/>
    <cellStyle name="40% - Ênfase5 11 2 11 10" xfId="30478"/>
    <cellStyle name="40% - Ênfase5 11 2 11 11" xfId="30479"/>
    <cellStyle name="40% - Ênfase5 11 2 11 12" xfId="30480"/>
    <cellStyle name="40% - Ênfase5 11 2 11 13" xfId="30481"/>
    <cellStyle name="40% - Ênfase5 11 2 11 2" xfId="30482"/>
    <cellStyle name="40% - Ênfase5 11 2 11 3" xfId="30483"/>
    <cellStyle name="40% - Ênfase5 11 2 11 4" xfId="30484"/>
    <cellStyle name="40% - Ênfase5 11 2 11 5" xfId="30485"/>
    <cellStyle name="40% - Ênfase5 11 2 11 6" xfId="30486"/>
    <cellStyle name="40% - Ênfase5 11 2 11 7" xfId="30487"/>
    <cellStyle name="40% - Ênfase5 11 2 11 8" xfId="30488"/>
    <cellStyle name="40% - Ênfase5 11 2 11 9" xfId="30489"/>
    <cellStyle name="40% - Ênfase5 11 2 12" xfId="30490"/>
    <cellStyle name="40% - Ênfase5 11 2 13" xfId="30491"/>
    <cellStyle name="40% - Ênfase5 11 2 14" xfId="30492"/>
    <cellStyle name="40% - Ênfase5 11 2 15" xfId="30493"/>
    <cellStyle name="40% - Ênfase5 11 2 16" xfId="30494"/>
    <cellStyle name="40% - Ênfase5 11 2 17" xfId="30495"/>
    <cellStyle name="40% - Ênfase5 11 2 18" xfId="30496"/>
    <cellStyle name="40% - Ênfase5 11 2 19" xfId="30497"/>
    <cellStyle name="40% - Ênfase5 11 2 2" xfId="30498"/>
    <cellStyle name="40% - Ênfase5 11 2 2 10" xfId="30499"/>
    <cellStyle name="40% - Ênfase5 11 2 2 11" xfId="30500"/>
    <cellStyle name="40% - Ênfase5 11 2 2 12" xfId="30501"/>
    <cellStyle name="40% - Ênfase5 11 2 2 13" xfId="30502"/>
    <cellStyle name="40% - Ênfase5 11 2 2 2" xfId="30503"/>
    <cellStyle name="40% - Ênfase5 11 2 2 3" xfId="30504"/>
    <cellStyle name="40% - Ênfase5 11 2 2 4" xfId="30505"/>
    <cellStyle name="40% - Ênfase5 11 2 2 5" xfId="30506"/>
    <cellStyle name="40% - Ênfase5 11 2 2 6" xfId="30507"/>
    <cellStyle name="40% - Ênfase5 11 2 2 7" xfId="30508"/>
    <cellStyle name="40% - Ênfase5 11 2 2 8" xfId="30509"/>
    <cellStyle name="40% - Ênfase5 11 2 2 9" xfId="30510"/>
    <cellStyle name="40% - Ênfase5 11 2 20" xfId="30511"/>
    <cellStyle name="40% - Ênfase5 11 2 21" xfId="30512"/>
    <cellStyle name="40% - Ênfase5 11 2 22" xfId="30513"/>
    <cellStyle name="40% - Ênfase5 11 2 23" xfId="30514"/>
    <cellStyle name="40% - Ênfase5 11 2 3" xfId="30515"/>
    <cellStyle name="40% - Ênfase5 11 2 3 10" xfId="30516"/>
    <cellStyle name="40% - Ênfase5 11 2 3 11" xfId="30517"/>
    <cellStyle name="40% - Ênfase5 11 2 3 12" xfId="30518"/>
    <cellStyle name="40% - Ênfase5 11 2 3 13" xfId="30519"/>
    <cellStyle name="40% - Ênfase5 11 2 3 2" xfId="30520"/>
    <cellStyle name="40% - Ênfase5 11 2 3 3" xfId="30521"/>
    <cellStyle name="40% - Ênfase5 11 2 3 4" xfId="30522"/>
    <cellStyle name="40% - Ênfase5 11 2 3 5" xfId="30523"/>
    <cellStyle name="40% - Ênfase5 11 2 3 6" xfId="30524"/>
    <cellStyle name="40% - Ênfase5 11 2 3 7" xfId="30525"/>
    <cellStyle name="40% - Ênfase5 11 2 3 8" xfId="30526"/>
    <cellStyle name="40% - Ênfase5 11 2 3 9" xfId="30527"/>
    <cellStyle name="40% - Ênfase5 11 2 4" xfId="30528"/>
    <cellStyle name="40% - Ênfase5 11 2 4 10" xfId="30529"/>
    <cellStyle name="40% - Ênfase5 11 2 4 11" xfId="30530"/>
    <cellStyle name="40% - Ênfase5 11 2 4 12" xfId="30531"/>
    <cellStyle name="40% - Ênfase5 11 2 4 13" xfId="30532"/>
    <cellStyle name="40% - Ênfase5 11 2 4 2" xfId="30533"/>
    <cellStyle name="40% - Ênfase5 11 2 4 3" xfId="30534"/>
    <cellStyle name="40% - Ênfase5 11 2 4 4" xfId="30535"/>
    <cellStyle name="40% - Ênfase5 11 2 4 5" xfId="30536"/>
    <cellStyle name="40% - Ênfase5 11 2 4 6" xfId="30537"/>
    <cellStyle name="40% - Ênfase5 11 2 4 7" xfId="30538"/>
    <cellStyle name="40% - Ênfase5 11 2 4 8" xfId="30539"/>
    <cellStyle name="40% - Ênfase5 11 2 4 9" xfId="30540"/>
    <cellStyle name="40% - Ênfase5 11 2 5" xfId="30541"/>
    <cellStyle name="40% - Ênfase5 11 2 5 10" xfId="30542"/>
    <cellStyle name="40% - Ênfase5 11 2 5 11" xfId="30543"/>
    <cellStyle name="40% - Ênfase5 11 2 5 12" xfId="30544"/>
    <cellStyle name="40% - Ênfase5 11 2 5 13" xfId="30545"/>
    <cellStyle name="40% - Ênfase5 11 2 5 2" xfId="30546"/>
    <cellStyle name="40% - Ênfase5 11 2 5 3" xfId="30547"/>
    <cellStyle name="40% - Ênfase5 11 2 5 4" xfId="30548"/>
    <cellStyle name="40% - Ênfase5 11 2 5 5" xfId="30549"/>
    <cellStyle name="40% - Ênfase5 11 2 5 6" xfId="30550"/>
    <cellStyle name="40% - Ênfase5 11 2 5 7" xfId="30551"/>
    <cellStyle name="40% - Ênfase5 11 2 5 8" xfId="30552"/>
    <cellStyle name="40% - Ênfase5 11 2 5 9" xfId="30553"/>
    <cellStyle name="40% - Ênfase5 11 2 6" xfId="30554"/>
    <cellStyle name="40% - Ênfase5 11 2 6 10" xfId="30555"/>
    <cellStyle name="40% - Ênfase5 11 2 6 11" xfId="30556"/>
    <cellStyle name="40% - Ênfase5 11 2 6 12" xfId="30557"/>
    <cellStyle name="40% - Ênfase5 11 2 6 13" xfId="30558"/>
    <cellStyle name="40% - Ênfase5 11 2 6 2" xfId="30559"/>
    <cellStyle name="40% - Ênfase5 11 2 6 3" xfId="30560"/>
    <cellStyle name="40% - Ênfase5 11 2 6 4" xfId="30561"/>
    <cellStyle name="40% - Ênfase5 11 2 6 5" xfId="30562"/>
    <cellStyle name="40% - Ênfase5 11 2 6 6" xfId="30563"/>
    <cellStyle name="40% - Ênfase5 11 2 6 7" xfId="30564"/>
    <cellStyle name="40% - Ênfase5 11 2 6 8" xfId="30565"/>
    <cellStyle name="40% - Ênfase5 11 2 6 9" xfId="30566"/>
    <cellStyle name="40% - Ênfase5 11 2 7" xfId="30567"/>
    <cellStyle name="40% - Ênfase5 11 2 7 10" xfId="30568"/>
    <cellStyle name="40% - Ênfase5 11 2 7 11" xfId="30569"/>
    <cellStyle name="40% - Ênfase5 11 2 7 12" xfId="30570"/>
    <cellStyle name="40% - Ênfase5 11 2 7 13" xfId="30571"/>
    <cellStyle name="40% - Ênfase5 11 2 7 2" xfId="30572"/>
    <cellStyle name="40% - Ênfase5 11 2 7 3" xfId="30573"/>
    <cellStyle name="40% - Ênfase5 11 2 7 4" xfId="30574"/>
    <cellStyle name="40% - Ênfase5 11 2 7 5" xfId="30575"/>
    <cellStyle name="40% - Ênfase5 11 2 7 6" xfId="30576"/>
    <cellStyle name="40% - Ênfase5 11 2 7 7" xfId="30577"/>
    <cellStyle name="40% - Ênfase5 11 2 7 8" xfId="30578"/>
    <cellStyle name="40% - Ênfase5 11 2 7 9" xfId="30579"/>
    <cellStyle name="40% - Ênfase5 11 2 8" xfId="30580"/>
    <cellStyle name="40% - Ênfase5 11 2 8 10" xfId="30581"/>
    <cellStyle name="40% - Ênfase5 11 2 8 11" xfId="30582"/>
    <cellStyle name="40% - Ênfase5 11 2 8 12" xfId="30583"/>
    <cellStyle name="40% - Ênfase5 11 2 8 13" xfId="30584"/>
    <cellStyle name="40% - Ênfase5 11 2 8 2" xfId="30585"/>
    <cellStyle name="40% - Ênfase5 11 2 8 3" xfId="30586"/>
    <cellStyle name="40% - Ênfase5 11 2 8 4" xfId="30587"/>
    <cellStyle name="40% - Ênfase5 11 2 8 5" xfId="30588"/>
    <cellStyle name="40% - Ênfase5 11 2 8 6" xfId="30589"/>
    <cellStyle name="40% - Ênfase5 11 2 8 7" xfId="30590"/>
    <cellStyle name="40% - Ênfase5 11 2 8 8" xfId="30591"/>
    <cellStyle name="40% - Ênfase5 11 2 8 9" xfId="30592"/>
    <cellStyle name="40% - Ênfase5 11 2 9" xfId="30593"/>
    <cellStyle name="40% - Ênfase5 11 2 9 10" xfId="30594"/>
    <cellStyle name="40% - Ênfase5 11 2 9 11" xfId="30595"/>
    <cellStyle name="40% - Ênfase5 11 2 9 12" xfId="30596"/>
    <cellStyle name="40% - Ênfase5 11 2 9 13" xfId="30597"/>
    <cellStyle name="40% - Ênfase5 11 2 9 2" xfId="30598"/>
    <cellStyle name="40% - Ênfase5 11 2 9 3" xfId="30599"/>
    <cellStyle name="40% - Ênfase5 11 2 9 4" xfId="30600"/>
    <cellStyle name="40% - Ênfase5 11 2 9 5" xfId="30601"/>
    <cellStyle name="40% - Ênfase5 11 2 9 6" xfId="30602"/>
    <cellStyle name="40% - Ênfase5 11 2 9 7" xfId="30603"/>
    <cellStyle name="40% - Ênfase5 11 2 9 8" xfId="30604"/>
    <cellStyle name="40% - Ênfase5 11 2 9 9" xfId="30605"/>
    <cellStyle name="40% - Ênfase5 11 20" xfId="30606"/>
    <cellStyle name="40% - Ênfase5 11 21" xfId="30607"/>
    <cellStyle name="40% - Ênfase5 11 22" xfId="30608"/>
    <cellStyle name="40% - Ênfase5 11 23" xfId="30609"/>
    <cellStyle name="40% - Ênfase5 11 24" xfId="30610"/>
    <cellStyle name="40% - Ênfase5 11 3" xfId="30611"/>
    <cellStyle name="40% - Ênfase5 11 3 10" xfId="30612"/>
    <cellStyle name="40% - Ênfase5 11 3 11" xfId="30613"/>
    <cellStyle name="40% - Ênfase5 11 3 12" xfId="30614"/>
    <cellStyle name="40% - Ênfase5 11 3 13" xfId="30615"/>
    <cellStyle name="40% - Ênfase5 11 3 2" xfId="30616"/>
    <cellStyle name="40% - Ênfase5 11 3 3" xfId="30617"/>
    <cellStyle name="40% - Ênfase5 11 3 4" xfId="30618"/>
    <cellStyle name="40% - Ênfase5 11 3 5" xfId="30619"/>
    <cellStyle name="40% - Ênfase5 11 3 6" xfId="30620"/>
    <cellStyle name="40% - Ênfase5 11 3 7" xfId="30621"/>
    <cellStyle name="40% - Ênfase5 11 3 8" xfId="30622"/>
    <cellStyle name="40% - Ênfase5 11 3 9" xfId="30623"/>
    <cellStyle name="40% - Ênfase5 11 4" xfId="30624"/>
    <cellStyle name="40% - Ênfase5 11 4 10" xfId="30625"/>
    <cellStyle name="40% - Ênfase5 11 4 11" xfId="30626"/>
    <cellStyle name="40% - Ênfase5 11 4 12" xfId="30627"/>
    <cellStyle name="40% - Ênfase5 11 4 13" xfId="30628"/>
    <cellStyle name="40% - Ênfase5 11 4 2" xfId="30629"/>
    <cellStyle name="40% - Ênfase5 11 4 3" xfId="30630"/>
    <cellStyle name="40% - Ênfase5 11 4 4" xfId="30631"/>
    <cellStyle name="40% - Ênfase5 11 4 5" xfId="30632"/>
    <cellStyle name="40% - Ênfase5 11 4 6" xfId="30633"/>
    <cellStyle name="40% - Ênfase5 11 4 7" xfId="30634"/>
    <cellStyle name="40% - Ênfase5 11 4 8" xfId="30635"/>
    <cellStyle name="40% - Ênfase5 11 4 9" xfId="30636"/>
    <cellStyle name="40% - Ênfase5 11 5" xfId="30637"/>
    <cellStyle name="40% - Ênfase5 11 5 10" xfId="30638"/>
    <cellStyle name="40% - Ênfase5 11 5 11" xfId="30639"/>
    <cellStyle name="40% - Ênfase5 11 5 12" xfId="30640"/>
    <cellStyle name="40% - Ênfase5 11 5 13" xfId="30641"/>
    <cellStyle name="40% - Ênfase5 11 5 2" xfId="30642"/>
    <cellStyle name="40% - Ênfase5 11 5 3" xfId="30643"/>
    <cellStyle name="40% - Ênfase5 11 5 4" xfId="30644"/>
    <cellStyle name="40% - Ênfase5 11 5 5" xfId="30645"/>
    <cellStyle name="40% - Ênfase5 11 5 6" xfId="30646"/>
    <cellStyle name="40% - Ênfase5 11 5 7" xfId="30647"/>
    <cellStyle name="40% - Ênfase5 11 5 8" xfId="30648"/>
    <cellStyle name="40% - Ênfase5 11 5 9" xfId="30649"/>
    <cellStyle name="40% - Ênfase5 11 6" xfId="30650"/>
    <cellStyle name="40% - Ênfase5 11 6 10" xfId="30651"/>
    <cellStyle name="40% - Ênfase5 11 6 11" xfId="30652"/>
    <cellStyle name="40% - Ênfase5 11 6 12" xfId="30653"/>
    <cellStyle name="40% - Ênfase5 11 6 13" xfId="30654"/>
    <cellStyle name="40% - Ênfase5 11 6 2" xfId="30655"/>
    <cellStyle name="40% - Ênfase5 11 6 3" xfId="30656"/>
    <cellStyle name="40% - Ênfase5 11 6 4" xfId="30657"/>
    <cellStyle name="40% - Ênfase5 11 6 5" xfId="30658"/>
    <cellStyle name="40% - Ênfase5 11 6 6" xfId="30659"/>
    <cellStyle name="40% - Ênfase5 11 6 7" xfId="30660"/>
    <cellStyle name="40% - Ênfase5 11 6 8" xfId="30661"/>
    <cellStyle name="40% - Ênfase5 11 6 9" xfId="30662"/>
    <cellStyle name="40% - Ênfase5 11 7" xfId="30663"/>
    <cellStyle name="40% - Ênfase5 11 7 10" xfId="30664"/>
    <cellStyle name="40% - Ênfase5 11 7 11" xfId="30665"/>
    <cellStyle name="40% - Ênfase5 11 7 12" xfId="30666"/>
    <cellStyle name="40% - Ênfase5 11 7 13" xfId="30667"/>
    <cellStyle name="40% - Ênfase5 11 7 2" xfId="30668"/>
    <cellStyle name="40% - Ênfase5 11 7 3" xfId="30669"/>
    <cellStyle name="40% - Ênfase5 11 7 4" xfId="30670"/>
    <cellStyle name="40% - Ênfase5 11 7 5" xfId="30671"/>
    <cellStyle name="40% - Ênfase5 11 7 6" xfId="30672"/>
    <cellStyle name="40% - Ênfase5 11 7 7" xfId="30673"/>
    <cellStyle name="40% - Ênfase5 11 7 8" xfId="30674"/>
    <cellStyle name="40% - Ênfase5 11 7 9" xfId="30675"/>
    <cellStyle name="40% - Ênfase5 11 8" xfId="30676"/>
    <cellStyle name="40% - Ênfase5 11 8 10" xfId="30677"/>
    <cellStyle name="40% - Ênfase5 11 8 11" xfId="30678"/>
    <cellStyle name="40% - Ênfase5 11 8 12" xfId="30679"/>
    <cellStyle name="40% - Ênfase5 11 8 13" xfId="30680"/>
    <cellStyle name="40% - Ênfase5 11 8 2" xfId="30681"/>
    <cellStyle name="40% - Ênfase5 11 8 3" xfId="30682"/>
    <cellStyle name="40% - Ênfase5 11 8 4" xfId="30683"/>
    <cellStyle name="40% - Ênfase5 11 8 5" xfId="30684"/>
    <cellStyle name="40% - Ênfase5 11 8 6" xfId="30685"/>
    <cellStyle name="40% - Ênfase5 11 8 7" xfId="30686"/>
    <cellStyle name="40% - Ênfase5 11 8 8" xfId="30687"/>
    <cellStyle name="40% - Ênfase5 11 8 9" xfId="30688"/>
    <cellStyle name="40% - Ênfase5 11 9" xfId="30689"/>
    <cellStyle name="40% - Ênfase5 11 9 10" xfId="30690"/>
    <cellStyle name="40% - Ênfase5 11 9 11" xfId="30691"/>
    <cellStyle name="40% - Ênfase5 11 9 12" xfId="30692"/>
    <cellStyle name="40% - Ênfase5 11 9 13" xfId="30693"/>
    <cellStyle name="40% - Ênfase5 11 9 2" xfId="30694"/>
    <cellStyle name="40% - Ênfase5 11 9 3" xfId="30695"/>
    <cellStyle name="40% - Ênfase5 11 9 4" xfId="30696"/>
    <cellStyle name="40% - Ênfase5 11 9 5" xfId="30697"/>
    <cellStyle name="40% - Ênfase5 11 9 6" xfId="30698"/>
    <cellStyle name="40% - Ênfase5 11 9 7" xfId="30699"/>
    <cellStyle name="40% - Ênfase5 11 9 8" xfId="30700"/>
    <cellStyle name="40% - Ênfase5 11 9 9" xfId="30701"/>
    <cellStyle name="40% - Ênfase5 12" xfId="30702"/>
    <cellStyle name="40% - Ênfase5 12 10" xfId="30703"/>
    <cellStyle name="40% - Ênfase5 12 11" xfId="30704"/>
    <cellStyle name="40% - Ênfase5 12 12" xfId="30705"/>
    <cellStyle name="40% - Ênfase5 12 13" xfId="30706"/>
    <cellStyle name="40% - Ênfase5 12 2" xfId="30707"/>
    <cellStyle name="40% - Ênfase5 12 3" xfId="30708"/>
    <cellStyle name="40% - Ênfase5 12 4" xfId="30709"/>
    <cellStyle name="40% - Ênfase5 12 5" xfId="30710"/>
    <cellStyle name="40% - Ênfase5 12 6" xfId="30711"/>
    <cellStyle name="40% - Ênfase5 12 7" xfId="30712"/>
    <cellStyle name="40% - Ênfase5 12 8" xfId="30713"/>
    <cellStyle name="40% - Ênfase5 12 9" xfId="30714"/>
    <cellStyle name="40% - Ênfase5 13" xfId="30715"/>
    <cellStyle name="40% - Ênfase5 13 10" xfId="30716"/>
    <cellStyle name="40% - Ênfase5 13 11" xfId="30717"/>
    <cellStyle name="40% - Ênfase5 13 12" xfId="30718"/>
    <cellStyle name="40% - Ênfase5 13 13" xfId="30719"/>
    <cellStyle name="40% - Ênfase5 13 2" xfId="30720"/>
    <cellStyle name="40% - Ênfase5 13 3" xfId="30721"/>
    <cellStyle name="40% - Ênfase5 13 4" xfId="30722"/>
    <cellStyle name="40% - Ênfase5 13 5" xfId="30723"/>
    <cellStyle name="40% - Ênfase5 13 6" xfId="30724"/>
    <cellStyle name="40% - Ênfase5 13 7" xfId="30725"/>
    <cellStyle name="40% - Ênfase5 13 8" xfId="30726"/>
    <cellStyle name="40% - Ênfase5 13 9" xfId="30727"/>
    <cellStyle name="40% - Ênfase5 14" xfId="30728"/>
    <cellStyle name="40% - Ênfase5 14 10" xfId="30729"/>
    <cellStyle name="40% - Ênfase5 14 11" xfId="30730"/>
    <cellStyle name="40% - Ênfase5 14 12" xfId="30731"/>
    <cellStyle name="40% - Ênfase5 14 13" xfId="30732"/>
    <cellStyle name="40% - Ênfase5 14 2" xfId="30733"/>
    <cellStyle name="40% - Ênfase5 14 3" xfId="30734"/>
    <cellStyle name="40% - Ênfase5 14 4" xfId="30735"/>
    <cellStyle name="40% - Ênfase5 14 5" xfId="30736"/>
    <cellStyle name="40% - Ênfase5 14 6" xfId="30737"/>
    <cellStyle name="40% - Ênfase5 14 7" xfId="30738"/>
    <cellStyle name="40% - Ênfase5 14 8" xfId="30739"/>
    <cellStyle name="40% - Ênfase5 14 9" xfId="30740"/>
    <cellStyle name="40% - Ênfase5 15" xfId="30741"/>
    <cellStyle name="40% - Ênfase5 15 10" xfId="30742"/>
    <cellStyle name="40% - Ênfase5 15 11" xfId="30743"/>
    <cellStyle name="40% - Ênfase5 15 12" xfId="30744"/>
    <cellStyle name="40% - Ênfase5 15 13" xfId="30745"/>
    <cellStyle name="40% - Ênfase5 15 2" xfId="30746"/>
    <cellStyle name="40% - Ênfase5 15 3" xfId="30747"/>
    <cellStyle name="40% - Ênfase5 15 4" xfId="30748"/>
    <cellStyle name="40% - Ênfase5 15 5" xfId="30749"/>
    <cellStyle name="40% - Ênfase5 15 6" xfId="30750"/>
    <cellStyle name="40% - Ênfase5 15 7" xfId="30751"/>
    <cellStyle name="40% - Ênfase5 15 8" xfId="30752"/>
    <cellStyle name="40% - Ênfase5 15 9" xfId="30753"/>
    <cellStyle name="40% - Ênfase5 16" xfId="30754"/>
    <cellStyle name="40% - Ênfase5 16 10" xfId="30755"/>
    <cellStyle name="40% - Ênfase5 16 11" xfId="30756"/>
    <cellStyle name="40% - Ênfase5 16 12" xfId="30757"/>
    <cellStyle name="40% - Ênfase5 16 13" xfId="30758"/>
    <cellStyle name="40% - Ênfase5 16 2" xfId="30759"/>
    <cellStyle name="40% - Ênfase5 16 3" xfId="30760"/>
    <cellStyle name="40% - Ênfase5 16 4" xfId="30761"/>
    <cellStyle name="40% - Ênfase5 16 5" xfId="30762"/>
    <cellStyle name="40% - Ênfase5 16 6" xfId="30763"/>
    <cellStyle name="40% - Ênfase5 16 7" xfId="30764"/>
    <cellStyle name="40% - Ênfase5 16 8" xfId="30765"/>
    <cellStyle name="40% - Ênfase5 16 9" xfId="30766"/>
    <cellStyle name="40% - Ênfase5 17" xfId="30767"/>
    <cellStyle name="40% - Ênfase5 17 10" xfId="30768"/>
    <cellStyle name="40% - Ênfase5 17 11" xfId="30769"/>
    <cellStyle name="40% - Ênfase5 17 12" xfId="30770"/>
    <cellStyle name="40% - Ênfase5 17 13" xfId="30771"/>
    <cellStyle name="40% - Ênfase5 17 2" xfId="30772"/>
    <cellStyle name="40% - Ênfase5 17 3" xfId="30773"/>
    <cellStyle name="40% - Ênfase5 17 4" xfId="30774"/>
    <cellStyle name="40% - Ênfase5 17 5" xfId="30775"/>
    <cellStyle name="40% - Ênfase5 17 6" xfId="30776"/>
    <cellStyle name="40% - Ênfase5 17 7" xfId="30777"/>
    <cellStyle name="40% - Ênfase5 17 8" xfId="30778"/>
    <cellStyle name="40% - Ênfase5 17 9" xfId="30779"/>
    <cellStyle name="40% - Ênfase5 18" xfId="30780"/>
    <cellStyle name="40% - Ênfase5 18 10" xfId="30781"/>
    <cellStyle name="40% - Ênfase5 18 11" xfId="30782"/>
    <cellStyle name="40% - Ênfase5 18 12" xfId="30783"/>
    <cellStyle name="40% - Ênfase5 18 13" xfId="30784"/>
    <cellStyle name="40% - Ênfase5 18 2" xfId="30785"/>
    <cellStyle name="40% - Ênfase5 18 3" xfId="30786"/>
    <cellStyle name="40% - Ênfase5 18 4" xfId="30787"/>
    <cellStyle name="40% - Ênfase5 18 5" xfId="30788"/>
    <cellStyle name="40% - Ênfase5 18 6" xfId="30789"/>
    <cellStyle name="40% - Ênfase5 18 7" xfId="30790"/>
    <cellStyle name="40% - Ênfase5 18 8" xfId="30791"/>
    <cellStyle name="40% - Ênfase5 18 9" xfId="30792"/>
    <cellStyle name="40% - Ênfase5 19" xfId="30793"/>
    <cellStyle name="40% - Ênfase5 19 10" xfId="30794"/>
    <cellStyle name="40% - Ênfase5 19 11" xfId="30795"/>
    <cellStyle name="40% - Ênfase5 19 12" xfId="30796"/>
    <cellStyle name="40% - Ênfase5 19 13" xfId="30797"/>
    <cellStyle name="40% - Ênfase5 19 2" xfId="30798"/>
    <cellStyle name="40% - Ênfase5 19 3" xfId="30799"/>
    <cellStyle name="40% - Ênfase5 19 4" xfId="30800"/>
    <cellStyle name="40% - Ênfase5 19 5" xfId="30801"/>
    <cellStyle name="40% - Ênfase5 19 6" xfId="30802"/>
    <cellStyle name="40% - Ênfase5 19 7" xfId="30803"/>
    <cellStyle name="40% - Ênfase5 19 8" xfId="30804"/>
    <cellStyle name="40% - Ênfase5 19 9" xfId="30805"/>
    <cellStyle name="40% - Ênfase5 2" xfId="30806"/>
    <cellStyle name="40% - Ênfase5 2 10" xfId="30807"/>
    <cellStyle name="40% - Ênfase5 2 10 10" xfId="30808"/>
    <cellStyle name="40% - Ênfase5 2 10 11" xfId="30809"/>
    <cellStyle name="40% - Ênfase5 2 10 12" xfId="30810"/>
    <cellStyle name="40% - Ênfase5 2 10 13" xfId="30811"/>
    <cellStyle name="40% - Ênfase5 2 10 2" xfId="30812"/>
    <cellStyle name="40% - Ênfase5 2 10 3" xfId="30813"/>
    <cellStyle name="40% - Ênfase5 2 10 4" xfId="30814"/>
    <cellStyle name="40% - Ênfase5 2 10 5" xfId="30815"/>
    <cellStyle name="40% - Ênfase5 2 10 6" xfId="30816"/>
    <cellStyle name="40% - Ênfase5 2 10 7" xfId="30817"/>
    <cellStyle name="40% - Ênfase5 2 10 8" xfId="30818"/>
    <cellStyle name="40% - Ênfase5 2 10 9" xfId="30819"/>
    <cellStyle name="40% - Ênfase5 2 11" xfId="30820"/>
    <cellStyle name="40% - Ênfase5 2 11 10" xfId="30821"/>
    <cellStyle name="40% - Ênfase5 2 11 11" xfId="30822"/>
    <cellStyle name="40% - Ênfase5 2 11 12" xfId="30823"/>
    <cellStyle name="40% - Ênfase5 2 11 13" xfId="30824"/>
    <cellStyle name="40% - Ênfase5 2 11 2" xfId="30825"/>
    <cellStyle name="40% - Ênfase5 2 11 3" xfId="30826"/>
    <cellStyle name="40% - Ênfase5 2 11 4" xfId="30827"/>
    <cellStyle name="40% - Ênfase5 2 11 5" xfId="30828"/>
    <cellStyle name="40% - Ênfase5 2 11 6" xfId="30829"/>
    <cellStyle name="40% - Ênfase5 2 11 7" xfId="30830"/>
    <cellStyle name="40% - Ênfase5 2 11 8" xfId="30831"/>
    <cellStyle name="40% - Ênfase5 2 11 9" xfId="30832"/>
    <cellStyle name="40% - Ênfase5 2 12" xfId="30833"/>
    <cellStyle name="40% - Ênfase5 2 12 10" xfId="30834"/>
    <cellStyle name="40% - Ênfase5 2 12 11" xfId="30835"/>
    <cellStyle name="40% - Ênfase5 2 12 12" xfId="30836"/>
    <cellStyle name="40% - Ênfase5 2 12 13" xfId="30837"/>
    <cellStyle name="40% - Ênfase5 2 12 2" xfId="30838"/>
    <cellStyle name="40% - Ênfase5 2 12 3" xfId="30839"/>
    <cellStyle name="40% - Ênfase5 2 12 4" xfId="30840"/>
    <cellStyle name="40% - Ênfase5 2 12 5" xfId="30841"/>
    <cellStyle name="40% - Ênfase5 2 12 6" xfId="30842"/>
    <cellStyle name="40% - Ênfase5 2 12 7" xfId="30843"/>
    <cellStyle name="40% - Ênfase5 2 12 8" xfId="30844"/>
    <cellStyle name="40% - Ênfase5 2 12 9" xfId="30845"/>
    <cellStyle name="40% - Ênfase5 2 13" xfId="30846"/>
    <cellStyle name="40% - Ênfase5 2 14" xfId="30847"/>
    <cellStyle name="40% - Ênfase5 2 15" xfId="30848"/>
    <cellStyle name="40% - Ênfase5 2 16" xfId="30849"/>
    <cellStyle name="40% - Ênfase5 2 17" xfId="30850"/>
    <cellStyle name="40% - Ênfase5 2 18" xfId="30851"/>
    <cellStyle name="40% - Ênfase5 2 19" xfId="30852"/>
    <cellStyle name="40% - Ênfase5 2 2" xfId="30853"/>
    <cellStyle name="40% - Ênfase5 2 2 10" xfId="30854"/>
    <cellStyle name="40% - Ênfase5 2 2 10 10" xfId="30855"/>
    <cellStyle name="40% - Ênfase5 2 2 10 11" xfId="30856"/>
    <cellStyle name="40% - Ênfase5 2 2 10 12" xfId="30857"/>
    <cellStyle name="40% - Ênfase5 2 2 10 13" xfId="30858"/>
    <cellStyle name="40% - Ênfase5 2 2 10 2" xfId="30859"/>
    <cellStyle name="40% - Ênfase5 2 2 10 3" xfId="30860"/>
    <cellStyle name="40% - Ênfase5 2 2 10 4" xfId="30861"/>
    <cellStyle name="40% - Ênfase5 2 2 10 5" xfId="30862"/>
    <cellStyle name="40% - Ênfase5 2 2 10 6" xfId="30863"/>
    <cellStyle name="40% - Ênfase5 2 2 10 7" xfId="30864"/>
    <cellStyle name="40% - Ênfase5 2 2 10 8" xfId="30865"/>
    <cellStyle name="40% - Ênfase5 2 2 10 9" xfId="30866"/>
    <cellStyle name="40% - Ênfase5 2 2 11" xfId="30867"/>
    <cellStyle name="40% - Ênfase5 2 2 11 10" xfId="30868"/>
    <cellStyle name="40% - Ênfase5 2 2 11 11" xfId="30869"/>
    <cellStyle name="40% - Ênfase5 2 2 11 12" xfId="30870"/>
    <cellStyle name="40% - Ênfase5 2 2 11 13" xfId="30871"/>
    <cellStyle name="40% - Ênfase5 2 2 11 2" xfId="30872"/>
    <cellStyle name="40% - Ênfase5 2 2 11 3" xfId="30873"/>
    <cellStyle name="40% - Ênfase5 2 2 11 4" xfId="30874"/>
    <cellStyle name="40% - Ênfase5 2 2 11 5" xfId="30875"/>
    <cellStyle name="40% - Ênfase5 2 2 11 6" xfId="30876"/>
    <cellStyle name="40% - Ênfase5 2 2 11 7" xfId="30877"/>
    <cellStyle name="40% - Ênfase5 2 2 11 8" xfId="30878"/>
    <cellStyle name="40% - Ênfase5 2 2 11 9" xfId="30879"/>
    <cellStyle name="40% - Ênfase5 2 2 12" xfId="30880"/>
    <cellStyle name="40% - Ênfase5 2 2 13" xfId="30881"/>
    <cellStyle name="40% - Ênfase5 2 2 14" xfId="30882"/>
    <cellStyle name="40% - Ênfase5 2 2 15" xfId="30883"/>
    <cellStyle name="40% - Ênfase5 2 2 16" xfId="30884"/>
    <cellStyle name="40% - Ênfase5 2 2 17" xfId="30885"/>
    <cellStyle name="40% - Ênfase5 2 2 18" xfId="30886"/>
    <cellStyle name="40% - Ênfase5 2 2 19" xfId="30887"/>
    <cellStyle name="40% - Ênfase5 2 2 2" xfId="30888"/>
    <cellStyle name="40% - Ênfase5 2 2 2 10" xfId="30889"/>
    <cellStyle name="40% - Ênfase5 2 2 2 11" xfId="30890"/>
    <cellStyle name="40% - Ênfase5 2 2 2 12" xfId="30891"/>
    <cellStyle name="40% - Ênfase5 2 2 2 13" xfId="30892"/>
    <cellStyle name="40% - Ênfase5 2 2 2 2" xfId="30893"/>
    <cellStyle name="40% - Ênfase5 2 2 2 3" xfId="30894"/>
    <cellStyle name="40% - Ênfase5 2 2 2 4" xfId="30895"/>
    <cellStyle name="40% - Ênfase5 2 2 2 5" xfId="30896"/>
    <cellStyle name="40% - Ênfase5 2 2 2 6" xfId="30897"/>
    <cellStyle name="40% - Ênfase5 2 2 2 7" xfId="30898"/>
    <cellStyle name="40% - Ênfase5 2 2 2 8" xfId="30899"/>
    <cellStyle name="40% - Ênfase5 2 2 2 9" xfId="30900"/>
    <cellStyle name="40% - Ênfase5 2 2 20" xfId="30901"/>
    <cellStyle name="40% - Ênfase5 2 2 21" xfId="30902"/>
    <cellStyle name="40% - Ênfase5 2 2 22" xfId="30903"/>
    <cellStyle name="40% - Ênfase5 2 2 23" xfId="30904"/>
    <cellStyle name="40% - Ênfase5 2 2 3" xfId="30905"/>
    <cellStyle name="40% - Ênfase5 2 2 3 10" xfId="30906"/>
    <cellStyle name="40% - Ênfase5 2 2 3 11" xfId="30907"/>
    <cellStyle name="40% - Ênfase5 2 2 3 12" xfId="30908"/>
    <cellStyle name="40% - Ênfase5 2 2 3 13" xfId="30909"/>
    <cellStyle name="40% - Ênfase5 2 2 3 2" xfId="30910"/>
    <cellStyle name="40% - Ênfase5 2 2 3 3" xfId="30911"/>
    <cellStyle name="40% - Ênfase5 2 2 3 4" xfId="30912"/>
    <cellStyle name="40% - Ênfase5 2 2 3 5" xfId="30913"/>
    <cellStyle name="40% - Ênfase5 2 2 3 6" xfId="30914"/>
    <cellStyle name="40% - Ênfase5 2 2 3 7" xfId="30915"/>
    <cellStyle name="40% - Ênfase5 2 2 3 8" xfId="30916"/>
    <cellStyle name="40% - Ênfase5 2 2 3 9" xfId="30917"/>
    <cellStyle name="40% - Ênfase5 2 2 4" xfId="30918"/>
    <cellStyle name="40% - Ênfase5 2 2 4 10" xfId="30919"/>
    <cellStyle name="40% - Ênfase5 2 2 4 11" xfId="30920"/>
    <cellStyle name="40% - Ênfase5 2 2 4 12" xfId="30921"/>
    <cellStyle name="40% - Ênfase5 2 2 4 13" xfId="30922"/>
    <cellStyle name="40% - Ênfase5 2 2 4 2" xfId="30923"/>
    <cellStyle name="40% - Ênfase5 2 2 4 3" xfId="30924"/>
    <cellStyle name="40% - Ênfase5 2 2 4 4" xfId="30925"/>
    <cellStyle name="40% - Ênfase5 2 2 4 5" xfId="30926"/>
    <cellStyle name="40% - Ênfase5 2 2 4 6" xfId="30927"/>
    <cellStyle name="40% - Ênfase5 2 2 4 7" xfId="30928"/>
    <cellStyle name="40% - Ênfase5 2 2 4 8" xfId="30929"/>
    <cellStyle name="40% - Ênfase5 2 2 4 9" xfId="30930"/>
    <cellStyle name="40% - Ênfase5 2 2 5" xfId="30931"/>
    <cellStyle name="40% - Ênfase5 2 2 5 10" xfId="30932"/>
    <cellStyle name="40% - Ênfase5 2 2 5 11" xfId="30933"/>
    <cellStyle name="40% - Ênfase5 2 2 5 12" xfId="30934"/>
    <cellStyle name="40% - Ênfase5 2 2 5 13" xfId="30935"/>
    <cellStyle name="40% - Ênfase5 2 2 5 2" xfId="30936"/>
    <cellStyle name="40% - Ênfase5 2 2 5 3" xfId="30937"/>
    <cellStyle name="40% - Ênfase5 2 2 5 4" xfId="30938"/>
    <cellStyle name="40% - Ênfase5 2 2 5 5" xfId="30939"/>
    <cellStyle name="40% - Ênfase5 2 2 5 6" xfId="30940"/>
    <cellStyle name="40% - Ênfase5 2 2 5 7" xfId="30941"/>
    <cellStyle name="40% - Ênfase5 2 2 5 8" xfId="30942"/>
    <cellStyle name="40% - Ênfase5 2 2 5 9" xfId="30943"/>
    <cellStyle name="40% - Ênfase5 2 2 6" xfId="30944"/>
    <cellStyle name="40% - Ênfase5 2 2 6 10" xfId="30945"/>
    <cellStyle name="40% - Ênfase5 2 2 6 11" xfId="30946"/>
    <cellStyle name="40% - Ênfase5 2 2 6 12" xfId="30947"/>
    <cellStyle name="40% - Ênfase5 2 2 6 13" xfId="30948"/>
    <cellStyle name="40% - Ênfase5 2 2 6 2" xfId="30949"/>
    <cellStyle name="40% - Ênfase5 2 2 6 3" xfId="30950"/>
    <cellStyle name="40% - Ênfase5 2 2 6 4" xfId="30951"/>
    <cellStyle name="40% - Ênfase5 2 2 6 5" xfId="30952"/>
    <cellStyle name="40% - Ênfase5 2 2 6 6" xfId="30953"/>
    <cellStyle name="40% - Ênfase5 2 2 6 7" xfId="30954"/>
    <cellStyle name="40% - Ênfase5 2 2 6 8" xfId="30955"/>
    <cellStyle name="40% - Ênfase5 2 2 6 9" xfId="30956"/>
    <cellStyle name="40% - Ênfase5 2 2 7" xfId="30957"/>
    <cellStyle name="40% - Ênfase5 2 2 7 10" xfId="30958"/>
    <cellStyle name="40% - Ênfase5 2 2 7 11" xfId="30959"/>
    <cellStyle name="40% - Ênfase5 2 2 7 12" xfId="30960"/>
    <cellStyle name="40% - Ênfase5 2 2 7 13" xfId="30961"/>
    <cellStyle name="40% - Ênfase5 2 2 7 2" xfId="30962"/>
    <cellStyle name="40% - Ênfase5 2 2 7 3" xfId="30963"/>
    <cellStyle name="40% - Ênfase5 2 2 7 4" xfId="30964"/>
    <cellStyle name="40% - Ênfase5 2 2 7 5" xfId="30965"/>
    <cellStyle name="40% - Ênfase5 2 2 7 6" xfId="30966"/>
    <cellStyle name="40% - Ênfase5 2 2 7 7" xfId="30967"/>
    <cellStyle name="40% - Ênfase5 2 2 7 8" xfId="30968"/>
    <cellStyle name="40% - Ênfase5 2 2 7 9" xfId="30969"/>
    <cellStyle name="40% - Ênfase5 2 2 8" xfId="30970"/>
    <cellStyle name="40% - Ênfase5 2 2 8 10" xfId="30971"/>
    <cellStyle name="40% - Ênfase5 2 2 8 11" xfId="30972"/>
    <cellStyle name="40% - Ênfase5 2 2 8 12" xfId="30973"/>
    <cellStyle name="40% - Ênfase5 2 2 8 13" xfId="30974"/>
    <cellStyle name="40% - Ênfase5 2 2 8 2" xfId="30975"/>
    <cellStyle name="40% - Ênfase5 2 2 8 3" xfId="30976"/>
    <cellStyle name="40% - Ênfase5 2 2 8 4" xfId="30977"/>
    <cellStyle name="40% - Ênfase5 2 2 8 5" xfId="30978"/>
    <cellStyle name="40% - Ênfase5 2 2 8 6" xfId="30979"/>
    <cellStyle name="40% - Ênfase5 2 2 8 7" xfId="30980"/>
    <cellStyle name="40% - Ênfase5 2 2 8 8" xfId="30981"/>
    <cellStyle name="40% - Ênfase5 2 2 8 9" xfId="30982"/>
    <cellStyle name="40% - Ênfase5 2 2 9" xfId="30983"/>
    <cellStyle name="40% - Ênfase5 2 2 9 10" xfId="30984"/>
    <cellStyle name="40% - Ênfase5 2 2 9 11" xfId="30985"/>
    <cellStyle name="40% - Ênfase5 2 2 9 12" xfId="30986"/>
    <cellStyle name="40% - Ênfase5 2 2 9 13" xfId="30987"/>
    <cellStyle name="40% - Ênfase5 2 2 9 2" xfId="30988"/>
    <cellStyle name="40% - Ênfase5 2 2 9 3" xfId="30989"/>
    <cellStyle name="40% - Ênfase5 2 2 9 4" xfId="30990"/>
    <cellStyle name="40% - Ênfase5 2 2 9 5" xfId="30991"/>
    <cellStyle name="40% - Ênfase5 2 2 9 6" xfId="30992"/>
    <cellStyle name="40% - Ênfase5 2 2 9 7" xfId="30993"/>
    <cellStyle name="40% - Ênfase5 2 2 9 8" xfId="30994"/>
    <cellStyle name="40% - Ênfase5 2 2 9 9" xfId="30995"/>
    <cellStyle name="40% - Ênfase5 2 20" xfId="30996"/>
    <cellStyle name="40% - Ênfase5 2 21" xfId="30997"/>
    <cellStyle name="40% - Ênfase5 2 22" xfId="30998"/>
    <cellStyle name="40% - Ênfase5 2 23" xfId="30999"/>
    <cellStyle name="40% - Ênfase5 2 24" xfId="31000"/>
    <cellStyle name="40% - Ênfase5 2 3" xfId="31001"/>
    <cellStyle name="40% - Ênfase5 2 3 10" xfId="31002"/>
    <cellStyle name="40% - Ênfase5 2 3 11" xfId="31003"/>
    <cellStyle name="40% - Ênfase5 2 3 12" xfId="31004"/>
    <cellStyle name="40% - Ênfase5 2 3 13" xfId="31005"/>
    <cellStyle name="40% - Ênfase5 2 3 2" xfId="31006"/>
    <cellStyle name="40% - Ênfase5 2 3 3" xfId="31007"/>
    <cellStyle name="40% - Ênfase5 2 3 4" xfId="31008"/>
    <cellStyle name="40% - Ênfase5 2 3 5" xfId="31009"/>
    <cellStyle name="40% - Ênfase5 2 3 6" xfId="31010"/>
    <cellStyle name="40% - Ênfase5 2 3 7" xfId="31011"/>
    <cellStyle name="40% - Ênfase5 2 3 8" xfId="31012"/>
    <cellStyle name="40% - Ênfase5 2 3 9" xfId="31013"/>
    <cellStyle name="40% - Ênfase5 2 4" xfId="31014"/>
    <cellStyle name="40% - Ênfase5 2 4 10" xfId="31015"/>
    <cellStyle name="40% - Ênfase5 2 4 11" xfId="31016"/>
    <cellStyle name="40% - Ênfase5 2 4 12" xfId="31017"/>
    <cellStyle name="40% - Ênfase5 2 4 13" xfId="31018"/>
    <cellStyle name="40% - Ênfase5 2 4 2" xfId="31019"/>
    <cellStyle name="40% - Ênfase5 2 4 3" xfId="31020"/>
    <cellStyle name="40% - Ênfase5 2 4 4" xfId="31021"/>
    <cellStyle name="40% - Ênfase5 2 4 5" xfId="31022"/>
    <cellStyle name="40% - Ênfase5 2 4 6" xfId="31023"/>
    <cellStyle name="40% - Ênfase5 2 4 7" xfId="31024"/>
    <cellStyle name="40% - Ênfase5 2 4 8" xfId="31025"/>
    <cellStyle name="40% - Ênfase5 2 4 9" xfId="31026"/>
    <cellStyle name="40% - Ênfase5 2 5" xfId="31027"/>
    <cellStyle name="40% - Ênfase5 2 5 10" xfId="31028"/>
    <cellStyle name="40% - Ênfase5 2 5 11" xfId="31029"/>
    <cellStyle name="40% - Ênfase5 2 5 12" xfId="31030"/>
    <cellStyle name="40% - Ênfase5 2 5 13" xfId="31031"/>
    <cellStyle name="40% - Ênfase5 2 5 2" xfId="31032"/>
    <cellStyle name="40% - Ênfase5 2 5 3" xfId="31033"/>
    <cellStyle name="40% - Ênfase5 2 5 4" xfId="31034"/>
    <cellStyle name="40% - Ênfase5 2 5 5" xfId="31035"/>
    <cellStyle name="40% - Ênfase5 2 5 6" xfId="31036"/>
    <cellStyle name="40% - Ênfase5 2 5 7" xfId="31037"/>
    <cellStyle name="40% - Ênfase5 2 5 8" xfId="31038"/>
    <cellStyle name="40% - Ênfase5 2 5 9" xfId="31039"/>
    <cellStyle name="40% - Ênfase5 2 6" xfId="31040"/>
    <cellStyle name="40% - Ênfase5 2 6 10" xfId="31041"/>
    <cellStyle name="40% - Ênfase5 2 6 11" xfId="31042"/>
    <cellStyle name="40% - Ênfase5 2 6 12" xfId="31043"/>
    <cellStyle name="40% - Ênfase5 2 6 13" xfId="31044"/>
    <cellStyle name="40% - Ênfase5 2 6 2" xfId="31045"/>
    <cellStyle name="40% - Ênfase5 2 6 3" xfId="31046"/>
    <cellStyle name="40% - Ênfase5 2 6 4" xfId="31047"/>
    <cellStyle name="40% - Ênfase5 2 6 5" xfId="31048"/>
    <cellStyle name="40% - Ênfase5 2 6 6" xfId="31049"/>
    <cellStyle name="40% - Ênfase5 2 6 7" xfId="31050"/>
    <cellStyle name="40% - Ênfase5 2 6 8" xfId="31051"/>
    <cellStyle name="40% - Ênfase5 2 6 9" xfId="31052"/>
    <cellStyle name="40% - Ênfase5 2 7" xfId="31053"/>
    <cellStyle name="40% - Ênfase5 2 7 10" xfId="31054"/>
    <cellStyle name="40% - Ênfase5 2 7 11" xfId="31055"/>
    <cellStyle name="40% - Ênfase5 2 7 12" xfId="31056"/>
    <cellStyle name="40% - Ênfase5 2 7 13" xfId="31057"/>
    <cellStyle name="40% - Ênfase5 2 7 2" xfId="31058"/>
    <cellStyle name="40% - Ênfase5 2 7 3" xfId="31059"/>
    <cellStyle name="40% - Ênfase5 2 7 4" xfId="31060"/>
    <cellStyle name="40% - Ênfase5 2 7 5" xfId="31061"/>
    <cellStyle name="40% - Ênfase5 2 7 6" xfId="31062"/>
    <cellStyle name="40% - Ênfase5 2 7 7" xfId="31063"/>
    <cellStyle name="40% - Ênfase5 2 7 8" xfId="31064"/>
    <cellStyle name="40% - Ênfase5 2 7 9" xfId="31065"/>
    <cellStyle name="40% - Ênfase5 2 8" xfId="31066"/>
    <cellStyle name="40% - Ênfase5 2 8 10" xfId="31067"/>
    <cellStyle name="40% - Ênfase5 2 8 11" xfId="31068"/>
    <cellStyle name="40% - Ênfase5 2 8 12" xfId="31069"/>
    <cellStyle name="40% - Ênfase5 2 8 13" xfId="31070"/>
    <cellStyle name="40% - Ênfase5 2 8 2" xfId="31071"/>
    <cellStyle name="40% - Ênfase5 2 8 3" xfId="31072"/>
    <cellStyle name="40% - Ênfase5 2 8 4" xfId="31073"/>
    <cellStyle name="40% - Ênfase5 2 8 5" xfId="31074"/>
    <cellStyle name="40% - Ênfase5 2 8 6" xfId="31075"/>
    <cellStyle name="40% - Ênfase5 2 8 7" xfId="31076"/>
    <cellStyle name="40% - Ênfase5 2 8 8" xfId="31077"/>
    <cellStyle name="40% - Ênfase5 2 8 9" xfId="31078"/>
    <cellStyle name="40% - Ênfase5 2 9" xfId="31079"/>
    <cellStyle name="40% - Ênfase5 2 9 10" xfId="31080"/>
    <cellStyle name="40% - Ênfase5 2 9 11" xfId="31081"/>
    <cellStyle name="40% - Ênfase5 2 9 12" xfId="31082"/>
    <cellStyle name="40% - Ênfase5 2 9 13" xfId="31083"/>
    <cellStyle name="40% - Ênfase5 2 9 2" xfId="31084"/>
    <cellStyle name="40% - Ênfase5 2 9 3" xfId="31085"/>
    <cellStyle name="40% - Ênfase5 2 9 4" xfId="31086"/>
    <cellStyle name="40% - Ênfase5 2 9 5" xfId="31087"/>
    <cellStyle name="40% - Ênfase5 2 9 6" xfId="31088"/>
    <cellStyle name="40% - Ênfase5 2 9 7" xfId="31089"/>
    <cellStyle name="40% - Ênfase5 2 9 8" xfId="31090"/>
    <cellStyle name="40% - Ênfase5 2 9 9" xfId="31091"/>
    <cellStyle name="40% - Ênfase5 20" xfId="31092"/>
    <cellStyle name="40% - Ênfase5 20 10" xfId="31093"/>
    <cellStyle name="40% - Ênfase5 20 11" xfId="31094"/>
    <cellStyle name="40% - Ênfase5 20 12" xfId="31095"/>
    <cellStyle name="40% - Ênfase5 20 13" xfId="31096"/>
    <cellStyle name="40% - Ênfase5 20 2" xfId="31097"/>
    <cellStyle name="40% - Ênfase5 20 3" xfId="31098"/>
    <cellStyle name="40% - Ênfase5 20 4" xfId="31099"/>
    <cellStyle name="40% - Ênfase5 20 5" xfId="31100"/>
    <cellStyle name="40% - Ênfase5 20 6" xfId="31101"/>
    <cellStyle name="40% - Ênfase5 20 7" xfId="31102"/>
    <cellStyle name="40% - Ênfase5 20 8" xfId="31103"/>
    <cellStyle name="40% - Ênfase5 20 9" xfId="31104"/>
    <cellStyle name="40% - Ênfase5 21" xfId="31105"/>
    <cellStyle name="40% - Ênfase5 21 10" xfId="31106"/>
    <cellStyle name="40% - Ênfase5 21 11" xfId="31107"/>
    <cellStyle name="40% - Ênfase5 21 12" xfId="31108"/>
    <cellStyle name="40% - Ênfase5 21 13" xfId="31109"/>
    <cellStyle name="40% - Ênfase5 21 2" xfId="31110"/>
    <cellStyle name="40% - Ênfase5 21 3" xfId="31111"/>
    <cellStyle name="40% - Ênfase5 21 4" xfId="31112"/>
    <cellStyle name="40% - Ênfase5 21 5" xfId="31113"/>
    <cellStyle name="40% - Ênfase5 21 6" xfId="31114"/>
    <cellStyle name="40% - Ênfase5 21 7" xfId="31115"/>
    <cellStyle name="40% - Ênfase5 21 8" xfId="31116"/>
    <cellStyle name="40% - Ênfase5 21 9" xfId="31117"/>
    <cellStyle name="40% - Ênfase5 22" xfId="31118"/>
    <cellStyle name="40% - Ênfase5 23" xfId="31119"/>
    <cellStyle name="40% - Ênfase5 24" xfId="31120"/>
    <cellStyle name="40% - Ênfase5 25" xfId="31121"/>
    <cellStyle name="40% - Ênfase5 26" xfId="31122"/>
    <cellStyle name="40% - Ênfase5 27" xfId="31123"/>
    <cellStyle name="40% - Ênfase5 28" xfId="31124"/>
    <cellStyle name="40% - Ênfase5 29" xfId="31125"/>
    <cellStyle name="40% - Ênfase5 3" xfId="31126"/>
    <cellStyle name="40% - Ênfase5 3 10" xfId="31127"/>
    <cellStyle name="40% - Ênfase5 3 10 10" xfId="31128"/>
    <cellStyle name="40% - Ênfase5 3 10 11" xfId="31129"/>
    <cellStyle name="40% - Ênfase5 3 10 12" xfId="31130"/>
    <cellStyle name="40% - Ênfase5 3 10 13" xfId="31131"/>
    <cellStyle name="40% - Ênfase5 3 10 2" xfId="31132"/>
    <cellStyle name="40% - Ênfase5 3 10 3" xfId="31133"/>
    <cellStyle name="40% - Ênfase5 3 10 4" xfId="31134"/>
    <cellStyle name="40% - Ênfase5 3 10 5" xfId="31135"/>
    <cellStyle name="40% - Ênfase5 3 10 6" xfId="31136"/>
    <cellStyle name="40% - Ênfase5 3 10 7" xfId="31137"/>
    <cellStyle name="40% - Ênfase5 3 10 8" xfId="31138"/>
    <cellStyle name="40% - Ênfase5 3 10 9" xfId="31139"/>
    <cellStyle name="40% - Ênfase5 3 11" xfId="31140"/>
    <cellStyle name="40% - Ênfase5 3 11 10" xfId="31141"/>
    <cellStyle name="40% - Ênfase5 3 11 11" xfId="31142"/>
    <cellStyle name="40% - Ênfase5 3 11 12" xfId="31143"/>
    <cellStyle name="40% - Ênfase5 3 11 13" xfId="31144"/>
    <cellStyle name="40% - Ênfase5 3 11 2" xfId="31145"/>
    <cellStyle name="40% - Ênfase5 3 11 3" xfId="31146"/>
    <cellStyle name="40% - Ênfase5 3 11 4" xfId="31147"/>
    <cellStyle name="40% - Ênfase5 3 11 5" xfId="31148"/>
    <cellStyle name="40% - Ênfase5 3 11 6" xfId="31149"/>
    <cellStyle name="40% - Ênfase5 3 11 7" xfId="31150"/>
    <cellStyle name="40% - Ênfase5 3 11 8" xfId="31151"/>
    <cellStyle name="40% - Ênfase5 3 11 9" xfId="31152"/>
    <cellStyle name="40% - Ênfase5 3 12" xfId="31153"/>
    <cellStyle name="40% - Ênfase5 3 12 10" xfId="31154"/>
    <cellStyle name="40% - Ênfase5 3 12 11" xfId="31155"/>
    <cellStyle name="40% - Ênfase5 3 12 12" xfId="31156"/>
    <cellStyle name="40% - Ênfase5 3 12 13" xfId="31157"/>
    <cellStyle name="40% - Ênfase5 3 12 2" xfId="31158"/>
    <cellStyle name="40% - Ênfase5 3 12 3" xfId="31159"/>
    <cellStyle name="40% - Ênfase5 3 12 4" xfId="31160"/>
    <cellStyle name="40% - Ênfase5 3 12 5" xfId="31161"/>
    <cellStyle name="40% - Ênfase5 3 12 6" xfId="31162"/>
    <cellStyle name="40% - Ênfase5 3 12 7" xfId="31163"/>
    <cellStyle name="40% - Ênfase5 3 12 8" xfId="31164"/>
    <cellStyle name="40% - Ênfase5 3 12 9" xfId="31165"/>
    <cellStyle name="40% - Ênfase5 3 13" xfId="31166"/>
    <cellStyle name="40% - Ênfase5 3 14" xfId="31167"/>
    <cellStyle name="40% - Ênfase5 3 15" xfId="31168"/>
    <cellStyle name="40% - Ênfase5 3 16" xfId="31169"/>
    <cellStyle name="40% - Ênfase5 3 17" xfId="31170"/>
    <cellStyle name="40% - Ênfase5 3 18" xfId="31171"/>
    <cellStyle name="40% - Ênfase5 3 19" xfId="31172"/>
    <cellStyle name="40% - Ênfase5 3 2" xfId="31173"/>
    <cellStyle name="40% - Ênfase5 3 2 10" xfId="31174"/>
    <cellStyle name="40% - Ênfase5 3 2 10 10" xfId="31175"/>
    <cellStyle name="40% - Ênfase5 3 2 10 11" xfId="31176"/>
    <cellStyle name="40% - Ênfase5 3 2 10 12" xfId="31177"/>
    <cellStyle name="40% - Ênfase5 3 2 10 13" xfId="31178"/>
    <cellStyle name="40% - Ênfase5 3 2 10 2" xfId="31179"/>
    <cellStyle name="40% - Ênfase5 3 2 10 3" xfId="31180"/>
    <cellStyle name="40% - Ênfase5 3 2 10 4" xfId="31181"/>
    <cellStyle name="40% - Ênfase5 3 2 10 5" xfId="31182"/>
    <cellStyle name="40% - Ênfase5 3 2 10 6" xfId="31183"/>
    <cellStyle name="40% - Ênfase5 3 2 10 7" xfId="31184"/>
    <cellStyle name="40% - Ênfase5 3 2 10 8" xfId="31185"/>
    <cellStyle name="40% - Ênfase5 3 2 10 9" xfId="31186"/>
    <cellStyle name="40% - Ênfase5 3 2 11" xfId="31187"/>
    <cellStyle name="40% - Ênfase5 3 2 11 10" xfId="31188"/>
    <cellStyle name="40% - Ênfase5 3 2 11 11" xfId="31189"/>
    <cellStyle name="40% - Ênfase5 3 2 11 12" xfId="31190"/>
    <cellStyle name="40% - Ênfase5 3 2 11 13" xfId="31191"/>
    <cellStyle name="40% - Ênfase5 3 2 11 2" xfId="31192"/>
    <cellStyle name="40% - Ênfase5 3 2 11 3" xfId="31193"/>
    <cellStyle name="40% - Ênfase5 3 2 11 4" xfId="31194"/>
    <cellStyle name="40% - Ênfase5 3 2 11 5" xfId="31195"/>
    <cellStyle name="40% - Ênfase5 3 2 11 6" xfId="31196"/>
    <cellStyle name="40% - Ênfase5 3 2 11 7" xfId="31197"/>
    <cellStyle name="40% - Ênfase5 3 2 11 8" xfId="31198"/>
    <cellStyle name="40% - Ênfase5 3 2 11 9" xfId="31199"/>
    <cellStyle name="40% - Ênfase5 3 2 12" xfId="31200"/>
    <cellStyle name="40% - Ênfase5 3 2 13" xfId="31201"/>
    <cellStyle name="40% - Ênfase5 3 2 14" xfId="31202"/>
    <cellStyle name="40% - Ênfase5 3 2 15" xfId="31203"/>
    <cellStyle name="40% - Ênfase5 3 2 16" xfId="31204"/>
    <cellStyle name="40% - Ênfase5 3 2 17" xfId="31205"/>
    <cellStyle name="40% - Ênfase5 3 2 18" xfId="31206"/>
    <cellStyle name="40% - Ênfase5 3 2 19" xfId="31207"/>
    <cellStyle name="40% - Ênfase5 3 2 2" xfId="31208"/>
    <cellStyle name="40% - Ênfase5 3 2 2 10" xfId="31209"/>
    <cellStyle name="40% - Ênfase5 3 2 2 11" xfId="31210"/>
    <cellStyle name="40% - Ênfase5 3 2 2 12" xfId="31211"/>
    <cellStyle name="40% - Ênfase5 3 2 2 13" xfId="31212"/>
    <cellStyle name="40% - Ênfase5 3 2 2 2" xfId="31213"/>
    <cellStyle name="40% - Ênfase5 3 2 2 3" xfId="31214"/>
    <cellStyle name="40% - Ênfase5 3 2 2 4" xfId="31215"/>
    <cellStyle name="40% - Ênfase5 3 2 2 5" xfId="31216"/>
    <cellStyle name="40% - Ênfase5 3 2 2 6" xfId="31217"/>
    <cellStyle name="40% - Ênfase5 3 2 2 7" xfId="31218"/>
    <cellStyle name="40% - Ênfase5 3 2 2 8" xfId="31219"/>
    <cellStyle name="40% - Ênfase5 3 2 2 9" xfId="31220"/>
    <cellStyle name="40% - Ênfase5 3 2 20" xfId="31221"/>
    <cellStyle name="40% - Ênfase5 3 2 21" xfId="31222"/>
    <cellStyle name="40% - Ênfase5 3 2 22" xfId="31223"/>
    <cellStyle name="40% - Ênfase5 3 2 23" xfId="31224"/>
    <cellStyle name="40% - Ênfase5 3 2 3" xfId="31225"/>
    <cellStyle name="40% - Ênfase5 3 2 3 10" xfId="31226"/>
    <cellStyle name="40% - Ênfase5 3 2 3 11" xfId="31227"/>
    <cellStyle name="40% - Ênfase5 3 2 3 12" xfId="31228"/>
    <cellStyle name="40% - Ênfase5 3 2 3 13" xfId="31229"/>
    <cellStyle name="40% - Ênfase5 3 2 3 2" xfId="31230"/>
    <cellStyle name="40% - Ênfase5 3 2 3 3" xfId="31231"/>
    <cellStyle name="40% - Ênfase5 3 2 3 4" xfId="31232"/>
    <cellStyle name="40% - Ênfase5 3 2 3 5" xfId="31233"/>
    <cellStyle name="40% - Ênfase5 3 2 3 6" xfId="31234"/>
    <cellStyle name="40% - Ênfase5 3 2 3 7" xfId="31235"/>
    <cellStyle name="40% - Ênfase5 3 2 3 8" xfId="31236"/>
    <cellStyle name="40% - Ênfase5 3 2 3 9" xfId="31237"/>
    <cellStyle name="40% - Ênfase5 3 2 4" xfId="31238"/>
    <cellStyle name="40% - Ênfase5 3 2 4 10" xfId="31239"/>
    <cellStyle name="40% - Ênfase5 3 2 4 11" xfId="31240"/>
    <cellStyle name="40% - Ênfase5 3 2 4 12" xfId="31241"/>
    <cellStyle name="40% - Ênfase5 3 2 4 13" xfId="31242"/>
    <cellStyle name="40% - Ênfase5 3 2 4 2" xfId="31243"/>
    <cellStyle name="40% - Ênfase5 3 2 4 3" xfId="31244"/>
    <cellStyle name="40% - Ênfase5 3 2 4 4" xfId="31245"/>
    <cellStyle name="40% - Ênfase5 3 2 4 5" xfId="31246"/>
    <cellStyle name="40% - Ênfase5 3 2 4 6" xfId="31247"/>
    <cellStyle name="40% - Ênfase5 3 2 4 7" xfId="31248"/>
    <cellStyle name="40% - Ênfase5 3 2 4 8" xfId="31249"/>
    <cellStyle name="40% - Ênfase5 3 2 4 9" xfId="31250"/>
    <cellStyle name="40% - Ênfase5 3 2 5" xfId="31251"/>
    <cellStyle name="40% - Ênfase5 3 2 5 10" xfId="31252"/>
    <cellStyle name="40% - Ênfase5 3 2 5 11" xfId="31253"/>
    <cellStyle name="40% - Ênfase5 3 2 5 12" xfId="31254"/>
    <cellStyle name="40% - Ênfase5 3 2 5 13" xfId="31255"/>
    <cellStyle name="40% - Ênfase5 3 2 5 2" xfId="31256"/>
    <cellStyle name="40% - Ênfase5 3 2 5 3" xfId="31257"/>
    <cellStyle name="40% - Ênfase5 3 2 5 4" xfId="31258"/>
    <cellStyle name="40% - Ênfase5 3 2 5 5" xfId="31259"/>
    <cellStyle name="40% - Ênfase5 3 2 5 6" xfId="31260"/>
    <cellStyle name="40% - Ênfase5 3 2 5 7" xfId="31261"/>
    <cellStyle name="40% - Ênfase5 3 2 5 8" xfId="31262"/>
    <cellStyle name="40% - Ênfase5 3 2 5 9" xfId="31263"/>
    <cellStyle name="40% - Ênfase5 3 2 6" xfId="31264"/>
    <cellStyle name="40% - Ênfase5 3 2 6 10" xfId="31265"/>
    <cellStyle name="40% - Ênfase5 3 2 6 11" xfId="31266"/>
    <cellStyle name="40% - Ênfase5 3 2 6 12" xfId="31267"/>
    <cellStyle name="40% - Ênfase5 3 2 6 13" xfId="31268"/>
    <cellStyle name="40% - Ênfase5 3 2 6 2" xfId="31269"/>
    <cellStyle name="40% - Ênfase5 3 2 6 3" xfId="31270"/>
    <cellStyle name="40% - Ênfase5 3 2 6 4" xfId="31271"/>
    <cellStyle name="40% - Ênfase5 3 2 6 5" xfId="31272"/>
    <cellStyle name="40% - Ênfase5 3 2 6 6" xfId="31273"/>
    <cellStyle name="40% - Ênfase5 3 2 6 7" xfId="31274"/>
    <cellStyle name="40% - Ênfase5 3 2 6 8" xfId="31275"/>
    <cellStyle name="40% - Ênfase5 3 2 6 9" xfId="31276"/>
    <cellStyle name="40% - Ênfase5 3 2 7" xfId="31277"/>
    <cellStyle name="40% - Ênfase5 3 2 7 10" xfId="31278"/>
    <cellStyle name="40% - Ênfase5 3 2 7 11" xfId="31279"/>
    <cellStyle name="40% - Ênfase5 3 2 7 12" xfId="31280"/>
    <cellStyle name="40% - Ênfase5 3 2 7 13" xfId="31281"/>
    <cellStyle name="40% - Ênfase5 3 2 7 2" xfId="31282"/>
    <cellStyle name="40% - Ênfase5 3 2 7 3" xfId="31283"/>
    <cellStyle name="40% - Ênfase5 3 2 7 4" xfId="31284"/>
    <cellStyle name="40% - Ênfase5 3 2 7 5" xfId="31285"/>
    <cellStyle name="40% - Ênfase5 3 2 7 6" xfId="31286"/>
    <cellStyle name="40% - Ênfase5 3 2 7 7" xfId="31287"/>
    <cellStyle name="40% - Ênfase5 3 2 7 8" xfId="31288"/>
    <cellStyle name="40% - Ênfase5 3 2 7 9" xfId="31289"/>
    <cellStyle name="40% - Ênfase5 3 2 8" xfId="31290"/>
    <cellStyle name="40% - Ênfase5 3 2 8 10" xfId="31291"/>
    <cellStyle name="40% - Ênfase5 3 2 8 11" xfId="31292"/>
    <cellStyle name="40% - Ênfase5 3 2 8 12" xfId="31293"/>
    <cellStyle name="40% - Ênfase5 3 2 8 13" xfId="31294"/>
    <cellStyle name="40% - Ênfase5 3 2 8 2" xfId="31295"/>
    <cellStyle name="40% - Ênfase5 3 2 8 3" xfId="31296"/>
    <cellStyle name="40% - Ênfase5 3 2 8 4" xfId="31297"/>
    <cellStyle name="40% - Ênfase5 3 2 8 5" xfId="31298"/>
    <cellStyle name="40% - Ênfase5 3 2 8 6" xfId="31299"/>
    <cellStyle name="40% - Ênfase5 3 2 8 7" xfId="31300"/>
    <cellStyle name="40% - Ênfase5 3 2 8 8" xfId="31301"/>
    <cellStyle name="40% - Ênfase5 3 2 8 9" xfId="31302"/>
    <cellStyle name="40% - Ênfase5 3 2 9" xfId="31303"/>
    <cellStyle name="40% - Ênfase5 3 2 9 10" xfId="31304"/>
    <cellStyle name="40% - Ênfase5 3 2 9 11" xfId="31305"/>
    <cellStyle name="40% - Ênfase5 3 2 9 12" xfId="31306"/>
    <cellStyle name="40% - Ênfase5 3 2 9 13" xfId="31307"/>
    <cellStyle name="40% - Ênfase5 3 2 9 2" xfId="31308"/>
    <cellStyle name="40% - Ênfase5 3 2 9 3" xfId="31309"/>
    <cellStyle name="40% - Ênfase5 3 2 9 4" xfId="31310"/>
    <cellStyle name="40% - Ênfase5 3 2 9 5" xfId="31311"/>
    <cellStyle name="40% - Ênfase5 3 2 9 6" xfId="31312"/>
    <cellStyle name="40% - Ênfase5 3 2 9 7" xfId="31313"/>
    <cellStyle name="40% - Ênfase5 3 2 9 8" xfId="31314"/>
    <cellStyle name="40% - Ênfase5 3 2 9 9" xfId="31315"/>
    <cellStyle name="40% - Ênfase5 3 20" xfId="31316"/>
    <cellStyle name="40% - Ênfase5 3 21" xfId="31317"/>
    <cellStyle name="40% - Ênfase5 3 22" xfId="31318"/>
    <cellStyle name="40% - Ênfase5 3 23" xfId="31319"/>
    <cellStyle name="40% - Ênfase5 3 24" xfId="31320"/>
    <cellStyle name="40% - Ênfase5 3 3" xfId="31321"/>
    <cellStyle name="40% - Ênfase5 3 3 10" xfId="31322"/>
    <cellStyle name="40% - Ênfase5 3 3 11" xfId="31323"/>
    <cellStyle name="40% - Ênfase5 3 3 12" xfId="31324"/>
    <cellStyle name="40% - Ênfase5 3 3 13" xfId="31325"/>
    <cellStyle name="40% - Ênfase5 3 3 2" xfId="31326"/>
    <cellStyle name="40% - Ênfase5 3 3 3" xfId="31327"/>
    <cellStyle name="40% - Ênfase5 3 3 4" xfId="31328"/>
    <cellStyle name="40% - Ênfase5 3 3 5" xfId="31329"/>
    <cellStyle name="40% - Ênfase5 3 3 6" xfId="31330"/>
    <cellStyle name="40% - Ênfase5 3 3 7" xfId="31331"/>
    <cellStyle name="40% - Ênfase5 3 3 8" xfId="31332"/>
    <cellStyle name="40% - Ênfase5 3 3 9" xfId="31333"/>
    <cellStyle name="40% - Ênfase5 3 4" xfId="31334"/>
    <cellStyle name="40% - Ênfase5 3 4 10" xfId="31335"/>
    <cellStyle name="40% - Ênfase5 3 4 11" xfId="31336"/>
    <cellStyle name="40% - Ênfase5 3 4 12" xfId="31337"/>
    <cellStyle name="40% - Ênfase5 3 4 13" xfId="31338"/>
    <cellStyle name="40% - Ênfase5 3 4 2" xfId="31339"/>
    <cellStyle name="40% - Ênfase5 3 4 3" xfId="31340"/>
    <cellStyle name="40% - Ênfase5 3 4 4" xfId="31341"/>
    <cellStyle name="40% - Ênfase5 3 4 5" xfId="31342"/>
    <cellStyle name="40% - Ênfase5 3 4 6" xfId="31343"/>
    <cellStyle name="40% - Ênfase5 3 4 7" xfId="31344"/>
    <cellStyle name="40% - Ênfase5 3 4 8" xfId="31345"/>
    <cellStyle name="40% - Ênfase5 3 4 9" xfId="31346"/>
    <cellStyle name="40% - Ênfase5 3 5" xfId="31347"/>
    <cellStyle name="40% - Ênfase5 3 5 10" xfId="31348"/>
    <cellStyle name="40% - Ênfase5 3 5 11" xfId="31349"/>
    <cellStyle name="40% - Ênfase5 3 5 12" xfId="31350"/>
    <cellStyle name="40% - Ênfase5 3 5 13" xfId="31351"/>
    <cellStyle name="40% - Ênfase5 3 5 2" xfId="31352"/>
    <cellStyle name="40% - Ênfase5 3 5 3" xfId="31353"/>
    <cellStyle name="40% - Ênfase5 3 5 4" xfId="31354"/>
    <cellStyle name="40% - Ênfase5 3 5 5" xfId="31355"/>
    <cellStyle name="40% - Ênfase5 3 5 6" xfId="31356"/>
    <cellStyle name="40% - Ênfase5 3 5 7" xfId="31357"/>
    <cellStyle name="40% - Ênfase5 3 5 8" xfId="31358"/>
    <cellStyle name="40% - Ênfase5 3 5 9" xfId="31359"/>
    <cellStyle name="40% - Ênfase5 3 6" xfId="31360"/>
    <cellStyle name="40% - Ênfase5 3 6 10" xfId="31361"/>
    <cellStyle name="40% - Ênfase5 3 6 11" xfId="31362"/>
    <cellStyle name="40% - Ênfase5 3 6 12" xfId="31363"/>
    <cellStyle name="40% - Ênfase5 3 6 13" xfId="31364"/>
    <cellStyle name="40% - Ênfase5 3 6 2" xfId="31365"/>
    <cellStyle name="40% - Ênfase5 3 6 3" xfId="31366"/>
    <cellStyle name="40% - Ênfase5 3 6 4" xfId="31367"/>
    <cellStyle name="40% - Ênfase5 3 6 5" xfId="31368"/>
    <cellStyle name="40% - Ênfase5 3 6 6" xfId="31369"/>
    <cellStyle name="40% - Ênfase5 3 6 7" xfId="31370"/>
    <cellStyle name="40% - Ênfase5 3 6 8" xfId="31371"/>
    <cellStyle name="40% - Ênfase5 3 6 9" xfId="31372"/>
    <cellStyle name="40% - Ênfase5 3 7" xfId="31373"/>
    <cellStyle name="40% - Ênfase5 3 7 10" xfId="31374"/>
    <cellStyle name="40% - Ênfase5 3 7 11" xfId="31375"/>
    <cellStyle name="40% - Ênfase5 3 7 12" xfId="31376"/>
    <cellStyle name="40% - Ênfase5 3 7 13" xfId="31377"/>
    <cellStyle name="40% - Ênfase5 3 7 2" xfId="31378"/>
    <cellStyle name="40% - Ênfase5 3 7 3" xfId="31379"/>
    <cellStyle name="40% - Ênfase5 3 7 4" xfId="31380"/>
    <cellStyle name="40% - Ênfase5 3 7 5" xfId="31381"/>
    <cellStyle name="40% - Ênfase5 3 7 6" xfId="31382"/>
    <cellStyle name="40% - Ênfase5 3 7 7" xfId="31383"/>
    <cellStyle name="40% - Ênfase5 3 7 8" xfId="31384"/>
    <cellStyle name="40% - Ênfase5 3 7 9" xfId="31385"/>
    <cellStyle name="40% - Ênfase5 3 8" xfId="31386"/>
    <cellStyle name="40% - Ênfase5 3 8 10" xfId="31387"/>
    <cellStyle name="40% - Ênfase5 3 8 11" xfId="31388"/>
    <cellStyle name="40% - Ênfase5 3 8 12" xfId="31389"/>
    <cellStyle name="40% - Ênfase5 3 8 13" xfId="31390"/>
    <cellStyle name="40% - Ênfase5 3 8 2" xfId="31391"/>
    <cellStyle name="40% - Ênfase5 3 8 3" xfId="31392"/>
    <cellStyle name="40% - Ênfase5 3 8 4" xfId="31393"/>
    <cellStyle name="40% - Ênfase5 3 8 5" xfId="31394"/>
    <cellStyle name="40% - Ênfase5 3 8 6" xfId="31395"/>
    <cellStyle name="40% - Ênfase5 3 8 7" xfId="31396"/>
    <cellStyle name="40% - Ênfase5 3 8 8" xfId="31397"/>
    <cellStyle name="40% - Ênfase5 3 8 9" xfId="31398"/>
    <cellStyle name="40% - Ênfase5 3 9" xfId="31399"/>
    <cellStyle name="40% - Ênfase5 3 9 10" xfId="31400"/>
    <cellStyle name="40% - Ênfase5 3 9 11" xfId="31401"/>
    <cellStyle name="40% - Ênfase5 3 9 12" xfId="31402"/>
    <cellStyle name="40% - Ênfase5 3 9 13" xfId="31403"/>
    <cellStyle name="40% - Ênfase5 3 9 2" xfId="31404"/>
    <cellStyle name="40% - Ênfase5 3 9 3" xfId="31405"/>
    <cellStyle name="40% - Ênfase5 3 9 4" xfId="31406"/>
    <cellStyle name="40% - Ênfase5 3 9 5" xfId="31407"/>
    <cellStyle name="40% - Ênfase5 3 9 6" xfId="31408"/>
    <cellStyle name="40% - Ênfase5 3 9 7" xfId="31409"/>
    <cellStyle name="40% - Ênfase5 3 9 8" xfId="31410"/>
    <cellStyle name="40% - Ênfase5 3 9 9" xfId="31411"/>
    <cellStyle name="40% - Ênfase5 30" xfId="31412"/>
    <cellStyle name="40% - Ênfase5 31" xfId="31413"/>
    <cellStyle name="40% - Ênfase5 32" xfId="31414"/>
    <cellStyle name="40% - Ênfase5 33" xfId="31415"/>
    <cellStyle name="40% - Ênfase5 34" xfId="31416"/>
    <cellStyle name="40% - Ênfase5 35" xfId="31417"/>
    <cellStyle name="40% - Ênfase5 36" xfId="31418"/>
    <cellStyle name="40% - Ênfase5 37" xfId="31419"/>
    <cellStyle name="40% - Ênfase5 38" xfId="31420"/>
    <cellStyle name="40% - Ênfase5 39" xfId="31421"/>
    <cellStyle name="40% - Ênfase5 4" xfId="31422"/>
    <cellStyle name="40% - Ênfase5 4 10" xfId="31423"/>
    <cellStyle name="40% - Ênfase5 4 10 10" xfId="31424"/>
    <cellStyle name="40% - Ênfase5 4 10 11" xfId="31425"/>
    <cellStyle name="40% - Ênfase5 4 10 12" xfId="31426"/>
    <cellStyle name="40% - Ênfase5 4 10 13" xfId="31427"/>
    <cellStyle name="40% - Ênfase5 4 10 2" xfId="31428"/>
    <cellStyle name="40% - Ênfase5 4 10 3" xfId="31429"/>
    <cellStyle name="40% - Ênfase5 4 10 4" xfId="31430"/>
    <cellStyle name="40% - Ênfase5 4 10 5" xfId="31431"/>
    <cellStyle name="40% - Ênfase5 4 10 6" xfId="31432"/>
    <cellStyle name="40% - Ênfase5 4 10 7" xfId="31433"/>
    <cellStyle name="40% - Ênfase5 4 10 8" xfId="31434"/>
    <cellStyle name="40% - Ênfase5 4 10 9" xfId="31435"/>
    <cellStyle name="40% - Ênfase5 4 11" xfId="31436"/>
    <cellStyle name="40% - Ênfase5 4 11 10" xfId="31437"/>
    <cellStyle name="40% - Ênfase5 4 11 11" xfId="31438"/>
    <cellStyle name="40% - Ênfase5 4 11 12" xfId="31439"/>
    <cellStyle name="40% - Ênfase5 4 11 13" xfId="31440"/>
    <cellStyle name="40% - Ênfase5 4 11 2" xfId="31441"/>
    <cellStyle name="40% - Ênfase5 4 11 3" xfId="31442"/>
    <cellStyle name="40% - Ênfase5 4 11 4" xfId="31443"/>
    <cellStyle name="40% - Ênfase5 4 11 5" xfId="31444"/>
    <cellStyle name="40% - Ênfase5 4 11 6" xfId="31445"/>
    <cellStyle name="40% - Ênfase5 4 11 7" xfId="31446"/>
    <cellStyle name="40% - Ênfase5 4 11 8" xfId="31447"/>
    <cellStyle name="40% - Ênfase5 4 11 9" xfId="31448"/>
    <cellStyle name="40% - Ênfase5 4 12" xfId="31449"/>
    <cellStyle name="40% - Ênfase5 4 12 10" xfId="31450"/>
    <cellStyle name="40% - Ênfase5 4 12 11" xfId="31451"/>
    <cellStyle name="40% - Ênfase5 4 12 12" xfId="31452"/>
    <cellStyle name="40% - Ênfase5 4 12 13" xfId="31453"/>
    <cellStyle name="40% - Ênfase5 4 12 2" xfId="31454"/>
    <cellStyle name="40% - Ênfase5 4 12 3" xfId="31455"/>
    <cellStyle name="40% - Ênfase5 4 12 4" xfId="31456"/>
    <cellStyle name="40% - Ênfase5 4 12 5" xfId="31457"/>
    <cellStyle name="40% - Ênfase5 4 12 6" xfId="31458"/>
    <cellStyle name="40% - Ênfase5 4 12 7" xfId="31459"/>
    <cellStyle name="40% - Ênfase5 4 12 8" xfId="31460"/>
    <cellStyle name="40% - Ênfase5 4 12 9" xfId="31461"/>
    <cellStyle name="40% - Ênfase5 4 13" xfId="31462"/>
    <cellStyle name="40% - Ênfase5 4 14" xfId="31463"/>
    <cellStyle name="40% - Ênfase5 4 15" xfId="31464"/>
    <cellStyle name="40% - Ênfase5 4 16" xfId="31465"/>
    <cellStyle name="40% - Ênfase5 4 17" xfId="31466"/>
    <cellStyle name="40% - Ênfase5 4 18" xfId="31467"/>
    <cellStyle name="40% - Ênfase5 4 19" xfId="31468"/>
    <cellStyle name="40% - Ênfase5 4 2" xfId="31469"/>
    <cellStyle name="40% - Ênfase5 4 2 10" xfId="31470"/>
    <cellStyle name="40% - Ênfase5 4 2 10 10" xfId="31471"/>
    <cellStyle name="40% - Ênfase5 4 2 10 11" xfId="31472"/>
    <cellStyle name="40% - Ênfase5 4 2 10 12" xfId="31473"/>
    <cellStyle name="40% - Ênfase5 4 2 10 13" xfId="31474"/>
    <cellStyle name="40% - Ênfase5 4 2 10 2" xfId="31475"/>
    <cellStyle name="40% - Ênfase5 4 2 10 3" xfId="31476"/>
    <cellStyle name="40% - Ênfase5 4 2 10 4" xfId="31477"/>
    <cellStyle name="40% - Ênfase5 4 2 10 5" xfId="31478"/>
    <cellStyle name="40% - Ênfase5 4 2 10 6" xfId="31479"/>
    <cellStyle name="40% - Ênfase5 4 2 10 7" xfId="31480"/>
    <cellStyle name="40% - Ênfase5 4 2 10 8" xfId="31481"/>
    <cellStyle name="40% - Ênfase5 4 2 10 9" xfId="31482"/>
    <cellStyle name="40% - Ênfase5 4 2 11" xfId="31483"/>
    <cellStyle name="40% - Ênfase5 4 2 11 10" xfId="31484"/>
    <cellStyle name="40% - Ênfase5 4 2 11 11" xfId="31485"/>
    <cellStyle name="40% - Ênfase5 4 2 11 12" xfId="31486"/>
    <cellStyle name="40% - Ênfase5 4 2 11 13" xfId="31487"/>
    <cellStyle name="40% - Ênfase5 4 2 11 2" xfId="31488"/>
    <cellStyle name="40% - Ênfase5 4 2 11 3" xfId="31489"/>
    <cellStyle name="40% - Ênfase5 4 2 11 4" xfId="31490"/>
    <cellStyle name="40% - Ênfase5 4 2 11 5" xfId="31491"/>
    <cellStyle name="40% - Ênfase5 4 2 11 6" xfId="31492"/>
    <cellStyle name="40% - Ênfase5 4 2 11 7" xfId="31493"/>
    <cellStyle name="40% - Ênfase5 4 2 11 8" xfId="31494"/>
    <cellStyle name="40% - Ênfase5 4 2 11 9" xfId="31495"/>
    <cellStyle name="40% - Ênfase5 4 2 12" xfId="31496"/>
    <cellStyle name="40% - Ênfase5 4 2 13" xfId="31497"/>
    <cellStyle name="40% - Ênfase5 4 2 14" xfId="31498"/>
    <cellStyle name="40% - Ênfase5 4 2 15" xfId="31499"/>
    <cellStyle name="40% - Ênfase5 4 2 16" xfId="31500"/>
    <cellStyle name="40% - Ênfase5 4 2 17" xfId="31501"/>
    <cellStyle name="40% - Ênfase5 4 2 18" xfId="31502"/>
    <cellStyle name="40% - Ênfase5 4 2 19" xfId="31503"/>
    <cellStyle name="40% - Ênfase5 4 2 2" xfId="31504"/>
    <cellStyle name="40% - Ênfase5 4 2 2 10" xfId="31505"/>
    <cellStyle name="40% - Ênfase5 4 2 2 11" xfId="31506"/>
    <cellStyle name="40% - Ênfase5 4 2 2 12" xfId="31507"/>
    <cellStyle name="40% - Ênfase5 4 2 2 13" xfId="31508"/>
    <cellStyle name="40% - Ênfase5 4 2 2 2" xfId="31509"/>
    <cellStyle name="40% - Ênfase5 4 2 2 3" xfId="31510"/>
    <cellStyle name="40% - Ênfase5 4 2 2 4" xfId="31511"/>
    <cellStyle name="40% - Ênfase5 4 2 2 5" xfId="31512"/>
    <cellStyle name="40% - Ênfase5 4 2 2 6" xfId="31513"/>
    <cellStyle name="40% - Ênfase5 4 2 2 7" xfId="31514"/>
    <cellStyle name="40% - Ênfase5 4 2 2 8" xfId="31515"/>
    <cellStyle name="40% - Ênfase5 4 2 2 9" xfId="31516"/>
    <cellStyle name="40% - Ênfase5 4 2 20" xfId="31517"/>
    <cellStyle name="40% - Ênfase5 4 2 21" xfId="31518"/>
    <cellStyle name="40% - Ênfase5 4 2 22" xfId="31519"/>
    <cellStyle name="40% - Ênfase5 4 2 23" xfId="31520"/>
    <cellStyle name="40% - Ênfase5 4 2 3" xfId="31521"/>
    <cellStyle name="40% - Ênfase5 4 2 3 10" xfId="31522"/>
    <cellStyle name="40% - Ênfase5 4 2 3 11" xfId="31523"/>
    <cellStyle name="40% - Ênfase5 4 2 3 12" xfId="31524"/>
    <cellStyle name="40% - Ênfase5 4 2 3 13" xfId="31525"/>
    <cellStyle name="40% - Ênfase5 4 2 3 2" xfId="31526"/>
    <cellStyle name="40% - Ênfase5 4 2 3 3" xfId="31527"/>
    <cellStyle name="40% - Ênfase5 4 2 3 4" xfId="31528"/>
    <cellStyle name="40% - Ênfase5 4 2 3 5" xfId="31529"/>
    <cellStyle name="40% - Ênfase5 4 2 3 6" xfId="31530"/>
    <cellStyle name="40% - Ênfase5 4 2 3 7" xfId="31531"/>
    <cellStyle name="40% - Ênfase5 4 2 3 8" xfId="31532"/>
    <cellStyle name="40% - Ênfase5 4 2 3 9" xfId="31533"/>
    <cellStyle name="40% - Ênfase5 4 2 4" xfId="31534"/>
    <cellStyle name="40% - Ênfase5 4 2 4 10" xfId="31535"/>
    <cellStyle name="40% - Ênfase5 4 2 4 11" xfId="31536"/>
    <cellStyle name="40% - Ênfase5 4 2 4 12" xfId="31537"/>
    <cellStyle name="40% - Ênfase5 4 2 4 13" xfId="31538"/>
    <cellStyle name="40% - Ênfase5 4 2 4 2" xfId="31539"/>
    <cellStyle name="40% - Ênfase5 4 2 4 3" xfId="31540"/>
    <cellStyle name="40% - Ênfase5 4 2 4 4" xfId="31541"/>
    <cellStyle name="40% - Ênfase5 4 2 4 5" xfId="31542"/>
    <cellStyle name="40% - Ênfase5 4 2 4 6" xfId="31543"/>
    <cellStyle name="40% - Ênfase5 4 2 4 7" xfId="31544"/>
    <cellStyle name="40% - Ênfase5 4 2 4 8" xfId="31545"/>
    <cellStyle name="40% - Ênfase5 4 2 4 9" xfId="31546"/>
    <cellStyle name="40% - Ênfase5 4 2 5" xfId="31547"/>
    <cellStyle name="40% - Ênfase5 4 2 5 10" xfId="31548"/>
    <cellStyle name="40% - Ênfase5 4 2 5 11" xfId="31549"/>
    <cellStyle name="40% - Ênfase5 4 2 5 12" xfId="31550"/>
    <cellStyle name="40% - Ênfase5 4 2 5 13" xfId="31551"/>
    <cellStyle name="40% - Ênfase5 4 2 5 2" xfId="31552"/>
    <cellStyle name="40% - Ênfase5 4 2 5 3" xfId="31553"/>
    <cellStyle name="40% - Ênfase5 4 2 5 4" xfId="31554"/>
    <cellStyle name="40% - Ênfase5 4 2 5 5" xfId="31555"/>
    <cellStyle name="40% - Ênfase5 4 2 5 6" xfId="31556"/>
    <cellStyle name="40% - Ênfase5 4 2 5 7" xfId="31557"/>
    <cellStyle name="40% - Ênfase5 4 2 5 8" xfId="31558"/>
    <cellStyle name="40% - Ênfase5 4 2 5 9" xfId="31559"/>
    <cellStyle name="40% - Ênfase5 4 2 6" xfId="31560"/>
    <cellStyle name="40% - Ênfase5 4 2 6 10" xfId="31561"/>
    <cellStyle name="40% - Ênfase5 4 2 6 11" xfId="31562"/>
    <cellStyle name="40% - Ênfase5 4 2 6 12" xfId="31563"/>
    <cellStyle name="40% - Ênfase5 4 2 6 13" xfId="31564"/>
    <cellStyle name="40% - Ênfase5 4 2 6 2" xfId="31565"/>
    <cellStyle name="40% - Ênfase5 4 2 6 3" xfId="31566"/>
    <cellStyle name="40% - Ênfase5 4 2 6 4" xfId="31567"/>
    <cellStyle name="40% - Ênfase5 4 2 6 5" xfId="31568"/>
    <cellStyle name="40% - Ênfase5 4 2 6 6" xfId="31569"/>
    <cellStyle name="40% - Ênfase5 4 2 6 7" xfId="31570"/>
    <cellStyle name="40% - Ênfase5 4 2 6 8" xfId="31571"/>
    <cellStyle name="40% - Ênfase5 4 2 6 9" xfId="31572"/>
    <cellStyle name="40% - Ênfase5 4 2 7" xfId="31573"/>
    <cellStyle name="40% - Ênfase5 4 2 7 10" xfId="31574"/>
    <cellStyle name="40% - Ênfase5 4 2 7 11" xfId="31575"/>
    <cellStyle name="40% - Ênfase5 4 2 7 12" xfId="31576"/>
    <cellStyle name="40% - Ênfase5 4 2 7 13" xfId="31577"/>
    <cellStyle name="40% - Ênfase5 4 2 7 2" xfId="31578"/>
    <cellStyle name="40% - Ênfase5 4 2 7 3" xfId="31579"/>
    <cellStyle name="40% - Ênfase5 4 2 7 4" xfId="31580"/>
    <cellStyle name="40% - Ênfase5 4 2 7 5" xfId="31581"/>
    <cellStyle name="40% - Ênfase5 4 2 7 6" xfId="31582"/>
    <cellStyle name="40% - Ênfase5 4 2 7 7" xfId="31583"/>
    <cellStyle name="40% - Ênfase5 4 2 7 8" xfId="31584"/>
    <cellStyle name="40% - Ênfase5 4 2 7 9" xfId="31585"/>
    <cellStyle name="40% - Ênfase5 4 2 8" xfId="31586"/>
    <cellStyle name="40% - Ênfase5 4 2 8 10" xfId="31587"/>
    <cellStyle name="40% - Ênfase5 4 2 8 11" xfId="31588"/>
    <cellStyle name="40% - Ênfase5 4 2 8 12" xfId="31589"/>
    <cellStyle name="40% - Ênfase5 4 2 8 13" xfId="31590"/>
    <cellStyle name="40% - Ênfase5 4 2 8 2" xfId="31591"/>
    <cellStyle name="40% - Ênfase5 4 2 8 3" xfId="31592"/>
    <cellStyle name="40% - Ênfase5 4 2 8 4" xfId="31593"/>
    <cellStyle name="40% - Ênfase5 4 2 8 5" xfId="31594"/>
    <cellStyle name="40% - Ênfase5 4 2 8 6" xfId="31595"/>
    <cellStyle name="40% - Ênfase5 4 2 8 7" xfId="31596"/>
    <cellStyle name="40% - Ênfase5 4 2 8 8" xfId="31597"/>
    <cellStyle name="40% - Ênfase5 4 2 8 9" xfId="31598"/>
    <cellStyle name="40% - Ênfase5 4 2 9" xfId="31599"/>
    <cellStyle name="40% - Ênfase5 4 2 9 10" xfId="31600"/>
    <cellStyle name="40% - Ênfase5 4 2 9 11" xfId="31601"/>
    <cellStyle name="40% - Ênfase5 4 2 9 12" xfId="31602"/>
    <cellStyle name="40% - Ênfase5 4 2 9 13" xfId="31603"/>
    <cellStyle name="40% - Ênfase5 4 2 9 2" xfId="31604"/>
    <cellStyle name="40% - Ênfase5 4 2 9 3" xfId="31605"/>
    <cellStyle name="40% - Ênfase5 4 2 9 4" xfId="31606"/>
    <cellStyle name="40% - Ênfase5 4 2 9 5" xfId="31607"/>
    <cellStyle name="40% - Ênfase5 4 2 9 6" xfId="31608"/>
    <cellStyle name="40% - Ênfase5 4 2 9 7" xfId="31609"/>
    <cellStyle name="40% - Ênfase5 4 2 9 8" xfId="31610"/>
    <cellStyle name="40% - Ênfase5 4 2 9 9" xfId="31611"/>
    <cellStyle name="40% - Ênfase5 4 20" xfId="31612"/>
    <cellStyle name="40% - Ênfase5 4 21" xfId="31613"/>
    <cellStyle name="40% - Ênfase5 4 22" xfId="31614"/>
    <cellStyle name="40% - Ênfase5 4 23" xfId="31615"/>
    <cellStyle name="40% - Ênfase5 4 24" xfId="31616"/>
    <cellStyle name="40% - Ênfase5 4 3" xfId="31617"/>
    <cellStyle name="40% - Ênfase5 4 3 10" xfId="31618"/>
    <cellStyle name="40% - Ênfase5 4 3 11" xfId="31619"/>
    <cellStyle name="40% - Ênfase5 4 3 12" xfId="31620"/>
    <cellStyle name="40% - Ênfase5 4 3 13" xfId="31621"/>
    <cellStyle name="40% - Ênfase5 4 3 2" xfId="31622"/>
    <cellStyle name="40% - Ênfase5 4 3 3" xfId="31623"/>
    <cellStyle name="40% - Ênfase5 4 3 4" xfId="31624"/>
    <cellStyle name="40% - Ênfase5 4 3 5" xfId="31625"/>
    <cellStyle name="40% - Ênfase5 4 3 6" xfId="31626"/>
    <cellStyle name="40% - Ênfase5 4 3 7" xfId="31627"/>
    <cellStyle name="40% - Ênfase5 4 3 8" xfId="31628"/>
    <cellStyle name="40% - Ênfase5 4 3 9" xfId="31629"/>
    <cellStyle name="40% - Ênfase5 4 4" xfId="31630"/>
    <cellStyle name="40% - Ênfase5 4 4 10" xfId="31631"/>
    <cellStyle name="40% - Ênfase5 4 4 11" xfId="31632"/>
    <cellStyle name="40% - Ênfase5 4 4 12" xfId="31633"/>
    <cellStyle name="40% - Ênfase5 4 4 13" xfId="31634"/>
    <cellStyle name="40% - Ênfase5 4 4 2" xfId="31635"/>
    <cellStyle name="40% - Ênfase5 4 4 3" xfId="31636"/>
    <cellStyle name="40% - Ênfase5 4 4 4" xfId="31637"/>
    <cellStyle name="40% - Ênfase5 4 4 5" xfId="31638"/>
    <cellStyle name="40% - Ênfase5 4 4 6" xfId="31639"/>
    <cellStyle name="40% - Ênfase5 4 4 7" xfId="31640"/>
    <cellStyle name="40% - Ênfase5 4 4 8" xfId="31641"/>
    <cellStyle name="40% - Ênfase5 4 4 9" xfId="31642"/>
    <cellStyle name="40% - Ênfase5 4 5" xfId="31643"/>
    <cellStyle name="40% - Ênfase5 4 5 10" xfId="31644"/>
    <cellStyle name="40% - Ênfase5 4 5 11" xfId="31645"/>
    <cellStyle name="40% - Ênfase5 4 5 12" xfId="31646"/>
    <cellStyle name="40% - Ênfase5 4 5 13" xfId="31647"/>
    <cellStyle name="40% - Ênfase5 4 5 2" xfId="31648"/>
    <cellStyle name="40% - Ênfase5 4 5 3" xfId="31649"/>
    <cellStyle name="40% - Ênfase5 4 5 4" xfId="31650"/>
    <cellStyle name="40% - Ênfase5 4 5 5" xfId="31651"/>
    <cellStyle name="40% - Ênfase5 4 5 6" xfId="31652"/>
    <cellStyle name="40% - Ênfase5 4 5 7" xfId="31653"/>
    <cellStyle name="40% - Ênfase5 4 5 8" xfId="31654"/>
    <cellStyle name="40% - Ênfase5 4 5 9" xfId="31655"/>
    <cellStyle name="40% - Ênfase5 4 6" xfId="31656"/>
    <cellStyle name="40% - Ênfase5 4 6 10" xfId="31657"/>
    <cellStyle name="40% - Ênfase5 4 6 11" xfId="31658"/>
    <cellStyle name="40% - Ênfase5 4 6 12" xfId="31659"/>
    <cellStyle name="40% - Ênfase5 4 6 13" xfId="31660"/>
    <cellStyle name="40% - Ênfase5 4 6 2" xfId="31661"/>
    <cellStyle name="40% - Ênfase5 4 6 3" xfId="31662"/>
    <cellStyle name="40% - Ênfase5 4 6 4" xfId="31663"/>
    <cellStyle name="40% - Ênfase5 4 6 5" xfId="31664"/>
    <cellStyle name="40% - Ênfase5 4 6 6" xfId="31665"/>
    <cellStyle name="40% - Ênfase5 4 6 7" xfId="31666"/>
    <cellStyle name="40% - Ênfase5 4 6 8" xfId="31667"/>
    <cellStyle name="40% - Ênfase5 4 6 9" xfId="31668"/>
    <cellStyle name="40% - Ênfase5 4 7" xfId="31669"/>
    <cellStyle name="40% - Ênfase5 4 7 10" xfId="31670"/>
    <cellStyle name="40% - Ênfase5 4 7 11" xfId="31671"/>
    <cellStyle name="40% - Ênfase5 4 7 12" xfId="31672"/>
    <cellStyle name="40% - Ênfase5 4 7 13" xfId="31673"/>
    <cellStyle name="40% - Ênfase5 4 7 2" xfId="31674"/>
    <cellStyle name="40% - Ênfase5 4 7 3" xfId="31675"/>
    <cellStyle name="40% - Ênfase5 4 7 4" xfId="31676"/>
    <cellStyle name="40% - Ênfase5 4 7 5" xfId="31677"/>
    <cellStyle name="40% - Ênfase5 4 7 6" xfId="31678"/>
    <cellStyle name="40% - Ênfase5 4 7 7" xfId="31679"/>
    <cellStyle name="40% - Ênfase5 4 7 8" xfId="31680"/>
    <cellStyle name="40% - Ênfase5 4 7 9" xfId="31681"/>
    <cellStyle name="40% - Ênfase5 4 8" xfId="31682"/>
    <cellStyle name="40% - Ênfase5 4 8 10" xfId="31683"/>
    <cellStyle name="40% - Ênfase5 4 8 11" xfId="31684"/>
    <cellStyle name="40% - Ênfase5 4 8 12" xfId="31685"/>
    <cellStyle name="40% - Ênfase5 4 8 13" xfId="31686"/>
    <cellStyle name="40% - Ênfase5 4 8 2" xfId="31687"/>
    <cellStyle name="40% - Ênfase5 4 8 3" xfId="31688"/>
    <cellStyle name="40% - Ênfase5 4 8 4" xfId="31689"/>
    <cellStyle name="40% - Ênfase5 4 8 5" xfId="31690"/>
    <cellStyle name="40% - Ênfase5 4 8 6" xfId="31691"/>
    <cellStyle name="40% - Ênfase5 4 8 7" xfId="31692"/>
    <cellStyle name="40% - Ênfase5 4 8 8" xfId="31693"/>
    <cellStyle name="40% - Ênfase5 4 8 9" xfId="31694"/>
    <cellStyle name="40% - Ênfase5 4 9" xfId="31695"/>
    <cellStyle name="40% - Ênfase5 4 9 10" xfId="31696"/>
    <cellStyle name="40% - Ênfase5 4 9 11" xfId="31697"/>
    <cellStyle name="40% - Ênfase5 4 9 12" xfId="31698"/>
    <cellStyle name="40% - Ênfase5 4 9 13" xfId="31699"/>
    <cellStyle name="40% - Ênfase5 4 9 2" xfId="31700"/>
    <cellStyle name="40% - Ênfase5 4 9 3" xfId="31701"/>
    <cellStyle name="40% - Ênfase5 4 9 4" xfId="31702"/>
    <cellStyle name="40% - Ênfase5 4 9 5" xfId="31703"/>
    <cellStyle name="40% - Ênfase5 4 9 6" xfId="31704"/>
    <cellStyle name="40% - Ênfase5 4 9 7" xfId="31705"/>
    <cellStyle name="40% - Ênfase5 4 9 8" xfId="31706"/>
    <cellStyle name="40% - Ênfase5 4 9 9" xfId="31707"/>
    <cellStyle name="40% - Ênfase5 40" xfId="31708"/>
    <cellStyle name="40% - Ênfase5 41" xfId="31709"/>
    <cellStyle name="40% - Ênfase5 5" xfId="31710"/>
    <cellStyle name="40% - Ênfase5 5 10" xfId="31711"/>
    <cellStyle name="40% - Ênfase5 5 10 10" xfId="31712"/>
    <cellStyle name="40% - Ênfase5 5 10 11" xfId="31713"/>
    <cellStyle name="40% - Ênfase5 5 10 12" xfId="31714"/>
    <cellStyle name="40% - Ênfase5 5 10 13" xfId="31715"/>
    <cellStyle name="40% - Ênfase5 5 10 2" xfId="31716"/>
    <cellStyle name="40% - Ênfase5 5 10 3" xfId="31717"/>
    <cellStyle name="40% - Ênfase5 5 10 4" xfId="31718"/>
    <cellStyle name="40% - Ênfase5 5 10 5" xfId="31719"/>
    <cellStyle name="40% - Ênfase5 5 10 6" xfId="31720"/>
    <cellStyle name="40% - Ênfase5 5 10 7" xfId="31721"/>
    <cellStyle name="40% - Ênfase5 5 10 8" xfId="31722"/>
    <cellStyle name="40% - Ênfase5 5 10 9" xfId="31723"/>
    <cellStyle name="40% - Ênfase5 5 11" xfId="31724"/>
    <cellStyle name="40% - Ênfase5 5 11 10" xfId="31725"/>
    <cellStyle name="40% - Ênfase5 5 11 11" xfId="31726"/>
    <cellStyle name="40% - Ênfase5 5 11 12" xfId="31727"/>
    <cellStyle name="40% - Ênfase5 5 11 13" xfId="31728"/>
    <cellStyle name="40% - Ênfase5 5 11 2" xfId="31729"/>
    <cellStyle name="40% - Ênfase5 5 11 3" xfId="31730"/>
    <cellStyle name="40% - Ênfase5 5 11 4" xfId="31731"/>
    <cellStyle name="40% - Ênfase5 5 11 5" xfId="31732"/>
    <cellStyle name="40% - Ênfase5 5 11 6" xfId="31733"/>
    <cellStyle name="40% - Ênfase5 5 11 7" xfId="31734"/>
    <cellStyle name="40% - Ênfase5 5 11 8" xfId="31735"/>
    <cellStyle name="40% - Ênfase5 5 11 9" xfId="31736"/>
    <cellStyle name="40% - Ênfase5 5 12" xfId="31737"/>
    <cellStyle name="40% - Ênfase5 5 12 10" xfId="31738"/>
    <cellStyle name="40% - Ênfase5 5 12 11" xfId="31739"/>
    <cellStyle name="40% - Ênfase5 5 12 12" xfId="31740"/>
    <cellStyle name="40% - Ênfase5 5 12 13" xfId="31741"/>
    <cellStyle name="40% - Ênfase5 5 12 2" xfId="31742"/>
    <cellStyle name="40% - Ênfase5 5 12 3" xfId="31743"/>
    <cellStyle name="40% - Ênfase5 5 12 4" xfId="31744"/>
    <cellStyle name="40% - Ênfase5 5 12 5" xfId="31745"/>
    <cellStyle name="40% - Ênfase5 5 12 6" xfId="31746"/>
    <cellStyle name="40% - Ênfase5 5 12 7" xfId="31747"/>
    <cellStyle name="40% - Ênfase5 5 12 8" xfId="31748"/>
    <cellStyle name="40% - Ênfase5 5 12 9" xfId="31749"/>
    <cellStyle name="40% - Ênfase5 5 13" xfId="31750"/>
    <cellStyle name="40% - Ênfase5 5 14" xfId="31751"/>
    <cellStyle name="40% - Ênfase5 5 15" xfId="31752"/>
    <cellStyle name="40% - Ênfase5 5 16" xfId="31753"/>
    <cellStyle name="40% - Ênfase5 5 17" xfId="31754"/>
    <cellStyle name="40% - Ênfase5 5 18" xfId="31755"/>
    <cellStyle name="40% - Ênfase5 5 19" xfId="31756"/>
    <cellStyle name="40% - Ênfase5 5 2" xfId="31757"/>
    <cellStyle name="40% - Ênfase5 5 2 10" xfId="31758"/>
    <cellStyle name="40% - Ênfase5 5 2 10 10" xfId="31759"/>
    <cellStyle name="40% - Ênfase5 5 2 10 11" xfId="31760"/>
    <cellStyle name="40% - Ênfase5 5 2 10 12" xfId="31761"/>
    <cellStyle name="40% - Ênfase5 5 2 10 13" xfId="31762"/>
    <cellStyle name="40% - Ênfase5 5 2 10 2" xfId="31763"/>
    <cellStyle name="40% - Ênfase5 5 2 10 3" xfId="31764"/>
    <cellStyle name="40% - Ênfase5 5 2 10 4" xfId="31765"/>
    <cellStyle name="40% - Ênfase5 5 2 10 5" xfId="31766"/>
    <cellStyle name="40% - Ênfase5 5 2 10 6" xfId="31767"/>
    <cellStyle name="40% - Ênfase5 5 2 10 7" xfId="31768"/>
    <cellStyle name="40% - Ênfase5 5 2 10 8" xfId="31769"/>
    <cellStyle name="40% - Ênfase5 5 2 10 9" xfId="31770"/>
    <cellStyle name="40% - Ênfase5 5 2 11" xfId="31771"/>
    <cellStyle name="40% - Ênfase5 5 2 11 10" xfId="31772"/>
    <cellStyle name="40% - Ênfase5 5 2 11 11" xfId="31773"/>
    <cellStyle name="40% - Ênfase5 5 2 11 12" xfId="31774"/>
    <cellStyle name="40% - Ênfase5 5 2 11 13" xfId="31775"/>
    <cellStyle name="40% - Ênfase5 5 2 11 2" xfId="31776"/>
    <cellStyle name="40% - Ênfase5 5 2 11 3" xfId="31777"/>
    <cellStyle name="40% - Ênfase5 5 2 11 4" xfId="31778"/>
    <cellStyle name="40% - Ênfase5 5 2 11 5" xfId="31779"/>
    <cellStyle name="40% - Ênfase5 5 2 11 6" xfId="31780"/>
    <cellStyle name="40% - Ênfase5 5 2 11 7" xfId="31781"/>
    <cellStyle name="40% - Ênfase5 5 2 11 8" xfId="31782"/>
    <cellStyle name="40% - Ênfase5 5 2 11 9" xfId="31783"/>
    <cellStyle name="40% - Ênfase5 5 2 12" xfId="31784"/>
    <cellStyle name="40% - Ênfase5 5 2 13" xfId="31785"/>
    <cellStyle name="40% - Ênfase5 5 2 14" xfId="31786"/>
    <cellStyle name="40% - Ênfase5 5 2 15" xfId="31787"/>
    <cellStyle name="40% - Ênfase5 5 2 16" xfId="31788"/>
    <cellStyle name="40% - Ênfase5 5 2 17" xfId="31789"/>
    <cellStyle name="40% - Ênfase5 5 2 18" xfId="31790"/>
    <cellStyle name="40% - Ênfase5 5 2 19" xfId="31791"/>
    <cellStyle name="40% - Ênfase5 5 2 2" xfId="31792"/>
    <cellStyle name="40% - Ênfase5 5 2 2 10" xfId="31793"/>
    <cellStyle name="40% - Ênfase5 5 2 2 11" xfId="31794"/>
    <cellStyle name="40% - Ênfase5 5 2 2 12" xfId="31795"/>
    <cellStyle name="40% - Ênfase5 5 2 2 13" xfId="31796"/>
    <cellStyle name="40% - Ênfase5 5 2 2 2" xfId="31797"/>
    <cellStyle name="40% - Ênfase5 5 2 2 3" xfId="31798"/>
    <cellStyle name="40% - Ênfase5 5 2 2 4" xfId="31799"/>
    <cellStyle name="40% - Ênfase5 5 2 2 5" xfId="31800"/>
    <cellStyle name="40% - Ênfase5 5 2 2 6" xfId="31801"/>
    <cellStyle name="40% - Ênfase5 5 2 2 7" xfId="31802"/>
    <cellStyle name="40% - Ênfase5 5 2 2 8" xfId="31803"/>
    <cellStyle name="40% - Ênfase5 5 2 2 9" xfId="31804"/>
    <cellStyle name="40% - Ênfase5 5 2 20" xfId="31805"/>
    <cellStyle name="40% - Ênfase5 5 2 21" xfId="31806"/>
    <cellStyle name="40% - Ênfase5 5 2 22" xfId="31807"/>
    <cellStyle name="40% - Ênfase5 5 2 23" xfId="31808"/>
    <cellStyle name="40% - Ênfase5 5 2 3" xfId="31809"/>
    <cellStyle name="40% - Ênfase5 5 2 3 10" xfId="31810"/>
    <cellStyle name="40% - Ênfase5 5 2 3 11" xfId="31811"/>
    <cellStyle name="40% - Ênfase5 5 2 3 12" xfId="31812"/>
    <cellStyle name="40% - Ênfase5 5 2 3 13" xfId="31813"/>
    <cellStyle name="40% - Ênfase5 5 2 3 2" xfId="31814"/>
    <cellStyle name="40% - Ênfase5 5 2 3 3" xfId="31815"/>
    <cellStyle name="40% - Ênfase5 5 2 3 4" xfId="31816"/>
    <cellStyle name="40% - Ênfase5 5 2 3 5" xfId="31817"/>
    <cellStyle name="40% - Ênfase5 5 2 3 6" xfId="31818"/>
    <cellStyle name="40% - Ênfase5 5 2 3 7" xfId="31819"/>
    <cellStyle name="40% - Ênfase5 5 2 3 8" xfId="31820"/>
    <cellStyle name="40% - Ênfase5 5 2 3 9" xfId="31821"/>
    <cellStyle name="40% - Ênfase5 5 2 4" xfId="31822"/>
    <cellStyle name="40% - Ênfase5 5 2 4 10" xfId="31823"/>
    <cellStyle name="40% - Ênfase5 5 2 4 11" xfId="31824"/>
    <cellStyle name="40% - Ênfase5 5 2 4 12" xfId="31825"/>
    <cellStyle name="40% - Ênfase5 5 2 4 13" xfId="31826"/>
    <cellStyle name="40% - Ênfase5 5 2 4 2" xfId="31827"/>
    <cellStyle name="40% - Ênfase5 5 2 4 3" xfId="31828"/>
    <cellStyle name="40% - Ênfase5 5 2 4 4" xfId="31829"/>
    <cellStyle name="40% - Ênfase5 5 2 4 5" xfId="31830"/>
    <cellStyle name="40% - Ênfase5 5 2 4 6" xfId="31831"/>
    <cellStyle name="40% - Ênfase5 5 2 4 7" xfId="31832"/>
    <cellStyle name="40% - Ênfase5 5 2 4 8" xfId="31833"/>
    <cellStyle name="40% - Ênfase5 5 2 4 9" xfId="31834"/>
    <cellStyle name="40% - Ênfase5 5 2 5" xfId="31835"/>
    <cellStyle name="40% - Ênfase5 5 2 5 10" xfId="31836"/>
    <cellStyle name="40% - Ênfase5 5 2 5 11" xfId="31837"/>
    <cellStyle name="40% - Ênfase5 5 2 5 12" xfId="31838"/>
    <cellStyle name="40% - Ênfase5 5 2 5 13" xfId="31839"/>
    <cellStyle name="40% - Ênfase5 5 2 5 2" xfId="31840"/>
    <cellStyle name="40% - Ênfase5 5 2 5 3" xfId="31841"/>
    <cellStyle name="40% - Ênfase5 5 2 5 4" xfId="31842"/>
    <cellStyle name="40% - Ênfase5 5 2 5 5" xfId="31843"/>
    <cellStyle name="40% - Ênfase5 5 2 5 6" xfId="31844"/>
    <cellStyle name="40% - Ênfase5 5 2 5 7" xfId="31845"/>
    <cellStyle name="40% - Ênfase5 5 2 5 8" xfId="31846"/>
    <cellStyle name="40% - Ênfase5 5 2 5 9" xfId="31847"/>
    <cellStyle name="40% - Ênfase5 5 2 6" xfId="31848"/>
    <cellStyle name="40% - Ênfase5 5 2 6 10" xfId="31849"/>
    <cellStyle name="40% - Ênfase5 5 2 6 11" xfId="31850"/>
    <cellStyle name="40% - Ênfase5 5 2 6 12" xfId="31851"/>
    <cellStyle name="40% - Ênfase5 5 2 6 13" xfId="31852"/>
    <cellStyle name="40% - Ênfase5 5 2 6 2" xfId="31853"/>
    <cellStyle name="40% - Ênfase5 5 2 6 3" xfId="31854"/>
    <cellStyle name="40% - Ênfase5 5 2 6 4" xfId="31855"/>
    <cellStyle name="40% - Ênfase5 5 2 6 5" xfId="31856"/>
    <cellStyle name="40% - Ênfase5 5 2 6 6" xfId="31857"/>
    <cellStyle name="40% - Ênfase5 5 2 6 7" xfId="31858"/>
    <cellStyle name="40% - Ênfase5 5 2 6 8" xfId="31859"/>
    <cellStyle name="40% - Ênfase5 5 2 6 9" xfId="31860"/>
    <cellStyle name="40% - Ênfase5 5 2 7" xfId="31861"/>
    <cellStyle name="40% - Ênfase5 5 2 7 10" xfId="31862"/>
    <cellStyle name="40% - Ênfase5 5 2 7 11" xfId="31863"/>
    <cellStyle name="40% - Ênfase5 5 2 7 12" xfId="31864"/>
    <cellStyle name="40% - Ênfase5 5 2 7 13" xfId="31865"/>
    <cellStyle name="40% - Ênfase5 5 2 7 2" xfId="31866"/>
    <cellStyle name="40% - Ênfase5 5 2 7 3" xfId="31867"/>
    <cellStyle name="40% - Ênfase5 5 2 7 4" xfId="31868"/>
    <cellStyle name="40% - Ênfase5 5 2 7 5" xfId="31869"/>
    <cellStyle name="40% - Ênfase5 5 2 7 6" xfId="31870"/>
    <cellStyle name="40% - Ênfase5 5 2 7 7" xfId="31871"/>
    <cellStyle name="40% - Ênfase5 5 2 7 8" xfId="31872"/>
    <cellStyle name="40% - Ênfase5 5 2 7 9" xfId="31873"/>
    <cellStyle name="40% - Ênfase5 5 2 8" xfId="31874"/>
    <cellStyle name="40% - Ênfase5 5 2 8 10" xfId="31875"/>
    <cellStyle name="40% - Ênfase5 5 2 8 11" xfId="31876"/>
    <cellStyle name="40% - Ênfase5 5 2 8 12" xfId="31877"/>
    <cellStyle name="40% - Ênfase5 5 2 8 13" xfId="31878"/>
    <cellStyle name="40% - Ênfase5 5 2 8 2" xfId="31879"/>
    <cellStyle name="40% - Ênfase5 5 2 8 3" xfId="31880"/>
    <cellStyle name="40% - Ênfase5 5 2 8 4" xfId="31881"/>
    <cellStyle name="40% - Ênfase5 5 2 8 5" xfId="31882"/>
    <cellStyle name="40% - Ênfase5 5 2 8 6" xfId="31883"/>
    <cellStyle name="40% - Ênfase5 5 2 8 7" xfId="31884"/>
    <cellStyle name="40% - Ênfase5 5 2 8 8" xfId="31885"/>
    <cellStyle name="40% - Ênfase5 5 2 8 9" xfId="31886"/>
    <cellStyle name="40% - Ênfase5 5 2 9" xfId="31887"/>
    <cellStyle name="40% - Ênfase5 5 2 9 10" xfId="31888"/>
    <cellStyle name="40% - Ênfase5 5 2 9 11" xfId="31889"/>
    <cellStyle name="40% - Ênfase5 5 2 9 12" xfId="31890"/>
    <cellStyle name="40% - Ênfase5 5 2 9 13" xfId="31891"/>
    <cellStyle name="40% - Ênfase5 5 2 9 2" xfId="31892"/>
    <cellStyle name="40% - Ênfase5 5 2 9 3" xfId="31893"/>
    <cellStyle name="40% - Ênfase5 5 2 9 4" xfId="31894"/>
    <cellStyle name="40% - Ênfase5 5 2 9 5" xfId="31895"/>
    <cellStyle name="40% - Ênfase5 5 2 9 6" xfId="31896"/>
    <cellStyle name="40% - Ênfase5 5 2 9 7" xfId="31897"/>
    <cellStyle name="40% - Ênfase5 5 2 9 8" xfId="31898"/>
    <cellStyle name="40% - Ênfase5 5 2 9 9" xfId="31899"/>
    <cellStyle name="40% - Ênfase5 5 20" xfId="31900"/>
    <cellStyle name="40% - Ênfase5 5 21" xfId="31901"/>
    <cellStyle name="40% - Ênfase5 5 22" xfId="31902"/>
    <cellStyle name="40% - Ênfase5 5 23" xfId="31903"/>
    <cellStyle name="40% - Ênfase5 5 24" xfId="31904"/>
    <cellStyle name="40% - Ênfase5 5 3" xfId="31905"/>
    <cellStyle name="40% - Ênfase5 5 3 10" xfId="31906"/>
    <cellStyle name="40% - Ênfase5 5 3 11" xfId="31907"/>
    <cellStyle name="40% - Ênfase5 5 3 12" xfId="31908"/>
    <cellStyle name="40% - Ênfase5 5 3 13" xfId="31909"/>
    <cellStyle name="40% - Ênfase5 5 3 2" xfId="31910"/>
    <cellStyle name="40% - Ênfase5 5 3 3" xfId="31911"/>
    <cellStyle name="40% - Ênfase5 5 3 4" xfId="31912"/>
    <cellStyle name="40% - Ênfase5 5 3 5" xfId="31913"/>
    <cellStyle name="40% - Ênfase5 5 3 6" xfId="31914"/>
    <cellStyle name="40% - Ênfase5 5 3 7" xfId="31915"/>
    <cellStyle name="40% - Ênfase5 5 3 8" xfId="31916"/>
    <cellStyle name="40% - Ênfase5 5 3 9" xfId="31917"/>
    <cellStyle name="40% - Ênfase5 5 4" xfId="31918"/>
    <cellStyle name="40% - Ênfase5 5 4 10" xfId="31919"/>
    <cellStyle name="40% - Ênfase5 5 4 11" xfId="31920"/>
    <cellStyle name="40% - Ênfase5 5 4 12" xfId="31921"/>
    <cellStyle name="40% - Ênfase5 5 4 13" xfId="31922"/>
    <cellStyle name="40% - Ênfase5 5 4 2" xfId="31923"/>
    <cellStyle name="40% - Ênfase5 5 4 3" xfId="31924"/>
    <cellStyle name="40% - Ênfase5 5 4 4" xfId="31925"/>
    <cellStyle name="40% - Ênfase5 5 4 5" xfId="31926"/>
    <cellStyle name="40% - Ênfase5 5 4 6" xfId="31927"/>
    <cellStyle name="40% - Ênfase5 5 4 7" xfId="31928"/>
    <cellStyle name="40% - Ênfase5 5 4 8" xfId="31929"/>
    <cellStyle name="40% - Ênfase5 5 4 9" xfId="31930"/>
    <cellStyle name="40% - Ênfase5 5 5" xfId="31931"/>
    <cellStyle name="40% - Ênfase5 5 5 10" xfId="31932"/>
    <cellStyle name="40% - Ênfase5 5 5 11" xfId="31933"/>
    <cellStyle name="40% - Ênfase5 5 5 12" xfId="31934"/>
    <cellStyle name="40% - Ênfase5 5 5 13" xfId="31935"/>
    <cellStyle name="40% - Ênfase5 5 5 2" xfId="31936"/>
    <cellStyle name="40% - Ênfase5 5 5 3" xfId="31937"/>
    <cellStyle name="40% - Ênfase5 5 5 4" xfId="31938"/>
    <cellStyle name="40% - Ênfase5 5 5 5" xfId="31939"/>
    <cellStyle name="40% - Ênfase5 5 5 6" xfId="31940"/>
    <cellStyle name="40% - Ênfase5 5 5 7" xfId="31941"/>
    <cellStyle name="40% - Ênfase5 5 5 8" xfId="31942"/>
    <cellStyle name="40% - Ênfase5 5 5 9" xfId="31943"/>
    <cellStyle name="40% - Ênfase5 5 6" xfId="31944"/>
    <cellStyle name="40% - Ênfase5 5 6 10" xfId="31945"/>
    <cellStyle name="40% - Ênfase5 5 6 11" xfId="31946"/>
    <cellStyle name="40% - Ênfase5 5 6 12" xfId="31947"/>
    <cellStyle name="40% - Ênfase5 5 6 13" xfId="31948"/>
    <cellStyle name="40% - Ênfase5 5 6 2" xfId="31949"/>
    <cellStyle name="40% - Ênfase5 5 6 3" xfId="31950"/>
    <cellStyle name="40% - Ênfase5 5 6 4" xfId="31951"/>
    <cellStyle name="40% - Ênfase5 5 6 5" xfId="31952"/>
    <cellStyle name="40% - Ênfase5 5 6 6" xfId="31953"/>
    <cellStyle name="40% - Ênfase5 5 6 7" xfId="31954"/>
    <cellStyle name="40% - Ênfase5 5 6 8" xfId="31955"/>
    <cellStyle name="40% - Ênfase5 5 6 9" xfId="31956"/>
    <cellStyle name="40% - Ênfase5 5 7" xfId="31957"/>
    <cellStyle name="40% - Ênfase5 5 7 10" xfId="31958"/>
    <cellStyle name="40% - Ênfase5 5 7 11" xfId="31959"/>
    <cellStyle name="40% - Ênfase5 5 7 12" xfId="31960"/>
    <cellStyle name="40% - Ênfase5 5 7 13" xfId="31961"/>
    <cellStyle name="40% - Ênfase5 5 7 2" xfId="31962"/>
    <cellStyle name="40% - Ênfase5 5 7 3" xfId="31963"/>
    <cellStyle name="40% - Ênfase5 5 7 4" xfId="31964"/>
    <cellStyle name="40% - Ênfase5 5 7 5" xfId="31965"/>
    <cellStyle name="40% - Ênfase5 5 7 6" xfId="31966"/>
    <cellStyle name="40% - Ênfase5 5 7 7" xfId="31967"/>
    <cellStyle name="40% - Ênfase5 5 7 8" xfId="31968"/>
    <cellStyle name="40% - Ênfase5 5 7 9" xfId="31969"/>
    <cellStyle name="40% - Ênfase5 5 8" xfId="31970"/>
    <cellStyle name="40% - Ênfase5 5 8 10" xfId="31971"/>
    <cellStyle name="40% - Ênfase5 5 8 11" xfId="31972"/>
    <cellStyle name="40% - Ênfase5 5 8 12" xfId="31973"/>
    <cellStyle name="40% - Ênfase5 5 8 13" xfId="31974"/>
    <cellStyle name="40% - Ênfase5 5 8 2" xfId="31975"/>
    <cellStyle name="40% - Ênfase5 5 8 3" xfId="31976"/>
    <cellStyle name="40% - Ênfase5 5 8 4" xfId="31977"/>
    <cellStyle name="40% - Ênfase5 5 8 5" xfId="31978"/>
    <cellStyle name="40% - Ênfase5 5 8 6" xfId="31979"/>
    <cellStyle name="40% - Ênfase5 5 8 7" xfId="31980"/>
    <cellStyle name="40% - Ênfase5 5 8 8" xfId="31981"/>
    <cellStyle name="40% - Ênfase5 5 8 9" xfId="31982"/>
    <cellStyle name="40% - Ênfase5 5 9" xfId="31983"/>
    <cellStyle name="40% - Ênfase5 5 9 10" xfId="31984"/>
    <cellStyle name="40% - Ênfase5 5 9 11" xfId="31985"/>
    <cellStyle name="40% - Ênfase5 5 9 12" xfId="31986"/>
    <cellStyle name="40% - Ênfase5 5 9 13" xfId="31987"/>
    <cellStyle name="40% - Ênfase5 5 9 2" xfId="31988"/>
    <cellStyle name="40% - Ênfase5 5 9 3" xfId="31989"/>
    <cellStyle name="40% - Ênfase5 5 9 4" xfId="31990"/>
    <cellStyle name="40% - Ênfase5 5 9 5" xfId="31991"/>
    <cellStyle name="40% - Ênfase5 5 9 6" xfId="31992"/>
    <cellStyle name="40% - Ênfase5 5 9 7" xfId="31993"/>
    <cellStyle name="40% - Ênfase5 5 9 8" xfId="31994"/>
    <cellStyle name="40% - Ênfase5 5 9 9" xfId="31995"/>
    <cellStyle name="40% - Ênfase5 6" xfId="31996"/>
    <cellStyle name="40% - Ênfase5 6 10" xfId="31997"/>
    <cellStyle name="40% - Ênfase5 6 10 10" xfId="31998"/>
    <cellStyle name="40% - Ênfase5 6 10 11" xfId="31999"/>
    <cellStyle name="40% - Ênfase5 6 10 12" xfId="32000"/>
    <cellStyle name="40% - Ênfase5 6 10 13" xfId="32001"/>
    <cellStyle name="40% - Ênfase5 6 10 2" xfId="32002"/>
    <cellStyle name="40% - Ênfase5 6 10 3" xfId="32003"/>
    <cellStyle name="40% - Ênfase5 6 10 4" xfId="32004"/>
    <cellStyle name="40% - Ênfase5 6 10 5" xfId="32005"/>
    <cellStyle name="40% - Ênfase5 6 10 6" xfId="32006"/>
    <cellStyle name="40% - Ênfase5 6 10 7" xfId="32007"/>
    <cellStyle name="40% - Ênfase5 6 10 8" xfId="32008"/>
    <cellStyle name="40% - Ênfase5 6 10 9" xfId="32009"/>
    <cellStyle name="40% - Ênfase5 6 11" xfId="32010"/>
    <cellStyle name="40% - Ênfase5 6 11 10" xfId="32011"/>
    <cellStyle name="40% - Ênfase5 6 11 11" xfId="32012"/>
    <cellStyle name="40% - Ênfase5 6 11 12" xfId="32013"/>
    <cellStyle name="40% - Ênfase5 6 11 13" xfId="32014"/>
    <cellStyle name="40% - Ênfase5 6 11 2" xfId="32015"/>
    <cellStyle name="40% - Ênfase5 6 11 3" xfId="32016"/>
    <cellStyle name="40% - Ênfase5 6 11 4" xfId="32017"/>
    <cellStyle name="40% - Ênfase5 6 11 5" xfId="32018"/>
    <cellStyle name="40% - Ênfase5 6 11 6" xfId="32019"/>
    <cellStyle name="40% - Ênfase5 6 11 7" xfId="32020"/>
    <cellStyle name="40% - Ênfase5 6 11 8" xfId="32021"/>
    <cellStyle name="40% - Ênfase5 6 11 9" xfId="32022"/>
    <cellStyle name="40% - Ênfase5 6 12" xfId="32023"/>
    <cellStyle name="40% - Ênfase5 6 12 10" xfId="32024"/>
    <cellStyle name="40% - Ênfase5 6 12 11" xfId="32025"/>
    <cellStyle name="40% - Ênfase5 6 12 12" xfId="32026"/>
    <cellStyle name="40% - Ênfase5 6 12 13" xfId="32027"/>
    <cellStyle name="40% - Ênfase5 6 12 2" xfId="32028"/>
    <cellStyle name="40% - Ênfase5 6 12 3" xfId="32029"/>
    <cellStyle name="40% - Ênfase5 6 12 4" xfId="32030"/>
    <cellStyle name="40% - Ênfase5 6 12 5" xfId="32031"/>
    <cellStyle name="40% - Ênfase5 6 12 6" xfId="32032"/>
    <cellStyle name="40% - Ênfase5 6 12 7" xfId="32033"/>
    <cellStyle name="40% - Ênfase5 6 12 8" xfId="32034"/>
    <cellStyle name="40% - Ênfase5 6 12 9" xfId="32035"/>
    <cellStyle name="40% - Ênfase5 6 13" xfId="32036"/>
    <cellStyle name="40% - Ênfase5 6 14" xfId="32037"/>
    <cellStyle name="40% - Ênfase5 6 15" xfId="32038"/>
    <cellStyle name="40% - Ênfase5 6 16" xfId="32039"/>
    <cellStyle name="40% - Ênfase5 6 17" xfId="32040"/>
    <cellStyle name="40% - Ênfase5 6 18" xfId="32041"/>
    <cellStyle name="40% - Ênfase5 6 19" xfId="32042"/>
    <cellStyle name="40% - Ênfase5 6 2" xfId="32043"/>
    <cellStyle name="40% - Ênfase5 6 2 10" xfId="32044"/>
    <cellStyle name="40% - Ênfase5 6 2 10 10" xfId="32045"/>
    <cellStyle name="40% - Ênfase5 6 2 10 11" xfId="32046"/>
    <cellStyle name="40% - Ênfase5 6 2 10 12" xfId="32047"/>
    <cellStyle name="40% - Ênfase5 6 2 10 13" xfId="32048"/>
    <cellStyle name="40% - Ênfase5 6 2 10 2" xfId="32049"/>
    <cellStyle name="40% - Ênfase5 6 2 10 3" xfId="32050"/>
    <cellStyle name="40% - Ênfase5 6 2 10 4" xfId="32051"/>
    <cellStyle name="40% - Ênfase5 6 2 10 5" xfId="32052"/>
    <cellStyle name="40% - Ênfase5 6 2 10 6" xfId="32053"/>
    <cellStyle name="40% - Ênfase5 6 2 10 7" xfId="32054"/>
    <cellStyle name="40% - Ênfase5 6 2 10 8" xfId="32055"/>
    <cellStyle name="40% - Ênfase5 6 2 10 9" xfId="32056"/>
    <cellStyle name="40% - Ênfase5 6 2 11" xfId="32057"/>
    <cellStyle name="40% - Ênfase5 6 2 11 10" xfId="32058"/>
    <cellStyle name="40% - Ênfase5 6 2 11 11" xfId="32059"/>
    <cellStyle name="40% - Ênfase5 6 2 11 12" xfId="32060"/>
    <cellStyle name="40% - Ênfase5 6 2 11 13" xfId="32061"/>
    <cellStyle name="40% - Ênfase5 6 2 11 2" xfId="32062"/>
    <cellStyle name="40% - Ênfase5 6 2 11 3" xfId="32063"/>
    <cellStyle name="40% - Ênfase5 6 2 11 4" xfId="32064"/>
    <cellStyle name="40% - Ênfase5 6 2 11 5" xfId="32065"/>
    <cellStyle name="40% - Ênfase5 6 2 11 6" xfId="32066"/>
    <cellStyle name="40% - Ênfase5 6 2 11 7" xfId="32067"/>
    <cellStyle name="40% - Ênfase5 6 2 11 8" xfId="32068"/>
    <cellStyle name="40% - Ênfase5 6 2 11 9" xfId="32069"/>
    <cellStyle name="40% - Ênfase5 6 2 12" xfId="32070"/>
    <cellStyle name="40% - Ênfase5 6 2 13" xfId="32071"/>
    <cellStyle name="40% - Ênfase5 6 2 14" xfId="32072"/>
    <cellStyle name="40% - Ênfase5 6 2 15" xfId="32073"/>
    <cellStyle name="40% - Ênfase5 6 2 16" xfId="32074"/>
    <cellStyle name="40% - Ênfase5 6 2 17" xfId="32075"/>
    <cellStyle name="40% - Ênfase5 6 2 18" xfId="32076"/>
    <cellStyle name="40% - Ênfase5 6 2 19" xfId="32077"/>
    <cellStyle name="40% - Ênfase5 6 2 2" xfId="32078"/>
    <cellStyle name="40% - Ênfase5 6 2 2 10" xfId="32079"/>
    <cellStyle name="40% - Ênfase5 6 2 2 11" xfId="32080"/>
    <cellStyle name="40% - Ênfase5 6 2 2 12" xfId="32081"/>
    <cellStyle name="40% - Ênfase5 6 2 2 13" xfId="32082"/>
    <cellStyle name="40% - Ênfase5 6 2 2 2" xfId="32083"/>
    <cellStyle name="40% - Ênfase5 6 2 2 3" xfId="32084"/>
    <cellStyle name="40% - Ênfase5 6 2 2 4" xfId="32085"/>
    <cellStyle name="40% - Ênfase5 6 2 2 5" xfId="32086"/>
    <cellStyle name="40% - Ênfase5 6 2 2 6" xfId="32087"/>
    <cellStyle name="40% - Ênfase5 6 2 2 7" xfId="32088"/>
    <cellStyle name="40% - Ênfase5 6 2 2 8" xfId="32089"/>
    <cellStyle name="40% - Ênfase5 6 2 2 9" xfId="32090"/>
    <cellStyle name="40% - Ênfase5 6 2 20" xfId="32091"/>
    <cellStyle name="40% - Ênfase5 6 2 21" xfId="32092"/>
    <cellStyle name="40% - Ênfase5 6 2 22" xfId="32093"/>
    <cellStyle name="40% - Ênfase5 6 2 23" xfId="32094"/>
    <cellStyle name="40% - Ênfase5 6 2 3" xfId="32095"/>
    <cellStyle name="40% - Ênfase5 6 2 3 10" xfId="32096"/>
    <cellStyle name="40% - Ênfase5 6 2 3 11" xfId="32097"/>
    <cellStyle name="40% - Ênfase5 6 2 3 12" xfId="32098"/>
    <cellStyle name="40% - Ênfase5 6 2 3 13" xfId="32099"/>
    <cellStyle name="40% - Ênfase5 6 2 3 2" xfId="32100"/>
    <cellStyle name="40% - Ênfase5 6 2 3 3" xfId="32101"/>
    <cellStyle name="40% - Ênfase5 6 2 3 4" xfId="32102"/>
    <cellStyle name="40% - Ênfase5 6 2 3 5" xfId="32103"/>
    <cellStyle name="40% - Ênfase5 6 2 3 6" xfId="32104"/>
    <cellStyle name="40% - Ênfase5 6 2 3 7" xfId="32105"/>
    <cellStyle name="40% - Ênfase5 6 2 3 8" xfId="32106"/>
    <cellStyle name="40% - Ênfase5 6 2 3 9" xfId="32107"/>
    <cellStyle name="40% - Ênfase5 6 2 4" xfId="32108"/>
    <cellStyle name="40% - Ênfase5 6 2 4 10" xfId="32109"/>
    <cellStyle name="40% - Ênfase5 6 2 4 11" xfId="32110"/>
    <cellStyle name="40% - Ênfase5 6 2 4 12" xfId="32111"/>
    <cellStyle name="40% - Ênfase5 6 2 4 13" xfId="32112"/>
    <cellStyle name="40% - Ênfase5 6 2 4 2" xfId="32113"/>
    <cellStyle name="40% - Ênfase5 6 2 4 3" xfId="32114"/>
    <cellStyle name="40% - Ênfase5 6 2 4 4" xfId="32115"/>
    <cellStyle name="40% - Ênfase5 6 2 4 5" xfId="32116"/>
    <cellStyle name="40% - Ênfase5 6 2 4 6" xfId="32117"/>
    <cellStyle name="40% - Ênfase5 6 2 4 7" xfId="32118"/>
    <cellStyle name="40% - Ênfase5 6 2 4 8" xfId="32119"/>
    <cellStyle name="40% - Ênfase5 6 2 4 9" xfId="32120"/>
    <cellStyle name="40% - Ênfase5 6 2 5" xfId="32121"/>
    <cellStyle name="40% - Ênfase5 6 2 5 10" xfId="32122"/>
    <cellStyle name="40% - Ênfase5 6 2 5 11" xfId="32123"/>
    <cellStyle name="40% - Ênfase5 6 2 5 12" xfId="32124"/>
    <cellStyle name="40% - Ênfase5 6 2 5 13" xfId="32125"/>
    <cellStyle name="40% - Ênfase5 6 2 5 2" xfId="32126"/>
    <cellStyle name="40% - Ênfase5 6 2 5 3" xfId="32127"/>
    <cellStyle name="40% - Ênfase5 6 2 5 4" xfId="32128"/>
    <cellStyle name="40% - Ênfase5 6 2 5 5" xfId="32129"/>
    <cellStyle name="40% - Ênfase5 6 2 5 6" xfId="32130"/>
    <cellStyle name="40% - Ênfase5 6 2 5 7" xfId="32131"/>
    <cellStyle name="40% - Ênfase5 6 2 5 8" xfId="32132"/>
    <cellStyle name="40% - Ênfase5 6 2 5 9" xfId="32133"/>
    <cellStyle name="40% - Ênfase5 6 2 6" xfId="32134"/>
    <cellStyle name="40% - Ênfase5 6 2 6 10" xfId="32135"/>
    <cellStyle name="40% - Ênfase5 6 2 6 11" xfId="32136"/>
    <cellStyle name="40% - Ênfase5 6 2 6 12" xfId="32137"/>
    <cellStyle name="40% - Ênfase5 6 2 6 13" xfId="32138"/>
    <cellStyle name="40% - Ênfase5 6 2 6 2" xfId="32139"/>
    <cellStyle name="40% - Ênfase5 6 2 6 3" xfId="32140"/>
    <cellStyle name="40% - Ênfase5 6 2 6 4" xfId="32141"/>
    <cellStyle name="40% - Ênfase5 6 2 6 5" xfId="32142"/>
    <cellStyle name="40% - Ênfase5 6 2 6 6" xfId="32143"/>
    <cellStyle name="40% - Ênfase5 6 2 6 7" xfId="32144"/>
    <cellStyle name="40% - Ênfase5 6 2 6 8" xfId="32145"/>
    <cellStyle name="40% - Ênfase5 6 2 6 9" xfId="32146"/>
    <cellStyle name="40% - Ênfase5 6 2 7" xfId="32147"/>
    <cellStyle name="40% - Ênfase5 6 2 7 10" xfId="32148"/>
    <cellStyle name="40% - Ênfase5 6 2 7 11" xfId="32149"/>
    <cellStyle name="40% - Ênfase5 6 2 7 12" xfId="32150"/>
    <cellStyle name="40% - Ênfase5 6 2 7 13" xfId="32151"/>
    <cellStyle name="40% - Ênfase5 6 2 7 2" xfId="32152"/>
    <cellStyle name="40% - Ênfase5 6 2 7 3" xfId="32153"/>
    <cellStyle name="40% - Ênfase5 6 2 7 4" xfId="32154"/>
    <cellStyle name="40% - Ênfase5 6 2 7 5" xfId="32155"/>
    <cellStyle name="40% - Ênfase5 6 2 7 6" xfId="32156"/>
    <cellStyle name="40% - Ênfase5 6 2 7 7" xfId="32157"/>
    <cellStyle name="40% - Ênfase5 6 2 7 8" xfId="32158"/>
    <cellStyle name="40% - Ênfase5 6 2 7 9" xfId="32159"/>
    <cellStyle name="40% - Ênfase5 6 2 8" xfId="32160"/>
    <cellStyle name="40% - Ênfase5 6 2 8 10" xfId="32161"/>
    <cellStyle name="40% - Ênfase5 6 2 8 11" xfId="32162"/>
    <cellStyle name="40% - Ênfase5 6 2 8 12" xfId="32163"/>
    <cellStyle name="40% - Ênfase5 6 2 8 13" xfId="32164"/>
    <cellStyle name="40% - Ênfase5 6 2 8 2" xfId="32165"/>
    <cellStyle name="40% - Ênfase5 6 2 8 3" xfId="32166"/>
    <cellStyle name="40% - Ênfase5 6 2 8 4" xfId="32167"/>
    <cellStyle name="40% - Ênfase5 6 2 8 5" xfId="32168"/>
    <cellStyle name="40% - Ênfase5 6 2 8 6" xfId="32169"/>
    <cellStyle name="40% - Ênfase5 6 2 8 7" xfId="32170"/>
    <cellStyle name="40% - Ênfase5 6 2 8 8" xfId="32171"/>
    <cellStyle name="40% - Ênfase5 6 2 8 9" xfId="32172"/>
    <cellStyle name="40% - Ênfase5 6 2 9" xfId="32173"/>
    <cellStyle name="40% - Ênfase5 6 2 9 10" xfId="32174"/>
    <cellStyle name="40% - Ênfase5 6 2 9 11" xfId="32175"/>
    <cellStyle name="40% - Ênfase5 6 2 9 12" xfId="32176"/>
    <cellStyle name="40% - Ênfase5 6 2 9 13" xfId="32177"/>
    <cellStyle name="40% - Ênfase5 6 2 9 2" xfId="32178"/>
    <cellStyle name="40% - Ênfase5 6 2 9 3" xfId="32179"/>
    <cellStyle name="40% - Ênfase5 6 2 9 4" xfId="32180"/>
    <cellStyle name="40% - Ênfase5 6 2 9 5" xfId="32181"/>
    <cellStyle name="40% - Ênfase5 6 2 9 6" xfId="32182"/>
    <cellStyle name="40% - Ênfase5 6 2 9 7" xfId="32183"/>
    <cellStyle name="40% - Ênfase5 6 2 9 8" xfId="32184"/>
    <cellStyle name="40% - Ênfase5 6 2 9 9" xfId="32185"/>
    <cellStyle name="40% - Ênfase5 6 20" xfId="32186"/>
    <cellStyle name="40% - Ênfase5 6 21" xfId="32187"/>
    <cellStyle name="40% - Ênfase5 6 22" xfId="32188"/>
    <cellStyle name="40% - Ênfase5 6 23" xfId="32189"/>
    <cellStyle name="40% - Ênfase5 6 24" xfId="32190"/>
    <cellStyle name="40% - Ênfase5 6 3" xfId="32191"/>
    <cellStyle name="40% - Ênfase5 6 3 10" xfId="32192"/>
    <cellStyle name="40% - Ênfase5 6 3 11" xfId="32193"/>
    <cellStyle name="40% - Ênfase5 6 3 12" xfId="32194"/>
    <cellStyle name="40% - Ênfase5 6 3 13" xfId="32195"/>
    <cellStyle name="40% - Ênfase5 6 3 2" xfId="32196"/>
    <cellStyle name="40% - Ênfase5 6 3 3" xfId="32197"/>
    <cellStyle name="40% - Ênfase5 6 3 4" xfId="32198"/>
    <cellStyle name="40% - Ênfase5 6 3 5" xfId="32199"/>
    <cellStyle name="40% - Ênfase5 6 3 6" xfId="32200"/>
    <cellStyle name="40% - Ênfase5 6 3 7" xfId="32201"/>
    <cellStyle name="40% - Ênfase5 6 3 8" xfId="32202"/>
    <cellStyle name="40% - Ênfase5 6 3 9" xfId="32203"/>
    <cellStyle name="40% - Ênfase5 6 4" xfId="32204"/>
    <cellStyle name="40% - Ênfase5 6 4 10" xfId="32205"/>
    <cellStyle name="40% - Ênfase5 6 4 11" xfId="32206"/>
    <cellStyle name="40% - Ênfase5 6 4 12" xfId="32207"/>
    <cellStyle name="40% - Ênfase5 6 4 13" xfId="32208"/>
    <cellStyle name="40% - Ênfase5 6 4 2" xfId="32209"/>
    <cellStyle name="40% - Ênfase5 6 4 3" xfId="32210"/>
    <cellStyle name="40% - Ênfase5 6 4 4" xfId="32211"/>
    <cellStyle name="40% - Ênfase5 6 4 5" xfId="32212"/>
    <cellStyle name="40% - Ênfase5 6 4 6" xfId="32213"/>
    <cellStyle name="40% - Ênfase5 6 4 7" xfId="32214"/>
    <cellStyle name="40% - Ênfase5 6 4 8" xfId="32215"/>
    <cellStyle name="40% - Ênfase5 6 4 9" xfId="32216"/>
    <cellStyle name="40% - Ênfase5 6 5" xfId="32217"/>
    <cellStyle name="40% - Ênfase5 6 5 10" xfId="32218"/>
    <cellStyle name="40% - Ênfase5 6 5 11" xfId="32219"/>
    <cellStyle name="40% - Ênfase5 6 5 12" xfId="32220"/>
    <cellStyle name="40% - Ênfase5 6 5 13" xfId="32221"/>
    <cellStyle name="40% - Ênfase5 6 5 2" xfId="32222"/>
    <cellStyle name="40% - Ênfase5 6 5 3" xfId="32223"/>
    <cellStyle name="40% - Ênfase5 6 5 4" xfId="32224"/>
    <cellStyle name="40% - Ênfase5 6 5 5" xfId="32225"/>
    <cellStyle name="40% - Ênfase5 6 5 6" xfId="32226"/>
    <cellStyle name="40% - Ênfase5 6 5 7" xfId="32227"/>
    <cellStyle name="40% - Ênfase5 6 5 8" xfId="32228"/>
    <cellStyle name="40% - Ênfase5 6 5 9" xfId="32229"/>
    <cellStyle name="40% - Ênfase5 6 6" xfId="32230"/>
    <cellStyle name="40% - Ênfase5 6 6 10" xfId="32231"/>
    <cellStyle name="40% - Ênfase5 6 6 11" xfId="32232"/>
    <cellStyle name="40% - Ênfase5 6 6 12" xfId="32233"/>
    <cellStyle name="40% - Ênfase5 6 6 13" xfId="32234"/>
    <cellStyle name="40% - Ênfase5 6 6 2" xfId="32235"/>
    <cellStyle name="40% - Ênfase5 6 6 3" xfId="32236"/>
    <cellStyle name="40% - Ênfase5 6 6 4" xfId="32237"/>
    <cellStyle name="40% - Ênfase5 6 6 5" xfId="32238"/>
    <cellStyle name="40% - Ênfase5 6 6 6" xfId="32239"/>
    <cellStyle name="40% - Ênfase5 6 6 7" xfId="32240"/>
    <cellStyle name="40% - Ênfase5 6 6 8" xfId="32241"/>
    <cellStyle name="40% - Ênfase5 6 6 9" xfId="32242"/>
    <cellStyle name="40% - Ênfase5 6 7" xfId="32243"/>
    <cellStyle name="40% - Ênfase5 6 7 10" xfId="32244"/>
    <cellStyle name="40% - Ênfase5 6 7 11" xfId="32245"/>
    <cellStyle name="40% - Ênfase5 6 7 12" xfId="32246"/>
    <cellStyle name="40% - Ênfase5 6 7 13" xfId="32247"/>
    <cellStyle name="40% - Ênfase5 6 7 2" xfId="32248"/>
    <cellStyle name="40% - Ênfase5 6 7 3" xfId="32249"/>
    <cellStyle name="40% - Ênfase5 6 7 4" xfId="32250"/>
    <cellStyle name="40% - Ênfase5 6 7 5" xfId="32251"/>
    <cellStyle name="40% - Ênfase5 6 7 6" xfId="32252"/>
    <cellStyle name="40% - Ênfase5 6 7 7" xfId="32253"/>
    <cellStyle name="40% - Ênfase5 6 7 8" xfId="32254"/>
    <cellStyle name="40% - Ênfase5 6 7 9" xfId="32255"/>
    <cellStyle name="40% - Ênfase5 6 8" xfId="32256"/>
    <cellStyle name="40% - Ênfase5 6 8 10" xfId="32257"/>
    <cellStyle name="40% - Ênfase5 6 8 11" xfId="32258"/>
    <cellStyle name="40% - Ênfase5 6 8 12" xfId="32259"/>
    <cellStyle name="40% - Ênfase5 6 8 13" xfId="32260"/>
    <cellStyle name="40% - Ênfase5 6 8 2" xfId="32261"/>
    <cellStyle name="40% - Ênfase5 6 8 3" xfId="32262"/>
    <cellStyle name="40% - Ênfase5 6 8 4" xfId="32263"/>
    <cellStyle name="40% - Ênfase5 6 8 5" xfId="32264"/>
    <cellStyle name="40% - Ênfase5 6 8 6" xfId="32265"/>
    <cellStyle name="40% - Ênfase5 6 8 7" xfId="32266"/>
    <cellStyle name="40% - Ênfase5 6 8 8" xfId="32267"/>
    <cellStyle name="40% - Ênfase5 6 8 9" xfId="32268"/>
    <cellStyle name="40% - Ênfase5 6 9" xfId="32269"/>
    <cellStyle name="40% - Ênfase5 6 9 10" xfId="32270"/>
    <cellStyle name="40% - Ênfase5 6 9 11" xfId="32271"/>
    <cellStyle name="40% - Ênfase5 6 9 12" xfId="32272"/>
    <cellStyle name="40% - Ênfase5 6 9 13" xfId="32273"/>
    <cellStyle name="40% - Ênfase5 6 9 2" xfId="32274"/>
    <cellStyle name="40% - Ênfase5 6 9 3" xfId="32275"/>
    <cellStyle name="40% - Ênfase5 6 9 4" xfId="32276"/>
    <cellStyle name="40% - Ênfase5 6 9 5" xfId="32277"/>
    <cellStyle name="40% - Ênfase5 6 9 6" xfId="32278"/>
    <cellStyle name="40% - Ênfase5 6 9 7" xfId="32279"/>
    <cellStyle name="40% - Ênfase5 6 9 8" xfId="32280"/>
    <cellStyle name="40% - Ênfase5 6 9 9" xfId="32281"/>
    <cellStyle name="40% - Ênfase5 7" xfId="32282"/>
    <cellStyle name="40% - Ênfase5 7 10" xfId="32283"/>
    <cellStyle name="40% - Ênfase5 7 10 10" xfId="32284"/>
    <cellStyle name="40% - Ênfase5 7 10 11" xfId="32285"/>
    <cellStyle name="40% - Ênfase5 7 10 12" xfId="32286"/>
    <cellStyle name="40% - Ênfase5 7 10 13" xfId="32287"/>
    <cellStyle name="40% - Ênfase5 7 10 2" xfId="32288"/>
    <cellStyle name="40% - Ênfase5 7 10 3" xfId="32289"/>
    <cellStyle name="40% - Ênfase5 7 10 4" xfId="32290"/>
    <cellStyle name="40% - Ênfase5 7 10 5" xfId="32291"/>
    <cellStyle name="40% - Ênfase5 7 10 6" xfId="32292"/>
    <cellStyle name="40% - Ênfase5 7 10 7" xfId="32293"/>
    <cellStyle name="40% - Ênfase5 7 10 8" xfId="32294"/>
    <cellStyle name="40% - Ênfase5 7 10 9" xfId="32295"/>
    <cellStyle name="40% - Ênfase5 7 11" xfId="32296"/>
    <cellStyle name="40% - Ênfase5 7 11 10" xfId="32297"/>
    <cellStyle name="40% - Ênfase5 7 11 11" xfId="32298"/>
    <cellStyle name="40% - Ênfase5 7 11 12" xfId="32299"/>
    <cellStyle name="40% - Ênfase5 7 11 13" xfId="32300"/>
    <cellStyle name="40% - Ênfase5 7 11 2" xfId="32301"/>
    <cellStyle name="40% - Ênfase5 7 11 3" xfId="32302"/>
    <cellStyle name="40% - Ênfase5 7 11 4" xfId="32303"/>
    <cellStyle name="40% - Ênfase5 7 11 5" xfId="32304"/>
    <cellStyle name="40% - Ênfase5 7 11 6" xfId="32305"/>
    <cellStyle name="40% - Ênfase5 7 11 7" xfId="32306"/>
    <cellStyle name="40% - Ênfase5 7 11 8" xfId="32307"/>
    <cellStyle name="40% - Ênfase5 7 11 9" xfId="32308"/>
    <cellStyle name="40% - Ênfase5 7 12" xfId="32309"/>
    <cellStyle name="40% - Ênfase5 7 12 10" xfId="32310"/>
    <cellStyle name="40% - Ênfase5 7 12 11" xfId="32311"/>
    <cellStyle name="40% - Ênfase5 7 12 12" xfId="32312"/>
    <cellStyle name="40% - Ênfase5 7 12 13" xfId="32313"/>
    <cellStyle name="40% - Ênfase5 7 12 2" xfId="32314"/>
    <cellStyle name="40% - Ênfase5 7 12 3" xfId="32315"/>
    <cellStyle name="40% - Ênfase5 7 12 4" xfId="32316"/>
    <cellStyle name="40% - Ênfase5 7 12 5" xfId="32317"/>
    <cellStyle name="40% - Ênfase5 7 12 6" xfId="32318"/>
    <cellStyle name="40% - Ênfase5 7 12 7" xfId="32319"/>
    <cellStyle name="40% - Ênfase5 7 12 8" xfId="32320"/>
    <cellStyle name="40% - Ênfase5 7 12 9" xfId="32321"/>
    <cellStyle name="40% - Ênfase5 7 13" xfId="32322"/>
    <cellStyle name="40% - Ênfase5 7 14" xfId="32323"/>
    <cellStyle name="40% - Ênfase5 7 15" xfId="32324"/>
    <cellStyle name="40% - Ênfase5 7 16" xfId="32325"/>
    <cellStyle name="40% - Ênfase5 7 17" xfId="32326"/>
    <cellStyle name="40% - Ênfase5 7 18" xfId="32327"/>
    <cellStyle name="40% - Ênfase5 7 19" xfId="32328"/>
    <cellStyle name="40% - Ênfase5 7 2" xfId="32329"/>
    <cellStyle name="40% - Ênfase5 7 2 10" xfId="32330"/>
    <cellStyle name="40% - Ênfase5 7 2 10 10" xfId="32331"/>
    <cellStyle name="40% - Ênfase5 7 2 10 11" xfId="32332"/>
    <cellStyle name="40% - Ênfase5 7 2 10 12" xfId="32333"/>
    <cellStyle name="40% - Ênfase5 7 2 10 13" xfId="32334"/>
    <cellStyle name="40% - Ênfase5 7 2 10 2" xfId="32335"/>
    <cellStyle name="40% - Ênfase5 7 2 10 3" xfId="32336"/>
    <cellStyle name="40% - Ênfase5 7 2 10 4" xfId="32337"/>
    <cellStyle name="40% - Ênfase5 7 2 10 5" xfId="32338"/>
    <cellStyle name="40% - Ênfase5 7 2 10 6" xfId="32339"/>
    <cellStyle name="40% - Ênfase5 7 2 10 7" xfId="32340"/>
    <cellStyle name="40% - Ênfase5 7 2 10 8" xfId="32341"/>
    <cellStyle name="40% - Ênfase5 7 2 10 9" xfId="32342"/>
    <cellStyle name="40% - Ênfase5 7 2 11" xfId="32343"/>
    <cellStyle name="40% - Ênfase5 7 2 11 10" xfId="32344"/>
    <cellStyle name="40% - Ênfase5 7 2 11 11" xfId="32345"/>
    <cellStyle name="40% - Ênfase5 7 2 11 12" xfId="32346"/>
    <cellStyle name="40% - Ênfase5 7 2 11 13" xfId="32347"/>
    <cellStyle name="40% - Ênfase5 7 2 11 2" xfId="32348"/>
    <cellStyle name="40% - Ênfase5 7 2 11 3" xfId="32349"/>
    <cellStyle name="40% - Ênfase5 7 2 11 4" xfId="32350"/>
    <cellStyle name="40% - Ênfase5 7 2 11 5" xfId="32351"/>
    <cellStyle name="40% - Ênfase5 7 2 11 6" xfId="32352"/>
    <cellStyle name="40% - Ênfase5 7 2 11 7" xfId="32353"/>
    <cellStyle name="40% - Ênfase5 7 2 11 8" xfId="32354"/>
    <cellStyle name="40% - Ênfase5 7 2 11 9" xfId="32355"/>
    <cellStyle name="40% - Ênfase5 7 2 12" xfId="32356"/>
    <cellStyle name="40% - Ênfase5 7 2 13" xfId="32357"/>
    <cellStyle name="40% - Ênfase5 7 2 14" xfId="32358"/>
    <cellStyle name="40% - Ênfase5 7 2 15" xfId="32359"/>
    <cellStyle name="40% - Ênfase5 7 2 16" xfId="32360"/>
    <cellStyle name="40% - Ênfase5 7 2 17" xfId="32361"/>
    <cellStyle name="40% - Ênfase5 7 2 18" xfId="32362"/>
    <cellStyle name="40% - Ênfase5 7 2 19" xfId="32363"/>
    <cellStyle name="40% - Ênfase5 7 2 2" xfId="32364"/>
    <cellStyle name="40% - Ênfase5 7 2 2 10" xfId="32365"/>
    <cellStyle name="40% - Ênfase5 7 2 2 11" xfId="32366"/>
    <cellStyle name="40% - Ênfase5 7 2 2 12" xfId="32367"/>
    <cellStyle name="40% - Ênfase5 7 2 2 13" xfId="32368"/>
    <cellStyle name="40% - Ênfase5 7 2 2 2" xfId="32369"/>
    <cellStyle name="40% - Ênfase5 7 2 2 3" xfId="32370"/>
    <cellStyle name="40% - Ênfase5 7 2 2 4" xfId="32371"/>
    <cellStyle name="40% - Ênfase5 7 2 2 5" xfId="32372"/>
    <cellStyle name="40% - Ênfase5 7 2 2 6" xfId="32373"/>
    <cellStyle name="40% - Ênfase5 7 2 2 7" xfId="32374"/>
    <cellStyle name="40% - Ênfase5 7 2 2 8" xfId="32375"/>
    <cellStyle name="40% - Ênfase5 7 2 2 9" xfId="32376"/>
    <cellStyle name="40% - Ênfase5 7 2 20" xfId="32377"/>
    <cellStyle name="40% - Ênfase5 7 2 21" xfId="32378"/>
    <cellStyle name="40% - Ênfase5 7 2 22" xfId="32379"/>
    <cellStyle name="40% - Ênfase5 7 2 23" xfId="32380"/>
    <cellStyle name="40% - Ênfase5 7 2 3" xfId="32381"/>
    <cellStyle name="40% - Ênfase5 7 2 3 10" xfId="32382"/>
    <cellStyle name="40% - Ênfase5 7 2 3 11" xfId="32383"/>
    <cellStyle name="40% - Ênfase5 7 2 3 12" xfId="32384"/>
    <cellStyle name="40% - Ênfase5 7 2 3 13" xfId="32385"/>
    <cellStyle name="40% - Ênfase5 7 2 3 2" xfId="32386"/>
    <cellStyle name="40% - Ênfase5 7 2 3 3" xfId="32387"/>
    <cellStyle name="40% - Ênfase5 7 2 3 4" xfId="32388"/>
    <cellStyle name="40% - Ênfase5 7 2 3 5" xfId="32389"/>
    <cellStyle name="40% - Ênfase5 7 2 3 6" xfId="32390"/>
    <cellStyle name="40% - Ênfase5 7 2 3 7" xfId="32391"/>
    <cellStyle name="40% - Ênfase5 7 2 3 8" xfId="32392"/>
    <cellStyle name="40% - Ênfase5 7 2 3 9" xfId="32393"/>
    <cellStyle name="40% - Ênfase5 7 2 4" xfId="32394"/>
    <cellStyle name="40% - Ênfase5 7 2 4 10" xfId="32395"/>
    <cellStyle name="40% - Ênfase5 7 2 4 11" xfId="32396"/>
    <cellStyle name="40% - Ênfase5 7 2 4 12" xfId="32397"/>
    <cellStyle name="40% - Ênfase5 7 2 4 13" xfId="32398"/>
    <cellStyle name="40% - Ênfase5 7 2 4 2" xfId="32399"/>
    <cellStyle name="40% - Ênfase5 7 2 4 3" xfId="32400"/>
    <cellStyle name="40% - Ênfase5 7 2 4 4" xfId="32401"/>
    <cellStyle name="40% - Ênfase5 7 2 4 5" xfId="32402"/>
    <cellStyle name="40% - Ênfase5 7 2 4 6" xfId="32403"/>
    <cellStyle name="40% - Ênfase5 7 2 4 7" xfId="32404"/>
    <cellStyle name="40% - Ênfase5 7 2 4 8" xfId="32405"/>
    <cellStyle name="40% - Ênfase5 7 2 4 9" xfId="32406"/>
    <cellStyle name="40% - Ênfase5 7 2 5" xfId="32407"/>
    <cellStyle name="40% - Ênfase5 7 2 5 10" xfId="32408"/>
    <cellStyle name="40% - Ênfase5 7 2 5 11" xfId="32409"/>
    <cellStyle name="40% - Ênfase5 7 2 5 12" xfId="32410"/>
    <cellStyle name="40% - Ênfase5 7 2 5 13" xfId="32411"/>
    <cellStyle name="40% - Ênfase5 7 2 5 2" xfId="32412"/>
    <cellStyle name="40% - Ênfase5 7 2 5 3" xfId="32413"/>
    <cellStyle name="40% - Ênfase5 7 2 5 4" xfId="32414"/>
    <cellStyle name="40% - Ênfase5 7 2 5 5" xfId="32415"/>
    <cellStyle name="40% - Ênfase5 7 2 5 6" xfId="32416"/>
    <cellStyle name="40% - Ênfase5 7 2 5 7" xfId="32417"/>
    <cellStyle name="40% - Ênfase5 7 2 5 8" xfId="32418"/>
    <cellStyle name="40% - Ênfase5 7 2 5 9" xfId="32419"/>
    <cellStyle name="40% - Ênfase5 7 2 6" xfId="32420"/>
    <cellStyle name="40% - Ênfase5 7 2 6 10" xfId="32421"/>
    <cellStyle name="40% - Ênfase5 7 2 6 11" xfId="32422"/>
    <cellStyle name="40% - Ênfase5 7 2 6 12" xfId="32423"/>
    <cellStyle name="40% - Ênfase5 7 2 6 13" xfId="32424"/>
    <cellStyle name="40% - Ênfase5 7 2 6 2" xfId="32425"/>
    <cellStyle name="40% - Ênfase5 7 2 6 3" xfId="32426"/>
    <cellStyle name="40% - Ênfase5 7 2 6 4" xfId="32427"/>
    <cellStyle name="40% - Ênfase5 7 2 6 5" xfId="32428"/>
    <cellStyle name="40% - Ênfase5 7 2 6 6" xfId="32429"/>
    <cellStyle name="40% - Ênfase5 7 2 6 7" xfId="32430"/>
    <cellStyle name="40% - Ênfase5 7 2 6 8" xfId="32431"/>
    <cellStyle name="40% - Ênfase5 7 2 6 9" xfId="32432"/>
    <cellStyle name="40% - Ênfase5 7 2 7" xfId="32433"/>
    <cellStyle name="40% - Ênfase5 7 2 7 10" xfId="32434"/>
    <cellStyle name="40% - Ênfase5 7 2 7 11" xfId="32435"/>
    <cellStyle name="40% - Ênfase5 7 2 7 12" xfId="32436"/>
    <cellStyle name="40% - Ênfase5 7 2 7 13" xfId="32437"/>
    <cellStyle name="40% - Ênfase5 7 2 7 2" xfId="32438"/>
    <cellStyle name="40% - Ênfase5 7 2 7 3" xfId="32439"/>
    <cellStyle name="40% - Ênfase5 7 2 7 4" xfId="32440"/>
    <cellStyle name="40% - Ênfase5 7 2 7 5" xfId="32441"/>
    <cellStyle name="40% - Ênfase5 7 2 7 6" xfId="32442"/>
    <cellStyle name="40% - Ênfase5 7 2 7 7" xfId="32443"/>
    <cellStyle name="40% - Ênfase5 7 2 7 8" xfId="32444"/>
    <cellStyle name="40% - Ênfase5 7 2 7 9" xfId="32445"/>
    <cellStyle name="40% - Ênfase5 7 2 8" xfId="32446"/>
    <cellStyle name="40% - Ênfase5 7 2 8 10" xfId="32447"/>
    <cellStyle name="40% - Ênfase5 7 2 8 11" xfId="32448"/>
    <cellStyle name="40% - Ênfase5 7 2 8 12" xfId="32449"/>
    <cellStyle name="40% - Ênfase5 7 2 8 13" xfId="32450"/>
    <cellStyle name="40% - Ênfase5 7 2 8 2" xfId="32451"/>
    <cellStyle name="40% - Ênfase5 7 2 8 3" xfId="32452"/>
    <cellStyle name="40% - Ênfase5 7 2 8 4" xfId="32453"/>
    <cellStyle name="40% - Ênfase5 7 2 8 5" xfId="32454"/>
    <cellStyle name="40% - Ênfase5 7 2 8 6" xfId="32455"/>
    <cellStyle name="40% - Ênfase5 7 2 8 7" xfId="32456"/>
    <cellStyle name="40% - Ênfase5 7 2 8 8" xfId="32457"/>
    <cellStyle name="40% - Ênfase5 7 2 8 9" xfId="32458"/>
    <cellStyle name="40% - Ênfase5 7 2 9" xfId="32459"/>
    <cellStyle name="40% - Ênfase5 7 2 9 10" xfId="32460"/>
    <cellStyle name="40% - Ênfase5 7 2 9 11" xfId="32461"/>
    <cellStyle name="40% - Ênfase5 7 2 9 12" xfId="32462"/>
    <cellStyle name="40% - Ênfase5 7 2 9 13" xfId="32463"/>
    <cellStyle name="40% - Ênfase5 7 2 9 2" xfId="32464"/>
    <cellStyle name="40% - Ênfase5 7 2 9 3" xfId="32465"/>
    <cellStyle name="40% - Ênfase5 7 2 9 4" xfId="32466"/>
    <cellStyle name="40% - Ênfase5 7 2 9 5" xfId="32467"/>
    <cellStyle name="40% - Ênfase5 7 2 9 6" xfId="32468"/>
    <cellStyle name="40% - Ênfase5 7 2 9 7" xfId="32469"/>
    <cellStyle name="40% - Ênfase5 7 2 9 8" xfId="32470"/>
    <cellStyle name="40% - Ênfase5 7 2 9 9" xfId="32471"/>
    <cellStyle name="40% - Ênfase5 7 20" xfId="32472"/>
    <cellStyle name="40% - Ênfase5 7 21" xfId="32473"/>
    <cellStyle name="40% - Ênfase5 7 22" xfId="32474"/>
    <cellStyle name="40% - Ênfase5 7 23" xfId="32475"/>
    <cellStyle name="40% - Ênfase5 7 24" xfId="32476"/>
    <cellStyle name="40% - Ênfase5 7 3" xfId="32477"/>
    <cellStyle name="40% - Ênfase5 7 3 10" xfId="32478"/>
    <cellStyle name="40% - Ênfase5 7 3 11" xfId="32479"/>
    <cellStyle name="40% - Ênfase5 7 3 12" xfId="32480"/>
    <cellStyle name="40% - Ênfase5 7 3 13" xfId="32481"/>
    <cellStyle name="40% - Ênfase5 7 3 2" xfId="32482"/>
    <cellStyle name="40% - Ênfase5 7 3 3" xfId="32483"/>
    <cellStyle name="40% - Ênfase5 7 3 4" xfId="32484"/>
    <cellStyle name="40% - Ênfase5 7 3 5" xfId="32485"/>
    <cellStyle name="40% - Ênfase5 7 3 6" xfId="32486"/>
    <cellStyle name="40% - Ênfase5 7 3 7" xfId="32487"/>
    <cellStyle name="40% - Ênfase5 7 3 8" xfId="32488"/>
    <cellStyle name="40% - Ênfase5 7 3 9" xfId="32489"/>
    <cellStyle name="40% - Ênfase5 7 4" xfId="32490"/>
    <cellStyle name="40% - Ênfase5 7 4 10" xfId="32491"/>
    <cellStyle name="40% - Ênfase5 7 4 11" xfId="32492"/>
    <cellStyle name="40% - Ênfase5 7 4 12" xfId="32493"/>
    <cellStyle name="40% - Ênfase5 7 4 13" xfId="32494"/>
    <cellStyle name="40% - Ênfase5 7 4 2" xfId="32495"/>
    <cellStyle name="40% - Ênfase5 7 4 3" xfId="32496"/>
    <cellStyle name="40% - Ênfase5 7 4 4" xfId="32497"/>
    <cellStyle name="40% - Ênfase5 7 4 5" xfId="32498"/>
    <cellStyle name="40% - Ênfase5 7 4 6" xfId="32499"/>
    <cellStyle name="40% - Ênfase5 7 4 7" xfId="32500"/>
    <cellStyle name="40% - Ênfase5 7 4 8" xfId="32501"/>
    <cellStyle name="40% - Ênfase5 7 4 9" xfId="32502"/>
    <cellStyle name="40% - Ênfase5 7 5" xfId="32503"/>
    <cellStyle name="40% - Ênfase5 7 5 10" xfId="32504"/>
    <cellStyle name="40% - Ênfase5 7 5 11" xfId="32505"/>
    <cellStyle name="40% - Ênfase5 7 5 12" xfId="32506"/>
    <cellStyle name="40% - Ênfase5 7 5 13" xfId="32507"/>
    <cellStyle name="40% - Ênfase5 7 5 2" xfId="32508"/>
    <cellStyle name="40% - Ênfase5 7 5 3" xfId="32509"/>
    <cellStyle name="40% - Ênfase5 7 5 4" xfId="32510"/>
    <cellStyle name="40% - Ênfase5 7 5 5" xfId="32511"/>
    <cellStyle name="40% - Ênfase5 7 5 6" xfId="32512"/>
    <cellStyle name="40% - Ênfase5 7 5 7" xfId="32513"/>
    <cellStyle name="40% - Ênfase5 7 5 8" xfId="32514"/>
    <cellStyle name="40% - Ênfase5 7 5 9" xfId="32515"/>
    <cellStyle name="40% - Ênfase5 7 6" xfId="32516"/>
    <cellStyle name="40% - Ênfase5 7 6 10" xfId="32517"/>
    <cellStyle name="40% - Ênfase5 7 6 11" xfId="32518"/>
    <cellStyle name="40% - Ênfase5 7 6 12" xfId="32519"/>
    <cellStyle name="40% - Ênfase5 7 6 13" xfId="32520"/>
    <cellStyle name="40% - Ênfase5 7 6 2" xfId="32521"/>
    <cellStyle name="40% - Ênfase5 7 6 3" xfId="32522"/>
    <cellStyle name="40% - Ênfase5 7 6 4" xfId="32523"/>
    <cellStyle name="40% - Ênfase5 7 6 5" xfId="32524"/>
    <cellStyle name="40% - Ênfase5 7 6 6" xfId="32525"/>
    <cellStyle name="40% - Ênfase5 7 6 7" xfId="32526"/>
    <cellStyle name="40% - Ênfase5 7 6 8" xfId="32527"/>
    <cellStyle name="40% - Ênfase5 7 6 9" xfId="32528"/>
    <cellStyle name="40% - Ênfase5 7 7" xfId="32529"/>
    <cellStyle name="40% - Ênfase5 7 7 10" xfId="32530"/>
    <cellStyle name="40% - Ênfase5 7 7 11" xfId="32531"/>
    <cellStyle name="40% - Ênfase5 7 7 12" xfId="32532"/>
    <cellStyle name="40% - Ênfase5 7 7 13" xfId="32533"/>
    <cellStyle name="40% - Ênfase5 7 7 2" xfId="32534"/>
    <cellStyle name="40% - Ênfase5 7 7 3" xfId="32535"/>
    <cellStyle name="40% - Ênfase5 7 7 4" xfId="32536"/>
    <cellStyle name="40% - Ênfase5 7 7 5" xfId="32537"/>
    <cellStyle name="40% - Ênfase5 7 7 6" xfId="32538"/>
    <cellStyle name="40% - Ênfase5 7 7 7" xfId="32539"/>
    <cellStyle name="40% - Ênfase5 7 7 8" xfId="32540"/>
    <cellStyle name="40% - Ênfase5 7 7 9" xfId="32541"/>
    <cellStyle name="40% - Ênfase5 7 8" xfId="32542"/>
    <cellStyle name="40% - Ênfase5 7 8 10" xfId="32543"/>
    <cellStyle name="40% - Ênfase5 7 8 11" xfId="32544"/>
    <cellStyle name="40% - Ênfase5 7 8 12" xfId="32545"/>
    <cellStyle name="40% - Ênfase5 7 8 13" xfId="32546"/>
    <cellStyle name="40% - Ênfase5 7 8 2" xfId="32547"/>
    <cellStyle name="40% - Ênfase5 7 8 3" xfId="32548"/>
    <cellStyle name="40% - Ênfase5 7 8 4" xfId="32549"/>
    <cellStyle name="40% - Ênfase5 7 8 5" xfId="32550"/>
    <cellStyle name="40% - Ênfase5 7 8 6" xfId="32551"/>
    <cellStyle name="40% - Ênfase5 7 8 7" xfId="32552"/>
    <cellStyle name="40% - Ênfase5 7 8 8" xfId="32553"/>
    <cellStyle name="40% - Ênfase5 7 8 9" xfId="32554"/>
    <cellStyle name="40% - Ênfase5 7 9" xfId="32555"/>
    <cellStyle name="40% - Ênfase5 7 9 10" xfId="32556"/>
    <cellStyle name="40% - Ênfase5 7 9 11" xfId="32557"/>
    <cellStyle name="40% - Ênfase5 7 9 12" xfId="32558"/>
    <cellStyle name="40% - Ênfase5 7 9 13" xfId="32559"/>
    <cellStyle name="40% - Ênfase5 7 9 2" xfId="32560"/>
    <cellStyle name="40% - Ênfase5 7 9 3" xfId="32561"/>
    <cellStyle name="40% - Ênfase5 7 9 4" xfId="32562"/>
    <cellStyle name="40% - Ênfase5 7 9 5" xfId="32563"/>
    <cellStyle name="40% - Ênfase5 7 9 6" xfId="32564"/>
    <cellStyle name="40% - Ênfase5 7 9 7" xfId="32565"/>
    <cellStyle name="40% - Ênfase5 7 9 8" xfId="32566"/>
    <cellStyle name="40% - Ênfase5 7 9 9" xfId="32567"/>
    <cellStyle name="40% - Ênfase5 8" xfId="32568"/>
    <cellStyle name="40% - Ênfase5 8 10" xfId="32569"/>
    <cellStyle name="40% - Ênfase5 8 10 10" xfId="32570"/>
    <cellStyle name="40% - Ênfase5 8 10 11" xfId="32571"/>
    <cellStyle name="40% - Ênfase5 8 10 12" xfId="32572"/>
    <cellStyle name="40% - Ênfase5 8 10 13" xfId="32573"/>
    <cellStyle name="40% - Ênfase5 8 10 2" xfId="32574"/>
    <cellStyle name="40% - Ênfase5 8 10 3" xfId="32575"/>
    <cellStyle name="40% - Ênfase5 8 10 4" xfId="32576"/>
    <cellStyle name="40% - Ênfase5 8 10 5" xfId="32577"/>
    <cellStyle name="40% - Ênfase5 8 10 6" xfId="32578"/>
    <cellStyle name="40% - Ênfase5 8 10 7" xfId="32579"/>
    <cellStyle name="40% - Ênfase5 8 10 8" xfId="32580"/>
    <cellStyle name="40% - Ênfase5 8 10 9" xfId="32581"/>
    <cellStyle name="40% - Ênfase5 8 11" xfId="32582"/>
    <cellStyle name="40% - Ênfase5 8 11 10" xfId="32583"/>
    <cellStyle name="40% - Ênfase5 8 11 11" xfId="32584"/>
    <cellStyle name="40% - Ênfase5 8 11 12" xfId="32585"/>
    <cellStyle name="40% - Ênfase5 8 11 13" xfId="32586"/>
    <cellStyle name="40% - Ênfase5 8 11 2" xfId="32587"/>
    <cellStyle name="40% - Ênfase5 8 11 3" xfId="32588"/>
    <cellStyle name="40% - Ênfase5 8 11 4" xfId="32589"/>
    <cellStyle name="40% - Ênfase5 8 11 5" xfId="32590"/>
    <cellStyle name="40% - Ênfase5 8 11 6" xfId="32591"/>
    <cellStyle name="40% - Ênfase5 8 11 7" xfId="32592"/>
    <cellStyle name="40% - Ênfase5 8 11 8" xfId="32593"/>
    <cellStyle name="40% - Ênfase5 8 11 9" xfId="32594"/>
    <cellStyle name="40% - Ênfase5 8 12" xfId="32595"/>
    <cellStyle name="40% - Ênfase5 8 12 10" xfId="32596"/>
    <cellStyle name="40% - Ênfase5 8 12 11" xfId="32597"/>
    <cellStyle name="40% - Ênfase5 8 12 12" xfId="32598"/>
    <cellStyle name="40% - Ênfase5 8 12 13" xfId="32599"/>
    <cellStyle name="40% - Ênfase5 8 12 2" xfId="32600"/>
    <cellStyle name="40% - Ênfase5 8 12 3" xfId="32601"/>
    <cellStyle name="40% - Ênfase5 8 12 4" xfId="32602"/>
    <cellStyle name="40% - Ênfase5 8 12 5" xfId="32603"/>
    <cellStyle name="40% - Ênfase5 8 12 6" xfId="32604"/>
    <cellStyle name="40% - Ênfase5 8 12 7" xfId="32605"/>
    <cellStyle name="40% - Ênfase5 8 12 8" xfId="32606"/>
    <cellStyle name="40% - Ênfase5 8 12 9" xfId="32607"/>
    <cellStyle name="40% - Ênfase5 8 13" xfId="32608"/>
    <cellStyle name="40% - Ênfase5 8 14" xfId="32609"/>
    <cellStyle name="40% - Ênfase5 8 15" xfId="32610"/>
    <cellStyle name="40% - Ênfase5 8 16" xfId="32611"/>
    <cellStyle name="40% - Ênfase5 8 17" xfId="32612"/>
    <cellStyle name="40% - Ênfase5 8 18" xfId="32613"/>
    <cellStyle name="40% - Ênfase5 8 19" xfId="32614"/>
    <cellStyle name="40% - Ênfase5 8 2" xfId="32615"/>
    <cellStyle name="40% - Ênfase5 8 2 10" xfId="32616"/>
    <cellStyle name="40% - Ênfase5 8 2 10 10" xfId="32617"/>
    <cellStyle name="40% - Ênfase5 8 2 10 11" xfId="32618"/>
    <cellStyle name="40% - Ênfase5 8 2 10 12" xfId="32619"/>
    <cellStyle name="40% - Ênfase5 8 2 10 13" xfId="32620"/>
    <cellStyle name="40% - Ênfase5 8 2 10 2" xfId="32621"/>
    <cellStyle name="40% - Ênfase5 8 2 10 3" xfId="32622"/>
    <cellStyle name="40% - Ênfase5 8 2 10 4" xfId="32623"/>
    <cellStyle name="40% - Ênfase5 8 2 10 5" xfId="32624"/>
    <cellStyle name="40% - Ênfase5 8 2 10 6" xfId="32625"/>
    <cellStyle name="40% - Ênfase5 8 2 10 7" xfId="32626"/>
    <cellStyle name="40% - Ênfase5 8 2 10 8" xfId="32627"/>
    <cellStyle name="40% - Ênfase5 8 2 10 9" xfId="32628"/>
    <cellStyle name="40% - Ênfase5 8 2 11" xfId="32629"/>
    <cellStyle name="40% - Ênfase5 8 2 11 10" xfId="32630"/>
    <cellStyle name="40% - Ênfase5 8 2 11 11" xfId="32631"/>
    <cellStyle name="40% - Ênfase5 8 2 11 12" xfId="32632"/>
    <cellStyle name="40% - Ênfase5 8 2 11 13" xfId="32633"/>
    <cellStyle name="40% - Ênfase5 8 2 11 2" xfId="32634"/>
    <cellStyle name="40% - Ênfase5 8 2 11 3" xfId="32635"/>
    <cellStyle name="40% - Ênfase5 8 2 11 4" xfId="32636"/>
    <cellStyle name="40% - Ênfase5 8 2 11 5" xfId="32637"/>
    <cellStyle name="40% - Ênfase5 8 2 11 6" xfId="32638"/>
    <cellStyle name="40% - Ênfase5 8 2 11 7" xfId="32639"/>
    <cellStyle name="40% - Ênfase5 8 2 11 8" xfId="32640"/>
    <cellStyle name="40% - Ênfase5 8 2 11 9" xfId="32641"/>
    <cellStyle name="40% - Ênfase5 8 2 12" xfId="32642"/>
    <cellStyle name="40% - Ênfase5 8 2 13" xfId="32643"/>
    <cellStyle name="40% - Ênfase5 8 2 14" xfId="32644"/>
    <cellStyle name="40% - Ênfase5 8 2 15" xfId="32645"/>
    <cellStyle name="40% - Ênfase5 8 2 16" xfId="32646"/>
    <cellStyle name="40% - Ênfase5 8 2 17" xfId="32647"/>
    <cellStyle name="40% - Ênfase5 8 2 18" xfId="32648"/>
    <cellStyle name="40% - Ênfase5 8 2 19" xfId="32649"/>
    <cellStyle name="40% - Ênfase5 8 2 2" xfId="32650"/>
    <cellStyle name="40% - Ênfase5 8 2 2 10" xfId="32651"/>
    <cellStyle name="40% - Ênfase5 8 2 2 11" xfId="32652"/>
    <cellStyle name="40% - Ênfase5 8 2 2 12" xfId="32653"/>
    <cellStyle name="40% - Ênfase5 8 2 2 13" xfId="32654"/>
    <cellStyle name="40% - Ênfase5 8 2 2 2" xfId="32655"/>
    <cellStyle name="40% - Ênfase5 8 2 2 3" xfId="32656"/>
    <cellStyle name="40% - Ênfase5 8 2 2 4" xfId="32657"/>
    <cellStyle name="40% - Ênfase5 8 2 2 5" xfId="32658"/>
    <cellStyle name="40% - Ênfase5 8 2 2 6" xfId="32659"/>
    <cellStyle name="40% - Ênfase5 8 2 2 7" xfId="32660"/>
    <cellStyle name="40% - Ênfase5 8 2 2 8" xfId="32661"/>
    <cellStyle name="40% - Ênfase5 8 2 2 9" xfId="32662"/>
    <cellStyle name="40% - Ênfase5 8 2 20" xfId="32663"/>
    <cellStyle name="40% - Ênfase5 8 2 21" xfId="32664"/>
    <cellStyle name="40% - Ênfase5 8 2 22" xfId="32665"/>
    <cellStyle name="40% - Ênfase5 8 2 23" xfId="32666"/>
    <cellStyle name="40% - Ênfase5 8 2 3" xfId="32667"/>
    <cellStyle name="40% - Ênfase5 8 2 3 10" xfId="32668"/>
    <cellStyle name="40% - Ênfase5 8 2 3 11" xfId="32669"/>
    <cellStyle name="40% - Ênfase5 8 2 3 12" xfId="32670"/>
    <cellStyle name="40% - Ênfase5 8 2 3 13" xfId="32671"/>
    <cellStyle name="40% - Ênfase5 8 2 3 2" xfId="32672"/>
    <cellStyle name="40% - Ênfase5 8 2 3 3" xfId="32673"/>
    <cellStyle name="40% - Ênfase5 8 2 3 4" xfId="32674"/>
    <cellStyle name="40% - Ênfase5 8 2 3 5" xfId="32675"/>
    <cellStyle name="40% - Ênfase5 8 2 3 6" xfId="32676"/>
    <cellStyle name="40% - Ênfase5 8 2 3 7" xfId="32677"/>
    <cellStyle name="40% - Ênfase5 8 2 3 8" xfId="32678"/>
    <cellStyle name="40% - Ênfase5 8 2 3 9" xfId="32679"/>
    <cellStyle name="40% - Ênfase5 8 2 4" xfId="32680"/>
    <cellStyle name="40% - Ênfase5 8 2 4 10" xfId="32681"/>
    <cellStyle name="40% - Ênfase5 8 2 4 11" xfId="32682"/>
    <cellStyle name="40% - Ênfase5 8 2 4 12" xfId="32683"/>
    <cellStyle name="40% - Ênfase5 8 2 4 13" xfId="32684"/>
    <cellStyle name="40% - Ênfase5 8 2 4 2" xfId="32685"/>
    <cellStyle name="40% - Ênfase5 8 2 4 3" xfId="32686"/>
    <cellStyle name="40% - Ênfase5 8 2 4 4" xfId="32687"/>
    <cellStyle name="40% - Ênfase5 8 2 4 5" xfId="32688"/>
    <cellStyle name="40% - Ênfase5 8 2 4 6" xfId="32689"/>
    <cellStyle name="40% - Ênfase5 8 2 4 7" xfId="32690"/>
    <cellStyle name="40% - Ênfase5 8 2 4 8" xfId="32691"/>
    <cellStyle name="40% - Ênfase5 8 2 4 9" xfId="32692"/>
    <cellStyle name="40% - Ênfase5 8 2 5" xfId="32693"/>
    <cellStyle name="40% - Ênfase5 8 2 5 10" xfId="32694"/>
    <cellStyle name="40% - Ênfase5 8 2 5 11" xfId="32695"/>
    <cellStyle name="40% - Ênfase5 8 2 5 12" xfId="32696"/>
    <cellStyle name="40% - Ênfase5 8 2 5 13" xfId="32697"/>
    <cellStyle name="40% - Ênfase5 8 2 5 2" xfId="32698"/>
    <cellStyle name="40% - Ênfase5 8 2 5 3" xfId="32699"/>
    <cellStyle name="40% - Ênfase5 8 2 5 4" xfId="32700"/>
    <cellStyle name="40% - Ênfase5 8 2 5 5" xfId="32701"/>
    <cellStyle name="40% - Ênfase5 8 2 5 6" xfId="32702"/>
    <cellStyle name="40% - Ênfase5 8 2 5 7" xfId="32703"/>
    <cellStyle name="40% - Ênfase5 8 2 5 8" xfId="32704"/>
    <cellStyle name="40% - Ênfase5 8 2 5 9" xfId="32705"/>
    <cellStyle name="40% - Ênfase5 8 2 6" xfId="32706"/>
    <cellStyle name="40% - Ênfase5 8 2 6 10" xfId="32707"/>
    <cellStyle name="40% - Ênfase5 8 2 6 11" xfId="32708"/>
    <cellStyle name="40% - Ênfase5 8 2 6 12" xfId="32709"/>
    <cellStyle name="40% - Ênfase5 8 2 6 13" xfId="32710"/>
    <cellStyle name="40% - Ênfase5 8 2 6 2" xfId="32711"/>
    <cellStyle name="40% - Ênfase5 8 2 6 3" xfId="32712"/>
    <cellStyle name="40% - Ênfase5 8 2 6 4" xfId="32713"/>
    <cellStyle name="40% - Ênfase5 8 2 6 5" xfId="32714"/>
    <cellStyle name="40% - Ênfase5 8 2 6 6" xfId="32715"/>
    <cellStyle name="40% - Ênfase5 8 2 6 7" xfId="32716"/>
    <cellStyle name="40% - Ênfase5 8 2 6 8" xfId="32717"/>
    <cellStyle name="40% - Ênfase5 8 2 6 9" xfId="32718"/>
    <cellStyle name="40% - Ênfase5 8 2 7" xfId="32719"/>
    <cellStyle name="40% - Ênfase5 8 2 7 10" xfId="32720"/>
    <cellStyle name="40% - Ênfase5 8 2 7 11" xfId="32721"/>
    <cellStyle name="40% - Ênfase5 8 2 7 12" xfId="32722"/>
    <cellStyle name="40% - Ênfase5 8 2 7 13" xfId="32723"/>
    <cellStyle name="40% - Ênfase5 8 2 7 2" xfId="32724"/>
    <cellStyle name="40% - Ênfase5 8 2 7 3" xfId="32725"/>
    <cellStyle name="40% - Ênfase5 8 2 7 4" xfId="32726"/>
    <cellStyle name="40% - Ênfase5 8 2 7 5" xfId="32727"/>
    <cellStyle name="40% - Ênfase5 8 2 7 6" xfId="32728"/>
    <cellStyle name="40% - Ênfase5 8 2 7 7" xfId="32729"/>
    <cellStyle name="40% - Ênfase5 8 2 7 8" xfId="32730"/>
    <cellStyle name="40% - Ênfase5 8 2 7 9" xfId="32731"/>
    <cellStyle name="40% - Ênfase5 8 2 8" xfId="32732"/>
    <cellStyle name="40% - Ênfase5 8 2 8 10" xfId="32733"/>
    <cellStyle name="40% - Ênfase5 8 2 8 11" xfId="32734"/>
    <cellStyle name="40% - Ênfase5 8 2 8 12" xfId="32735"/>
    <cellStyle name="40% - Ênfase5 8 2 8 13" xfId="32736"/>
    <cellStyle name="40% - Ênfase5 8 2 8 2" xfId="32737"/>
    <cellStyle name="40% - Ênfase5 8 2 8 3" xfId="32738"/>
    <cellStyle name="40% - Ênfase5 8 2 8 4" xfId="32739"/>
    <cellStyle name="40% - Ênfase5 8 2 8 5" xfId="32740"/>
    <cellStyle name="40% - Ênfase5 8 2 8 6" xfId="32741"/>
    <cellStyle name="40% - Ênfase5 8 2 8 7" xfId="32742"/>
    <cellStyle name="40% - Ênfase5 8 2 8 8" xfId="32743"/>
    <cellStyle name="40% - Ênfase5 8 2 8 9" xfId="32744"/>
    <cellStyle name="40% - Ênfase5 8 2 9" xfId="32745"/>
    <cellStyle name="40% - Ênfase5 8 2 9 10" xfId="32746"/>
    <cellStyle name="40% - Ênfase5 8 2 9 11" xfId="32747"/>
    <cellStyle name="40% - Ênfase5 8 2 9 12" xfId="32748"/>
    <cellStyle name="40% - Ênfase5 8 2 9 13" xfId="32749"/>
    <cellStyle name="40% - Ênfase5 8 2 9 2" xfId="32750"/>
    <cellStyle name="40% - Ênfase5 8 2 9 3" xfId="32751"/>
    <cellStyle name="40% - Ênfase5 8 2 9 4" xfId="32752"/>
    <cellStyle name="40% - Ênfase5 8 2 9 5" xfId="32753"/>
    <cellStyle name="40% - Ênfase5 8 2 9 6" xfId="32754"/>
    <cellStyle name="40% - Ênfase5 8 2 9 7" xfId="32755"/>
    <cellStyle name="40% - Ênfase5 8 2 9 8" xfId="32756"/>
    <cellStyle name="40% - Ênfase5 8 2 9 9" xfId="32757"/>
    <cellStyle name="40% - Ênfase5 8 20" xfId="32758"/>
    <cellStyle name="40% - Ênfase5 8 21" xfId="32759"/>
    <cellStyle name="40% - Ênfase5 8 22" xfId="32760"/>
    <cellStyle name="40% - Ênfase5 8 23" xfId="32761"/>
    <cellStyle name="40% - Ênfase5 8 24" xfId="32762"/>
    <cellStyle name="40% - Ênfase5 8 3" xfId="32763"/>
    <cellStyle name="40% - Ênfase5 8 3 10" xfId="32764"/>
    <cellStyle name="40% - Ênfase5 8 3 11" xfId="32765"/>
    <cellStyle name="40% - Ênfase5 8 3 12" xfId="32766"/>
    <cellStyle name="40% - Ênfase5 8 3 13" xfId="32767"/>
    <cellStyle name="40% - Ênfase5 8 3 2" xfId="32768"/>
    <cellStyle name="40% - Ênfase5 8 3 3" xfId="32769"/>
    <cellStyle name="40% - Ênfase5 8 3 4" xfId="32770"/>
    <cellStyle name="40% - Ênfase5 8 3 5" xfId="32771"/>
    <cellStyle name="40% - Ênfase5 8 3 6" xfId="32772"/>
    <cellStyle name="40% - Ênfase5 8 3 7" xfId="32773"/>
    <cellStyle name="40% - Ênfase5 8 3 8" xfId="32774"/>
    <cellStyle name="40% - Ênfase5 8 3 9" xfId="32775"/>
    <cellStyle name="40% - Ênfase5 8 4" xfId="32776"/>
    <cellStyle name="40% - Ênfase5 8 4 10" xfId="32777"/>
    <cellStyle name="40% - Ênfase5 8 4 11" xfId="32778"/>
    <cellStyle name="40% - Ênfase5 8 4 12" xfId="32779"/>
    <cellStyle name="40% - Ênfase5 8 4 13" xfId="32780"/>
    <cellStyle name="40% - Ênfase5 8 4 2" xfId="32781"/>
    <cellStyle name="40% - Ênfase5 8 4 3" xfId="32782"/>
    <cellStyle name="40% - Ênfase5 8 4 4" xfId="32783"/>
    <cellStyle name="40% - Ênfase5 8 4 5" xfId="32784"/>
    <cellStyle name="40% - Ênfase5 8 4 6" xfId="32785"/>
    <cellStyle name="40% - Ênfase5 8 4 7" xfId="32786"/>
    <cellStyle name="40% - Ênfase5 8 4 8" xfId="32787"/>
    <cellStyle name="40% - Ênfase5 8 4 9" xfId="32788"/>
    <cellStyle name="40% - Ênfase5 8 5" xfId="32789"/>
    <cellStyle name="40% - Ênfase5 8 5 10" xfId="32790"/>
    <cellStyle name="40% - Ênfase5 8 5 11" xfId="32791"/>
    <cellStyle name="40% - Ênfase5 8 5 12" xfId="32792"/>
    <cellStyle name="40% - Ênfase5 8 5 13" xfId="32793"/>
    <cellStyle name="40% - Ênfase5 8 5 2" xfId="32794"/>
    <cellStyle name="40% - Ênfase5 8 5 3" xfId="32795"/>
    <cellStyle name="40% - Ênfase5 8 5 4" xfId="32796"/>
    <cellStyle name="40% - Ênfase5 8 5 5" xfId="32797"/>
    <cellStyle name="40% - Ênfase5 8 5 6" xfId="32798"/>
    <cellStyle name="40% - Ênfase5 8 5 7" xfId="32799"/>
    <cellStyle name="40% - Ênfase5 8 5 8" xfId="32800"/>
    <cellStyle name="40% - Ênfase5 8 5 9" xfId="32801"/>
    <cellStyle name="40% - Ênfase5 8 6" xfId="32802"/>
    <cellStyle name="40% - Ênfase5 8 6 10" xfId="32803"/>
    <cellStyle name="40% - Ênfase5 8 6 11" xfId="32804"/>
    <cellStyle name="40% - Ênfase5 8 6 12" xfId="32805"/>
    <cellStyle name="40% - Ênfase5 8 6 13" xfId="32806"/>
    <cellStyle name="40% - Ênfase5 8 6 2" xfId="32807"/>
    <cellStyle name="40% - Ênfase5 8 6 3" xfId="32808"/>
    <cellStyle name="40% - Ênfase5 8 6 4" xfId="32809"/>
    <cellStyle name="40% - Ênfase5 8 6 5" xfId="32810"/>
    <cellStyle name="40% - Ênfase5 8 6 6" xfId="32811"/>
    <cellStyle name="40% - Ênfase5 8 6 7" xfId="32812"/>
    <cellStyle name="40% - Ênfase5 8 6 8" xfId="32813"/>
    <cellStyle name="40% - Ênfase5 8 6 9" xfId="32814"/>
    <cellStyle name="40% - Ênfase5 8 7" xfId="32815"/>
    <cellStyle name="40% - Ênfase5 8 7 10" xfId="32816"/>
    <cellStyle name="40% - Ênfase5 8 7 11" xfId="32817"/>
    <cellStyle name="40% - Ênfase5 8 7 12" xfId="32818"/>
    <cellStyle name="40% - Ênfase5 8 7 13" xfId="32819"/>
    <cellStyle name="40% - Ênfase5 8 7 2" xfId="32820"/>
    <cellStyle name="40% - Ênfase5 8 7 3" xfId="32821"/>
    <cellStyle name="40% - Ênfase5 8 7 4" xfId="32822"/>
    <cellStyle name="40% - Ênfase5 8 7 5" xfId="32823"/>
    <cellStyle name="40% - Ênfase5 8 7 6" xfId="32824"/>
    <cellStyle name="40% - Ênfase5 8 7 7" xfId="32825"/>
    <cellStyle name="40% - Ênfase5 8 7 8" xfId="32826"/>
    <cellStyle name="40% - Ênfase5 8 7 9" xfId="32827"/>
    <cellStyle name="40% - Ênfase5 8 8" xfId="32828"/>
    <cellStyle name="40% - Ênfase5 8 8 10" xfId="32829"/>
    <cellStyle name="40% - Ênfase5 8 8 11" xfId="32830"/>
    <cellStyle name="40% - Ênfase5 8 8 12" xfId="32831"/>
    <cellStyle name="40% - Ênfase5 8 8 13" xfId="32832"/>
    <cellStyle name="40% - Ênfase5 8 8 2" xfId="32833"/>
    <cellStyle name="40% - Ênfase5 8 8 3" xfId="32834"/>
    <cellStyle name="40% - Ênfase5 8 8 4" xfId="32835"/>
    <cellStyle name="40% - Ênfase5 8 8 5" xfId="32836"/>
    <cellStyle name="40% - Ênfase5 8 8 6" xfId="32837"/>
    <cellStyle name="40% - Ênfase5 8 8 7" xfId="32838"/>
    <cellStyle name="40% - Ênfase5 8 8 8" xfId="32839"/>
    <cellStyle name="40% - Ênfase5 8 8 9" xfId="32840"/>
    <cellStyle name="40% - Ênfase5 8 9" xfId="32841"/>
    <cellStyle name="40% - Ênfase5 8 9 10" xfId="32842"/>
    <cellStyle name="40% - Ênfase5 8 9 11" xfId="32843"/>
    <cellStyle name="40% - Ênfase5 8 9 12" xfId="32844"/>
    <cellStyle name="40% - Ênfase5 8 9 13" xfId="32845"/>
    <cellStyle name="40% - Ênfase5 8 9 2" xfId="32846"/>
    <cellStyle name="40% - Ênfase5 8 9 3" xfId="32847"/>
    <cellStyle name="40% - Ênfase5 8 9 4" xfId="32848"/>
    <cellStyle name="40% - Ênfase5 8 9 5" xfId="32849"/>
    <cellStyle name="40% - Ênfase5 8 9 6" xfId="32850"/>
    <cellStyle name="40% - Ênfase5 8 9 7" xfId="32851"/>
    <cellStyle name="40% - Ênfase5 8 9 8" xfId="32852"/>
    <cellStyle name="40% - Ênfase5 8 9 9" xfId="32853"/>
    <cellStyle name="40% - Ênfase5 9" xfId="32854"/>
    <cellStyle name="40% - Ênfase5 9 10" xfId="32855"/>
    <cellStyle name="40% - Ênfase5 9 10 10" xfId="32856"/>
    <cellStyle name="40% - Ênfase5 9 10 11" xfId="32857"/>
    <cellStyle name="40% - Ênfase5 9 10 12" xfId="32858"/>
    <cellStyle name="40% - Ênfase5 9 10 13" xfId="32859"/>
    <cellStyle name="40% - Ênfase5 9 10 2" xfId="32860"/>
    <cellStyle name="40% - Ênfase5 9 10 3" xfId="32861"/>
    <cellStyle name="40% - Ênfase5 9 10 4" xfId="32862"/>
    <cellStyle name="40% - Ênfase5 9 10 5" xfId="32863"/>
    <cellStyle name="40% - Ênfase5 9 10 6" xfId="32864"/>
    <cellStyle name="40% - Ênfase5 9 10 7" xfId="32865"/>
    <cellStyle name="40% - Ênfase5 9 10 8" xfId="32866"/>
    <cellStyle name="40% - Ênfase5 9 10 9" xfId="32867"/>
    <cellStyle name="40% - Ênfase5 9 11" xfId="32868"/>
    <cellStyle name="40% - Ênfase5 9 11 10" xfId="32869"/>
    <cellStyle name="40% - Ênfase5 9 11 11" xfId="32870"/>
    <cellStyle name="40% - Ênfase5 9 11 12" xfId="32871"/>
    <cellStyle name="40% - Ênfase5 9 11 13" xfId="32872"/>
    <cellStyle name="40% - Ênfase5 9 11 2" xfId="32873"/>
    <cellStyle name="40% - Ênfase5 9 11 3" xfId="32874"/>
    <cellStyle name="40% - Ênfase5 9 11 4" xfId="32875"/>
    <cellStyle name="40% - Ênfase5 9 11 5" xfId="32876"/>
    <cellStyle name="40% - Ênfase5 9 11 6" xfId="32877"/>
    <cellStyle name="40% - Ênfase5 9 11 7" xfId="32878"/>
    <cellStyle name="40% - Ênfase5 9 11 8" xfId="32879"/>
    <cellStyle name="40% - Ênfase5 9 11 9" xfId="32880"/>
    <cellStyle name="40% - Ênfase5 9 12" xfId="32881"/>
    <cellStyle name="40% - Ênfase5 9 12 10" xfId="32882"/>
    <cellStyle name="40% - Ênfase5 9 12 11" xfId="32883"/>
    <cellStyle name="40% - Ênfase5 9 12 12" xfId="32884"/>
    <cellStyle name="40% - Ênfase5 9 12 13" xfId="32885"/>
    <cellStyle name="40% - Ênfase5 9 12 2" xfId="32886"/>
    <cellStyle name="40% - Ênfase5 9 12 3" xfId="32887"/>
    <cellStyle name="40% - Ênfase5 9 12 4" xfId="32888"/>
    <cellStyle name="40% - Ênfase5 9 12 5" xfId="32889"/>
    <cellStyle name="40% - Ênfase5 9 12 6" xfId="32890"/>
    <cellStyle name="40% - Ênfase5 9 12 7" xfId="32891"/>
    <cellStyle name="40% - Ênfase5 9 12 8" xfId="32892"/>
    <cellStyle name="40% - Ênfase5 9 12 9" xfId="32893"/>
    <cellStyle name="40% - Ênfase5 9 13" xfId="32894"/>
    <cellStyle name="40% - Ênfase5 9 14" xfId="32895"/>
    <cellStyle name="40% - Ênfase5 9 15" xfId="32896"/>
    <cellStyle name="40% - Ênfase5 9 16" xfId="32897"/>
    <cellStyle name="40% - Ênfase5 9 17" xfId="32898"/>
    <cellStyle name="40% - Ênfase5 9 18" xfId="32899"/>
    <cellStyle name="40% - Ênfase5 9 19" xfId="32900"/>
    <cellStyle name="40% - Ênfase5 9 2" xfId="32901"/>
    <cellStyle name="40% - Ênfase5 9 2 10" xfId="32902"/>
    <cellStyle name="40% - Ênfase5 9 2 10 10" xfId="32903"/>
    <cellStyle name="40% - Ênfase5 9 2 10 11" xfId="32904"/>
    <cellStyle name="40% - Ênfase5 9 2 10 12" xfId="32905"/>
    <cellStyle name="40% - Ênfase5 9 2 10 13" xfId="32906"/>
    <cellStyle name="40% - Ênfase5 9 2 10 2" xfId="32907"/>
    <cellStyle name="40% - Ênfase5 9 2 10 3" xfId="32908"/>
    <cellStyle name="40% - Ênfase5 9 2 10 4" xfId="32909"/>
    <cellStyle name="40% - Ênfase5 9 2 10 5" xfId="32910"/>
    <cellStyle name="40% - Ênfase5 9 2 10 6" xfId="32911"/>
    <cellStyle name="40% - Ênfase5 9 2 10 7" xfId="32912"/>
    <cellStyle name="40% - Ênfase5 9 2 10 8" xfId="32913"/>
    <cellStyle name="40% - Ênfase5 9 2 10 9" xfId="32914"/>
    <cellStyle name="40% - Ênfase5 9 2 11" xfId="32915"/>
    <cellStyle name="40% - Ênfase5 9 2 11 10" xfId="32916"/>
    <cellStyle name="40% - Ênfase5 9 2 11 11" xfId="32917"/>
    <cellStyle name="40% - Ênfase5 9 2 11 12" xfId="32918"/>
    <cellStyle name="40% - Ênfase5 9 2 11 13" xfId="32919"/>
    <cellStyle name="40% - Ênfase5 9 2 11 2" xfId="32920"/>
    <cellStyle name="40% - Ênfase5 9 2 11 3" xfId="32921"/>
    <cellStyle name="40% - Ênfase5 9 2 11 4" xfId="32922"/>
    <cellStyle name="40% - Ênfase5 9 2 11 5" xfId="32923"/>
    <cellStyle name="40% - Ênfase5 9 2 11 6" xfId="32924"/>
    <cellStyle name="40% - Ênfase5 9 2 11 7" xfId="32925"/>
    <cellStyle name="40% - Ênfase5 9 2 11 8" xfId="32926"/>
    <cellStyle name="40% - Ênfase5 9 2 11 9" xfId="32927"/>
    <cellStyle name="40% - Ênfase5 9 2 12" xfId="32928"/>
    <cellStyle name="40% - Ênfase5 9 2 13" xfId="32929"/>
    <cellStyle name="40% - Ênfase5 9 2 14" xfId="32930"/>
    <cellStyle name="40% - Ênfase5 9 2 15" xfId="32931"/>
    <cellStyle name="40% - Ênfase5 9 2 16" xfId="32932"/>
    <cellStyle name="40% - Ênfase5 9 2 17" xfId="32933"/>
    <cellStyle name="40% - Ênfase5 9 2 18" xfId="32934"/>
    <cellStyle name="40% - Ênfase5 9 2 19" xfId="32935"/>
    <cellStyle name="40% - Ênfase5 9 2 2" xfId="32936"/>
    <cellStyle name="40% - Ênfase5 9 2 2 10" xfId="32937"/>
    <cellStyle name="40% - Ênfase5 9 2 2 11" xfId="32938"/>
    <cellStyle name="40% - Ênfase5 9 2 2 12" xfId="32939"/>
    <cellStyle name="40% - Ênfase5 9 2 2 13" xfId="32940"/>
    <cellStyle name="40% - Ênfase5 9 2 2 2" xfId="32941"/>
    <cellStyle name="40% - Ênfase5 9 2 2 3" xfId="32942"/>
    <cellStyle name="40% - Ênfase5 9 2 2 4" xfId="32943"/>
    <cellStyle name="40% - Ênfase5 9 2 2 5" xfId="32944"/>
    <cellStyle name="40% - Ênfase5 9 2 2 6" xfId="32945"/>
    <cellStyle name="40% - Ênfase5 9 2 2 7" xfId="32946"/>
    <cellStyle name="40% - Ênfase5 9 2 2 8" xfId="32947"/>
    <cellStyle name="40% - Ênfase5 9 2 2 9" xfId="32948"/>
    <cellStyle name="40% - Ênfase5 9 2 20" xfId="32949"/>
    <cellStyle name="40% - Ênfase5 9 2 21" xfId="32950"/>
    <cellStyle name="40% - Ênfase5 9 2 22" xfId="32951"/>
    <cellStyle name="40% - Ênfase5 9 2 23" xfId="32952"/>
    <cellStyle name="40% - Ênfase5 9 2 3" xfId="32953"/>
    <cellStyle name="40% - Ênfase5 9 2 3 10" xfId="32954"/>
    <cellStyle name="40% - Ênfase5 9 2 3 11" xfId="32955"/>
    <cellStyle name="40% - Ênfase5 9 2 3 12" xfId="32956"/>
    <cellStyle name="40% - Ênfase5 9 2 3 13" xfId="32957"/>
    <cellStyle name="40% - Ênfase5 9 2 3 2" xfId="32958"/>
    <cellStyle name="40% - Ênfase5 9 2 3 3" xfId="32959"/>
    <cellStyle name="40% - Ênfase5 9 2 3 4" xfId="32960"/>
    <cellStyle name="40% - Ênfase5 9 2 3 5" xfId="32961"/>
    <cellStyle name="40% - Ênfase5 9 2 3 6" xfId="32962"/>
    <cellStyle name="40% - Ênfase5 9 2 3 7" xfId="32963"/>
    <cellStyle name="40% - Ênfase5 9 2 3 8" xfId="32964"/>
    <cellStyle name="40% - Ênfase5 9 2 3 9" xfId="32965"/>
    <cellStyle name="40% - Ênfase5 9 2 4" xfId="32966"/>
    <cellStyle name="40% - Ênfase5 9 2 4 10" xfId="32967"/>
    <cellStyle name="40% - Ênfase5 9 2 4 11" xfId="32968"/>
    <cellStyle name="40% - Ênfase5 9 2 4 12" xfId="32969"/>
    <cellStyle name="40% - Ênfase5 9 2 4 13" xfId="32970"/>
    <cellStyle name="40% - Ênfase5 9 2 4 2" xfId="32971"/>
    <cellStyle name="40% - Ênfase5 9 2 4 3" xfId="32972"/>
    <cellStyle name="40% - Ênfase5 9 2 4 4" xfId="32973"/>
    <cellStyle name="40% - Ênfase5 9 2 4 5" xfId="32974"/>
    <cellStyle name="40% - Ênfase5 9 2 4 6" xfId="32975"/>
    <cellStyle name="40% - Ênfase5 9 2 4 7" xfId="32976"/>
    <cellStyle name="40% - Ênfase5 9 2 4 8" xfId="32977"/>
    <cellStyle name="40% - Ênfase5 9 2 4 9" xfId="32978"/>
    <cellStyle name="40% - Ênfase5 9 2 5" xfId="32979"/>
    <cellStyle name="40% - Ênfase5 9 2 5 10" xfId="32980"/>
    <cellStyle name="40% - Ênfase5 9 2 5 11" xfId="32981"/>
    <cellStyle name="40% - Ênfase5 9 2 5 12" xfId="32982"/>
    <cellStyle name="40% - Ênfase5 9 2 5 13" xfId="32983"/>
    <cellStyle name="40% - Ênfase5 9 2 5 2" xfId="32984"/>
    <cellStyle name="40% - Ênfase5 9 2 5 3" xfId="32985"/>
    <cellStyle name="40% - Ênfase5 9 2 5 4" xfId="32986"/>
    <cellStyle name="40% - Ênfase5 9 2 5 5" xfId="32987"/>
    <cellStyle name="40% - Ênfase5 9 2 5 6" xfId="32988"/>
    <cellStyle name="40% - Ênfase5 9 2 5 7" xfId="32989"/>
    <cellStyle name="40% - Ênfase5 9 2 5 8" xfId="32990"/>
    <cellStyle name="40% - Ênfase5 9 2 5 9" xfId="32991"/>
    <cellStyle name="40% - Ênfase5 9 2 6" xfId="32992"/>
    <cellStyle name="40% - Ênfase5 9 2 6 10" xfId="32993"/>
    <cellStyle name="40% - Ênfase5 9 2 6 11" xfId="32994"/>
    <cellStyle name="40% - Ênfase5 9 2 6 12" xfId="32995"/>
    <cellStyle name="40% - Ênfase5 9 2 6 13" xfId="32996"/>
    <cellStyle name="40% - Ênfase5 9 2 6 2" xfId="32997"/>
    <cellStyle name="40% - Ênfase5 9 2 6 3" xfId="32998"/>
    <cellStyle name="40% - Ênfase5 9 2 6 4" xfId="32999"/>
    <cellStyle name="40% - Ênfase5 9 2 6 5" xfId="33000"/>
    <cellStyle name="40% - Ênfase5 9 2 6 6" xfId="33001"/>
    <cellStyle name="40% - Ênfase5 9 2 6 7" xfId="33002"/>
    <cellStyle name="40% - Ênfase5 9 2 6 8" xfId="33003"/>
    <cellStyle name="40% - Ênfase5 9 2 6 9" xfId="33004"/>
    <cellStyle name="40% - Ênfase5 9 2 7" xfId="33005"/>
    <cellStyle name="40% - Ênfase5 9 2 7 10" xfId="33006"/>
    <cellStyle name="40% - Ênfase5 9 2 7 11" xfId="33007"/>
    <cellStyle name="40% - Ênfase5 9 2 7 12" xfId="33008"/>
    <cellStyle name="40% - Ênfase5 9 2 7 13" xfId="33009"/>
    <cellStyle name="40% - Ênfase5 9 2 7 2" xfId="33010"/>
    <cellStyle name="40% - Ênfase5 9 2 7 3" xfId="33011"/>
    <cellStyle name="40% - Ênfase5 9 2 7 4" xfId="33012"/>
    <cellStyle name="40% - Ênfase5 9 2 7 5" xfId="33013"/>
    <cellStyle name="40% - Ênfase5 9 2 7 6" xfId="33014"/>
    <cellStyle name="40% - Ênfase5 9 2 7 7" xfId="33015"/>
    <cellStyle name="40% - Ênfase5 9 2 7 8" xfId="33016"/>
    <cellStyle name="40% - Ênfase5 9 2 7 9" xfId="33017"/>
    <cellStyle name="40% - Ênfase5 9 2 8" xfId="33018"/>
    <cellStyle name="40% - Ênfase5 9 2 8 10" xfId="33019"/>
    <cellStyle name="40% - Ênfase5 9 2 8 11" xfId="33020"/>
    <cellStyle name="40% - Ênfase5 9 2 8 12" xfId="33021"/>
    <cellStyle name="40% - Ênfase5 9 2 8 13" xfId="33022"/>
    <cellStyle name="40% - Ênfase5 9 2 8 2" xfId="33023"/>
    <cellStyle name="40% - Ênfase5 9 2 8 3" xfId="33024"/>
    <cellStyle name="40% - Ênfase5 9 2 8 4" xfId="33025"/>
    <cellStyle name="40% - Ênfase5 9 2 8 5" xfId="33026"/>
    <cellStyle name="40% - Ênfase5 9 2 8 6" xfId="33027"/>
    <cellStyle name="40% - Ênfase5 9 2 8 7" xfId="33028"/>
    <cellStyle name="40% - Ênfase5 9 2 8 8" xfId="33029"/>
    <cellStyle name="40% - Ênfase5 9 2 8 9" xfId="33030"/>
    <cellStyle name="40% - Ênfase5 9 2 9" xfId="33031"/>
    <cellStyle name="40% - Ênfase5 9 2 9 10" xfId="33032"/>
    <cellStyle name="40% - Ênfase5 9 2 9 11" xfId="33033"/>
    <cellStyle name="40% - Ênfase5 9 2 9 12" xfId="33034"/>
    <cellStyle name="40% - Ênfase5 9 2 9 13" xfId="33035"/>
    <cellStyle name="40% - Ênfase5 9 2 9 2" xfId="33036"/>
    <cellStyle name="40% - Ênfase5 9 2 9 3" xfId="33037"/>
    <cellStyle name="40% - Ênfase5 9 2 9 4" xfId="33038"/>
    <cellStyle name="40% - Ênfase5 9 2 9 5" xfId="33039"/>
    <cellStyle name="40% - Ênfase5 9 2 9 6" xfId="33040"/>
    <cellStyle name="40% - Ênfase5 9 2 9 7" xfId="33041"/>
    <cellStyle name="40% - Ênfase5 9 2 9 8" xfId="33042"/>
    <cellStyle name="40% - Ênfase5 9 2 9 9" xfId="33043"/>
    <cellStyle name="40% - Ênfase5 9 20" xfId="33044"/>
    <cellStyle name="40% - Ênfase5 9 21" xfId="33045"/>
    <cellStyle name="40% - Ênfase5 9 22" xfId="33046"/>
    <cellStyle name="40% - Ênfase5 9 23" xfId="33047"/>
    <cellStyle name="40% - Ênfase5 9 24" xfId="33048"/>
    <cellStyle name="40% - Ênfase5 9 3" xfId="33049"/>
    <cellStyle name="40% - Ênfase5 9 3 10" xfId="33050"/>
    <cellStyle name="40% - Ênfase5 9 3 11" xfId="33051"/>
    <cellStyle name="40% - Ênfase5 9 3 12" xfId="33052"/>
    <cellStyle name="40% - Ênfase5 9 3 13" xfId="33053"/>
    <cellStyle name="40% - Ênfase5 9 3 2" xfId="33054"/>
    <cellStyle name="40% - Ênfase5 9 3 3" xfId="33055"/>
    <cellStyle name="40% - Ênfase5 9 3 4" xfId="33056"/>
    <cellStyle name="40% - Ênfase5 9 3 5" xfId="33057"/>
    <cellStyle name="40% - Ênfase5 9 3 6" xfId="33058"/>
    <cellStyle name="40% - Ênfase5 9 3 7" xfId="33059"/>
    <cellStyle name="40% - Ênfase5 9 3 8" xfId="33060"/>
    <cellStyle name="40% - Ênfase5 9 3 9" xfId="33061"/>
    <cellStyle name="40% - Ênfase5 9 4" xfId="33062"/>
    <cellStyle name="40% - Ênfase5 9 4 10" xfId="33063"/>
    <cellStyle name="40% - Ênfase5 9 4 11" xfId="33064"/>
    <cellStyle name="40% - Ênfase5 9 4 12" xfId="33065"/>
    <cellStyle name="40% - Ênfase5 9 4 13" xfId="33066"/>
    <cellStyle name="40% - Ênfase5 9 4 2" xfId="33067"/>
    <cellStyle name="40% - Ênfase5 9 4 3" xfId="33068"/>
    <cellStyle name="40% - Ênfase5 9 4 4" xfId="33069"/>
    <cellStyle name="40% - Ênfase5 9 4 5" xfId="33070"/>
    <cellStyle name="40% - Ênfase5 9 4 6" xfId="33071"/>
    <cellStyle name="40% - Ênfase5 9 4 7" xfId="33072"/>
    <cellStyle name="40% - Ênfase5 9 4 8" xfId="33073"/>
    <cellStyle name="40% - Ênfase5 9 4 9" xfId="33074"/>
    <cellStyle name="40% - Ênfase5 9 5" xfId="33075"/>
    <cellStyle name="40% - Ênfase5 9 5 10" xfId="33076"/>
    <cellStyle name="40% - Ênfase5 9 5 11" xfId="33077"/>
    <cellStyle name="40% - Ênfase5 9 5 12" xfId="33078"/>
    <cellStyle name="40% - Ênfase5 9 5 13" xfId="33079"/>
    <cellStyle name="40% - Ênfase5 9 5 2" xfId="33080"/>
    <cellStyle name="40% - Ênfase5 9 5 3" xfId="33081"/>
    <cellStyle name="40% - Ênfase5 9 5 4" xfId="33082"/>
    <cellStyle name="40% - Ênfase5 9 5 5" xfId="33083"/>
    <cellStyle name="40% - Ênfase5 9 5 6" xfId="33084"/>
    <cellStyle name="40% - Ênfase5 9 5 7" xfId="33085"/>
    <cellStyle name="40% - Ênfase5 9 5 8" xfId="33086"/>
    <cellStyle name="40% - Ênfase5 9 5 9" xfId="33087"/>
    <cellStyle name="40% - Ênfase5 9 6" xfId="33088"/>
    <cellStyle name="40% - Ênfase5 9 6 10" xfId="33089"/>
    <cellStyle name="40% - Ênfase5 9 6 11" xfId="33090"/>
    <cellStyle name="40% - Ênfase5 9 6 12" xfId="33091"/>
    <cellStyle name="40% - Ênfase5 9 6 13" xfId="33092"/>
    <cellStyle name="40% - Ênfase5 9 6 2" xfId="33093"/>
    <cellStyle name="40% - Ênfase5 9 6 3" xfId="33094"/>
    <cellStyle name="40% - Ênfase5 9 6 4" xfId="33095"/>
    <cellStyle name="40% - Ênfase5 9 6 5" xfId="33096"/>
    <cellStyle name="40% - Ênfase5 9 6 6" xfId="33097"/>
    <cellStyle name="40% - Ênfase5 9 6 7" xfId="33098"/>
    <cellStyle name="40% - Ênfase5 9 6 8" xfId="33099"/>
    <cellStyle name="40% - Ênfase5 9 6 9" xfId="33100"/>
    <cellStyle name="40% - Ênfase5 9 7" xfId="33101"/>
    <cellStyle name="40% - Ênfase5 9 7 10" xfId="33102"/>
    <cellStyle name="40% - Ênfase5 9 7 11" xfId="33103"/>
    <cellStyle name="40% - Ênfase5 9 7 12" xfId="33104"/>
    <cellStyle name="40% - Ênfase5 9 7 13" xfId="33105"/>
    <cellStyle name="40% - Ênfase5 9 7 2" xfId="33106"/>
    <cellStyle name="40% - Ênfase5 9 7 3" xfId="33107"/>
    <cellStyle name="40% - Ênfase5 9 7 4" xfId="33108"/>
    <cellStyle name="40% - Ênfase5 9 7 5" xfId="33109"/>
    <cellStyle name="40% - Ênfase5 9 7 6" xfId="33110"/>
    <cellStyle name="40% - Ênfase5 9 7 7" xfId="33111"/>
    <cellStyle name="40% - Ênfase5 9 7 8" xfId="33112"/>
    <cellStyle name="40% - Ênfase5 9 7 9" xfId="33113"/>
    <cellStyle name="40% - Ênfase5 9 8" xfId="33114"/>
    <cellStyle name="40% - Ênfase5 9 8 10" xfId="33115"/>
    <cellStyle name="40% - Ênfase5 9 8 11" xfId="33116"/>
    <cellStyle name="40% - Ênfase5 9 8 12" xfId="33117"/>
    <cellStyle name="40% - Ênfase5 9 8 13" xfId="33118"/>
    <cellStyle name="40% - Ênfase5 9 8 2" xfId="33119"/>
    <cellStyle name="40% - Ênfase5 9 8 3" xfId="33120"/>
    <cellStyle name="40% - Ênfase5 9 8 4" xfId="33121"/>
    <cellStyle name="40% - Ênfase5 9 8 5" xfId="33122"/>
    <cellStyle name="40% - Ênfase5 9 8 6" xfId="33123"/>
    <cellStyle name="40% - Ênfase5 9 8 7" xfId="33124"/>
    <cellStyle name="40% - Ênfase5 9 8 8" xfId="33125"/>
    <cellStyle name="40% - Ênfase5 9 8 9" xfId="33126"/>
    <cellStyle name="40% - Ênfase5 9 9" xfId="33127"/>
    <cellStyle name="40% - Ênfase5 9 9 10" xfId="33128"/>
    <cellStyle name="40% - Ênfase5 9 9 11" xfId="33129"/>
    <cellStyle name="40% - Ênfase5 9 9 12" xfId="33130"/>
    <cellStyle name="40% - Ênfase5 9 9 13" xfId="33131"/>
    <cellStyle name="40% - Ênfase5 9 9 2" xfId="33132"/>
    <cellStyle name="40% - Ênfase5 9 9 3" xfId="33133"/>
    <cellStyle name="40% - Ênfase5 9 9 4" xfId="33134"/>
    <cellStyle name="40% - Ênfase5 9 9 5" xfId="33135"/>
    <cellStyle name="40% - Ênfase5 9 9 6" xfId="33136"/>
    <cellStyle name="40% - Ênfase5 9 9 7" xfId="33137"/>
    <cellStyle name="40% - Ênfase5 9 9 8" xfId="33138"/>
    <cellStyle name="40% - Ênfase5 9 9 9" xfId="33139"/>
    <cellStyle name="40% - Ênfase6 10" xfId="33140"/>
    <cellStyle name="40% - Ênfase6 10 10" xfId="33141"/>
    <cellStyle name="40% - Ênfase6 10 10 10" xfId="33142"/>
    <cellStyle name="40% - Ênfase6 10 10 11" xfId="33143"/>
    <cellStyle name="40% - Ênfase6 10 10 12" xfId="33144"/>
    <cellStyle name="40% - Ênfase6 10 10 13" xfId="33145"/>
    <cellStyle name="40% - Ênfase6 10 10 2" xfId="33146"/>
    <cellStyle name="40% - Ênfase6 10 10 3" xfId="33147"/>
    <cellStyle name="40% - Ênfase6 10 10 4" xfId="33148"/>
    <cellStyle name="40% - Ênfase6 10 10 5" xfId="33149"/>
    <cellStyle name="40% - Ênfase6 10 10 6" xfId="33150"/>
    <cellStyle name="40% - Ênfase6 10 10 7" xfId="33151"/>
    <cellStyle name="40% - Ênfase6 10 10 8" xfId="33152"/>
    <cellStyle name="40% - Ênfase6 10 10 9" xfId="33153"/>
    <cellStyle name="40% - Ênfase6 10 11" xfId="33154"/>
    <cellStyle name="40% - Ênfase6 10 11 10" xfId="33155"/>
    <cellStyle name="40% - Ênfase6 10 11 11" xfId="33156"/>
    <cellStyle name="40% - Ênfase6 10 11 12" xfId="33157"/>
    <cellStyle name="40% - Ênfase6 10 11 13" xfId="33158"/>
    <cellStyle name="40% - Ênfase6 10 11 2" xfId="33159"/>
    <cellStyle name="40% - Ênfase6 10 11 3" xfId="33160"/>
    <cellStyle name="40% - Ênfase6 10 11 4" xfId="33161"/>
    <cellStyle name="40% - Ênfase6 10 11 5" xfId="33162"/>
    <cellStyle name="40% - Ênfase6 10 11 6" xfId="33163"/>
    <cellStyle name="40% - Ênfase6 10 11 7" xfId="33164"/>
    <cellStyle name="40% - Ênfase6 10 11 8" xfId="33165"/>
    <cellStyle name="40% - Ênfase6 10 11 9" xfId="33166"/>
    <cellStyle name="40% - Ênfase6 10 12" xfId="33167"/>
    <cellStyle name="40% - Ênfase6 10 12 10" xfId="33168"/>
    <cellStyle name="40% - Ênfase6 10 12 11" xfId="33169"/>
    <cellStyle name="40% - Ênfase6 10 12 12" xfId="33170"/>
    <cellStyle name="40% - Ênfase6 10 12 13" xfId="33171"/>
    <cellStyle name="40% - Ênfase6 10 12 2" xfId="33172"/>
    <cellStyle name="40% - Ênfase6 10 12 3" xfId="33173"/>
    <cellStyle name="40% - Ênfase6 10 12 4" xfId="33174"/>
    <cellStyle name="40% - Ênfase6 10 12 5" xfId="33175"/>
    <cellStyle name="40% - Ênfase6 10 12 6" xfId="33176"/>
    <cellStyle name="40% - Ênfase6 10 12 7" xfId="33177"/>
    <cellStyle name="40% - Ênfase6 10 12 8" xfId="33178"/>
    <cellStyle name="40% - Ênfase6 10 12 9" xfId="33179"/>
    <cellStyle name="40% - Ênfase6 10 13" xfId="33180"/>
    <cellStyle name="40% - Ênfase6 10 14" xfId="33181"/>
    <cellStyle name="40% - Ênfase6 10 15" xfId="33182"/>
    <cellStyle name="40% - Ênfase6 10 16" xfId="33183"/>
    <cellStyle name="40% - Ênfase6 10 17" xfId="33184"/>
    <cellStyle name="40% - Ênfase6 10 18" xfId="33185"/>
    <cellStyle name="40% - Ênfase6 10 19" xfId="33186"/>
    <cellStyle name="40% - Ênfase6 10 2" xfId="33187"/>
    <cellStyle name="40% - Ênfase6 10 2 10" xfId="33188"/>
    <cellStyle name="40% - Ênfase6 10 2 10 10" xfId="33189"/>
    <cellStyle name="40% - Ênfase6 10 2 10 11" xfId="33190"/>
    <cellStyle name="40% - Ênfase6 10 2 10 12" xfId="33191"/>
    <cellStyle name="40% - Ênfase6 10 2 10 13" xfId="33192"/>
    <cellStyle name="40% - Ênfase6 10 2 10 2" xfId="33193"/>
    <cellStyle name="40% - Ênfase6 10 2 10 3" xfId="33194"/>
    <cellStyle name="40% - Ênfase6 10 2 10 4" xfId="33195"/>
    <cellStyle name="40% - Ênfase6 10 2 10 5" xfId="33196"/>
    <cellStyle name="40% - Ênfase6 10 2 10 6" xfId="33197"/>
    <cellStyle name="40% - Ênfase6 10 2 10 7" xfId="33198"/>
    <cellStyle name="40% - Ênfase6 10 2 10 8" xfId="33199"/>
    <cellStyle name="40% - Ênfase6 10 2 10 9" xfId="33200"/>
    <cellStyle name="40% - Ênfase6 10 2 11" xfId="33201"/>
    <cellStyle name="40% - Ênfase6 10 2 11 10" xfId="33202"/>
    <cellStyle name="40% - Ênfase6 10 2 11 11" xfId="33203"/>
    <cellStyle name="40% - Ênfase6 10 2 11 12" xfId="33204"/>
    <cellStyle name="40% - Ênfase6 10 2 11 13" xfId="33205"/>
    <cellStyle name="40% - Ênfase6 10 2 11 2" xfId="33206"/>
    <cellStyle name="40% - Ênfase6 10 2 11 3" xfId="33207"/>
    <cellStyle name="40% - Ênfase6 10 2 11 4" xfId="33208"/>
    <cellStyle name="40% - Ênfase6 10 2 11 5" xfId="33209"/>
    <cellStyle name="40% - Ênfase6 10 2 11 6" xfId="33210"/>
    <cellStyle name="40% - Ênfase6 10 2 11 7" xfId="33211"/>
    <cellStyle name="40% - Ênfase6 10 2 11 8" xfId="33212"/>
    <cellStyle name="40% - Ênfase6 10 2 11 9" xfId="33213"/>
    <cellStyle name="40% - Ênfase6 10 2 12" xfId="33214"/>
    <cellStyle name="40% - Ênfase6 10 2 13" xfId="33215"/>
    <cellStyle name="40% - Ênfase6 10 2 14" xfId="33216"/>
    <cellStyle name="40% - Ênfase6 10 2 15" xfId="33217"/>
    <cellStyle name="40% - Ênfase6 10 2 16" xfId="33218"/>
    <cellStyle name="40% - Ênfase6 10 2 17" xfId="33219"/>
    <cellStyle name="40% - Ênfase6 10 2 18" xfId="33220"/>
    <cellStyle name="40% - Ênfase6 10 2 19" xfId="33221"/>
    <cellStyle name="40% - Ênfase6 10 2 2" xfId="33222"/>
    <cellStyle name="40% - Ênfase6 10 2 2 10" xfId="33223"/>
    <cellStyle name="40% - Ênfase6 10 2 2 11" xfId="33224"/>
    <cellStyle name="40% - Ênfase6 10 2 2 12" xfId="33225"/>
    <cellStyle name="40% - Ênfase6 10 2 2 13" xfId="33226"/>
    <cellStyle name="40% - Ênfase6 10 2 2 2" xfId="33227"/>
    <cellStyle name="40% - Ênfase6 10 2 2 3" xfId="33228"/>
    <cellStyle name="40% - Ênfase6 10 2 2 4" xfId="33229"/>
    <cellStyle name="40% - Ênfase6 10 2 2 5" xfId="33230"/>
    <cellStyle name="40% - Ênfase6 10 2 2 6" xfId="33231"/>
    <cellStyle name="40% - Ênfase6 10 2 2 7" xfId="33232"/>
    <cellStyle name="40% - Ênfase6 10 2 2 8" xfId="33233"/>
    <cellStyle name="40% - Ênfase6 10 2 2 9" xfId="33234"/>
    <cellStyle name="40% - Ênfase6 10 2 20" xfId="33235"/>
    <cellStyle name="40% - Ênfase6 10 2 21" xfId="33236"/>
    <cellStyle name="40% - Ênfase6 10 2 22" xfId="33237"/>
    <cellStyle name="40% - Ênfase6 10 2 23" xfId="33238"/>
    <cellStyle name="40% - Ênfase6 10 2 3" xfId="33239"/>
    <cellStyle name="40% - Ênfase6 10 2 3 10" xfId="33240"/>
    <cellStyle name="40% - Ênfase6 10 2 3 11" xfId="33241"/>
    <cellStyle name="40% - Ênfase6 10 2 3 12" xfId="33242"/>
    <cellStyle name="40% - Ênfase6 10 2 3 13" xfId="33243"/>
    <cellStyle name="40% - Ênfase6 10 2 3 2" xfId="33244"/>
    <cellStyle name="40% - Ênfase6 10 2 3 3" xfId="33245"/>
    <cellStyle name="40% - Ênfase6 10 2 3 4" xfId="33246"/>
    <cellStyle name="40% - Ênfase6 10 2 3 5" xfId="33247"/>
    <cellStyle name="40% - Ênfase6 10 2 3 6" xfId="33248"/>
    <cellStyle name="40% - Ênfase6 10 2 3 7" xfId="33249"/>
    <cellStyle name="40% - Ênfase6 10 2 3 8" xfId="33250"/>
    <cellStyle name="40% - Ênfase6 10 2 3 9" xfId="33251"/>
    <cellStyle name="40% - Ênfase6 10 2 4" xfId="33252"/>
    <cellStyle name="40% - Ênfase6 10 2 4 10" xfId="33253"/>
    <cellStyle name="40% - Ênfase6 10 2 4 11" xfId="33254"/>
    <cellStyle name="40% - Ênfase6 10 2 4 12" xfId="33255"/>
    <cellStyle name="40% - Ênfase6 10 2 4 13" xfId="33256"/>
    <cellStyle name="40% - Ênfase6 10 2 4 2" xfId="33257"/>
    <cellStyle name="40% - Ênfase6 10 2 4 3" xfId="33258"/>
    <cellStyle name="40% - Ênfase6 10 2 4 4" xfId="33259"/>
    <cellStyle name="40% - Ênfase6 10 2 4 5" xfId="33260"/>
    <cellStyle name="40% - Ênfase6 10 2 4 6" xfId="33261"/>
    <cellStyle name="40% - Ênfase6 10 2 4 7" xfId="33262"/>
    <cellStyle name="40% - Ênfase6 10 2 4 8" xfId="33263"/>
    <cellStyle name="40% - Ênfase6 10 2 4 9" xfId="33264"/>
    <cellStyle name="40% - Ênfase6 10 2 5" xfId="33265"/>
    <cellStyle name="40% - Ênfase6 10 2 5 10" xfId="33266"/>
    <cellStyle name="40% - Ênfase6 10 2 5 11" xfId="33267"/>
    <cellStyle name="40% - Ênfase6 10 2 5 12" xfId="33268"/>
    <cellStyle name="40% - Ênfase6 10 2 5 13" xfId="33269"/>
    <cellStyle name="40% - Ênfase6 10 2 5 2" xfId="33270"/>
    <cellStyle name="40% - Ênfase6 10 2 5 3" xfId="33271"/>
    <cellStyle name="40% - Ênfase6 10 2 5 4" xfId="33272"/>
    <cellStyle name="40% - Ênfase6 10 2 5 5" xfId="33273"/>
    <cellStyle name="40% - Ênfase6 10 2 5 6" xfId="33274"/>
    <cellStyle name="40% - Ênfase6 10 2 5 7" xfId="33275"/>
    <cellStyle name="40% - Ênfase6 10 2 5 8" xfId="33276"/>
    <cellStyle name="40% - Ênfase6 10 2 5 9" xfId="33277"/>
    <cellStyle name="40% - Ênfase6 10 2 6" xfId="33278"/>
    <cellStyle name="40% - Ênfase6 10 2 6 10" xfId="33279"/>
    <cellStyle name="40% - Ênfase6 10 2 6 11" xfId="33280"/>
    <cellStyle name="40% - Ênfase6 10 2 6 12" xfId="33281"/>
    <cellStyle name="40% - Ênfase6 10 2 6 13" xfId="33282"/>
    <cellStyle name="40% - Ênfase6 10 2 6 2" xfId="33283"/>
    <cellStyle name="40% - Ênfase6 10 2 6 3" xfId="33284"/>
    <cellStyle name="40% - Ênfase6 10 2 6 4" xfId="33285"/>
    <cellStyle name="40% - Ênfase6 10 2 6 5" xfId="33286"/>
    <cellStyle name="40% - Ênfase6 10 2 6 6" xfId="33287"/>
    <cellStyle name="40% - Ênfase6 10 2 6 7" xfId="33288"/>
    <cellStyle name="40% - Ênfase6 10 2 6 8" xfId="33289"/>
    <cellStyle name="40% - Ênfase6 10 2 6 9" xfId="33290"/>
    <cellStyle name="40% - Ênfase6 10 2 7" xfId="33291"/>
    <cellStyle name="40% - Ênfase6 10 2 7 10" xfId="33292"/>
    <cellStyle name="40% - Ênfase6 10 2 7 11" xfId="33293"/>
    <cellStyle name="40% - Ênfase6 10 2 7 12" xfId="33294"/>
    <cellStyle name="40% - Ênfase6 10 2 7 13" xfId="33295"/>
    <cellStyle name="40% - Ênfase6 10 2 7 2" xfId="33296"/>
    <cellStyle name="40% - Ênfase6 10 2 7 3" xfId="33297"/>
    <cellStyle name="40% - Ênfase6 10 2 7 4" xfId="33298"/>
    <cellStyle name="40% - Ênfase6 10 2 7 5" xfId="33299"/>
    <cellStyle name="40% - Ênfase6 10 2 7 6" xfId="33300"/>
    <cellStyle name="40% - Ênfase6 10 2 7 7" xfId="33301"/>
    <cellStyle name="40% - Ênfase6 10 2 7 8" xfId="33302"/>
    <cellStyle name="40% - Ênfase6 10 2 7 9" xfId="33303"/>
    <cellStyle name="40% - Ênfase6 10 2 8" xfId="33304"/>
    <cellStyle name="40% - Ênfase6 10 2 8 10" xfId="33305"/>
    <cellStyle name="40% - Ênfase6 10 2 8 11" xfId="33306"/>
    <cellStyle name="40% - Ênfase6 10 2 8 12" xfId="33307"/>
    <cellStyle name="40% - Ênfase6 10 2 8 13" xfId="33308"/>
    <cellStyle name="40% - Ênfase6 10 2 8 2" xfId="33309"/>
    <cellStyle name="40% - Ênfase6 10 2 8 3" xfId="33310"/>
    <cellStyle name="40% - Ênfase6 10 2 8 4" xfId="33311"/>
    <cellStyle name="40% - Ênfase6 10 2 8 5" xfId="33312"/>
    <cellStyle name="40% - Ênfase6 10 2 8 6" xfId="33313"/>
    <cellStyle name="40% - Ênfase6 10 2 8 7" xfId="33314"/>
    <cellStyle name="40% - Ênfase6 10 2 8 8" xfId="33315"/>
    <cellStyle name="40% - Ênfase6 10 2 8 9" xfId="33316"/>
    <cellStyle name="40% - Ênfase6 10 2 9" xfId="33317"/>
    <cellStyle name="40% - Ênfase6 10 2 9 10" xfId="33318"/>
    <cellStyle name="40% - Ênfase6 10 2 9 11" xfId="33319"/>
    <cellStyle name="40% - Ênfase6 10 2 9 12" xfId="33320"/>
    <cellStyle name="40% - Ênfase6 10 2 9 13" xfId="33321"/>
    <cellStyle name="40% - Ênfase6 10 2 9 2" xfId="33322"/>
    <cellStyle name="40% - Ênfase6 10 2 9 3" xfId="33323"/>
    <cellStyle name="40% - Ênfase6 10 2 9 4" xfId="33324"/>
    <cellStyle name="40% - Ênfase6 10 2 9 5" xfId="33325"/>
    <cellStyle name="40% - Ênfase6 10 2 9 6" xfId="33326"/>
    <cellStyle name="40% - Ênfase6 10 2 9 7" xfId="33327"/>
    <cellStyle name="40% - Ênfase6 10 2 9 8" xfId="33328"/>
    <cellStyle name="40% - Ênfase6 10 2 9 9" xfId="33329"/>
    <cellStyle name="40% - Ênfase6 10 20" xfId="33330"/>
    <cellStyle name="40% - Ênfase6 10 21" xfId="33331"/>
    <cellStyle name="40% - Ênfase6 10 22" xfId="33332"/>
    <cellStyle name="40% - Ênfase6 10 23" xfId="33333"/>
    <cellStyle name="40% - Ênfase6 10 24" xfId="33334"/>
    <cellStyle name="40% - Ênfase6 10 3" xfId="33335"/>
    <cellStyle name="40% - Ênfase6 10 3 10" xfId="33336"/>
    <cellStyle name="40% - Ênfase6 10 3 11" xfId="33337"/>
    <cellStyle name="40% - Ênfase6 10 3 12" xfId="33338"/>
    <cellStyle name="40% - Ênfase6 10 3 13" xfId="33339"/>
    <cellStyle name="40% - Ênfase6 10 3 2" xfId="33340"/>
    <cellStyle name="40% - Ênfase6 10 3 3" xfId="33341"/>
    <cellStyle name="40% - Ênfase6 10 3 4" xfId="33342"/>
    <cellStyle name="40% - Ênfase6 10 3 5" xfId="33343"/>
    <cellStyle name="40% - Ênfase6 10 3 6" xfId="33344"/>
    <cellStyle name="40% - Ênfase6 10 3 7" xfId="33345"/>
    <cellStyle name="40% - Ênfase6 10 3 8" xfId="33346"/>
    <cellStyle name="40% - Ênfase6 10 3 9" xfId="33347"/>
    <cellStyle name="40% - Ênfase6 10 4" xfId="33348"/>
    <cellStyle name="40% - Ênfase6 10 4 10" xfId="33349"/>
    <cellStyle name="40% - Ênfase6 10 4 11" xfId="33350"/>
    <cellStyle name="40% - Ênfase6 10 4 12" xfId="33351"/>
    <cellStyle name="40% - Ênfase6 10 4 13" xfId="33352"/>
    <cellStyle name="40% - Ênfase6 10 4 2" xfId="33353"/>
    <cellStyle name="40% - Ênfase6 10 4 3" xfId="33354"/>
    <cellStyle name="40% - Ênfase6 10 4 4" xfId="33355"/>
    <cellStyle name="40% - Ênfase6 10 4 5" xfId="33356"/>
    <cellStyle name="40% - Ênfase6 10 4 6" xfId="33357"/>
    <cellStyle name="40% - Ênfase6 10 4 7" xfId="33358"/>
    <cellStyle name="40% - Ênfase6 10 4 8" xfId="33359"/>
    <cellStyle name="40% - Ênfase6 10 4 9" xfId="33360"/>
    <cellStyle name="40% - Ênfase6 10 5" xfId="33361"/>
    <cellStyle name="40% - Ênfase6 10 5 10" xfId="33362"/>
    <cellStyle name="40% - Ênfase6 10 5 11" xfId="33363"/>
    <cellStyle name="40% - Ênfase6 10 5 12" xfId="33364"/>
    <cellStyle name="40% - Ênfase6 10 5 13" xfId="33365"/>
    <cellStyle name="40% - Ênfase6 10 5 2" xfId="33366"/>
    <cellStyle name="40% - Ênfase6 10 5 3" xfId="33367"/>
    <cellStyle name="40% - Ênfase6 10 5 4" xfId="33368"/>
    <cellStyle name="40% - Ênfase6 10 5 5" xfId="33369"/>
    <cellStyle name="40% - Ênfase6 10 5 6" xfId="33370"/>
    <cellStyle name="40% - Ênfase6 10 5 7" xfId="33371"/>
    <cellStyle name="40% - Ênfase6 10 5 8" xfId="33372"/>
    <cellStyle name="40% - Ênfase6 10 5 9" xfId="33373"/>
    <cellStyle name="40% - Ênfase6 10 6" xfId="33374"/>
    <cellStyle name="40% - Ênfase6 10 6 10" xfId="33375"/>
    <cellStyle name="40% - Ênfase6 10 6 11" xfId="33376"/>
    <cellStyle name="40% - Ênfase6 10 6 12" xfId="33377"/>
    <cellStyle name="40% - Ênfase6 10 6 13" xfId="33378"/>
    <cellStyle name="40% - Ênfase6 10 6 2" xfId="33379"/>
    <cellStyle name="40% - Ênfase6 10 6 3" xfId="33380"/>
    <cellStyle name="40% - Ênfase6 10 6 4" xfId="33381"/>
    <cellStyle name="40% - Ênfase6 10 6 5" xfId="33382"/>
    <cellStyle name="40% - Ênfase6 10 6 6" xfId="33383"/>
    <cellStyle name="40% - Ênfase6 10 6 7" xfId="33384"/>
    <cellStyle name="40% - Ênfase6 10 6 8" xfId="33385"/>
    <cellStyle name="40% - Ênfase6 10 6 9" xfId="33386"/>
    <cellStyle name="40% - Ênfase6 10 7" xfId="33387"/>
    <cellStyle name="40% - Ênfase6 10 7 10" xfId="33388"/>
    <cellStyle name="40% - Ênfase6 10 7 11" xfId="33389"/>
    <cellStyle name="40% - Ênfase6 10 7 12" xfId="33390"/>
    <cellStyle name="40% - Ênfase6 10 7 13" xfId="33391"/>
    <cellStyle name="40% - Ênfase6 10 7 2" xfId="33392"/>
    <cellStyle name="40% - Ênfase6 10 7 3" xfId="33393"/>
    <cellStyle name="40% - Ênfase6 10 7 4" xfId="33394"/>
    <cellStyle name="40% - Ênfase6 10 7 5" xfId="33395"/>
    <cellStyle name="40% - Ênfase6 10 7 6" xfId="33396"/>
    <cellStyle name="40% - Ênfase6 10 7 7" xfId="33397"/>
    <cellStyle name="40% - Ênfase6 10 7 8" xfId="33398"/>
    <cellStyle name="40% - Ênfase6 10 7 9" xfId="33399"/>
    <cellStyle name="40% - Ênfase6 10 8" xfId="33400"/>
    <cellStyle name="40% - Ênfase6 10 8 10" xfId="33401"/>
    <cellStyle name="40% - Ênfase6 10 8 11" xfId="33402"/>
    <cellStyle name="40% - Ênfase6 10 8 12" xfId="33403"/>
    <cellStyle name="40% - Ênfase6 10 8 13" xfId="33404"/>
    <cellStyle name="40% - Ênfase6 10 8 2" xfId="33405"/>
    <cellStyle name="40% - Ênfase6 10 8 3" xfId="33406"/>
    <cellStyle name="40% - Ênfase6 10 8 4" xfId="33407"/>
    <cellStyle name="40% - Ênfase6 10 8 5" xfId="33408"/>
    <cellStyle name="40% - Ênfase6 10 8 6" xfId="33409"/>
    <cellStyle name="40% - Ênfase6 10 8 7" xfId="33410"/>
    <cellStyle name="40% - Ênfase6 10 8 8" xfId="33411"/>
    <cellStyle name="40% - Ênfase6 10 8 9" xfId="33412"/>
    <cellStyle name="40% - Ênfase6 10 9" xfId="33413"/>
    <cellStyle name="40% - Ênfase6 10 9 10" xfId="33414"/>
    <cellStyle name="40% - Ênfase6 10 9 11" xfId="33415"/>
    <cellStyle name="40% - Ênfase6 10 9 12" xfId="33416"/>
    <cellStyle name="40% - Ênfase6 10 9 13" xfId="33417"/>
    <cellStyle name="40% - Ênfase6 10 9 2" xfId="33418"/>
    <cellStyle name="40% - Ênfase6 10 9 3" xfId="33419"/>
    <cellStyle name="40% - Ênfase6 10 9 4" xfId="33420"/>
    <cellStyle name="40% - Ênfase6 10 9 5" xfId="33421"/>
    <cellStyle name="40% - Ênfase6 10 9 6" xfId="33422"/>
    <cellStyle name="40% - Ênfase6 10 9 7" xfId="33423"/>
    <cellStyle name="40% - Ênfase6 10 9 8" xfId="33424"/>
    <cellStyle name="40% - Ênfase6 10 9 9" xfId="33425"/>
    <cellStyle name="40% - Ênfase6 11" xfId="33426"/>
    <cellStyle name="40% - Ênfase6 11 10" xfId="33427"/>
    <cellStyle name="40% - Ênfase6 11 10 10" xfId="33428"/>
    <cellStyle name="40% - Ênfase6 11 10 11" xfId="33429"/>
    <cellStyle name="40% - Ênfase6 11 10 12" xfId="33430"/>
    <cellStyle name="40% - Ênfase6 11 10 13" xfId="33431"/>
    <cellStyle name="40% - Ênfase6 11 10 2" xfId="33432"/>
    <cellStyle name="40% - Ênfase6 11 10 3" xfId="33433"/>
    <cellStyle name="40% - Ênfase6 11 10 4" xfId="33434"/>
    <cellStyle name="40% - Ênfase6 11 10 5" xfId="33435"/>
    <cellStyle name="40% - Ênfase6 11 10 6" xfId="33436"/>
    <cellStyle name="40% - Ênfase6 11 10 7" xfId="33437"/>
    <cellStyle name="40% - Ênfase6 11 10 8" xfId="33438"/>
    <cellStyle name="40% - Ênfase6 11 10 9" xfId="33439"/>
    <cellStyle name="40% - Ênfase6 11 11" xfId="33440"/>
    <cellStyle name="40% - Ênfase6 11 11 10" xfId="33441"/>
    <cellStyle name="40% - Ênfase6 11 11 11" xfId="33442"/>
    <cellStyle name="40% - Ênfase6 11 11 12" xfId="33443"/>
    <cellStyle name="40% - Ênfase6 11 11 13" xfId="33444"/>
    <cellStyle name="40% - Ênfase6 11 11 2" xfId="33445"/>
    <cellStyle name="40% - Ênfase6 11 11 3" xfId="33446"/>
    <cellStyle name="40% - Ênfase6 11 11 4" xfId="33447"/>
    <cellStyle name="40% - Ênfase6 11 11 5" xfId="33448"/>
    <cellStyle name="40% - Ênfase6 11 11 6" xfId="33449"/>
    <cellStyle name="40% - Ênfase6 11 11 7" xfId="33450"/>
    <cellStyle name="40% - Ênfase6 11 11 8" xfId="33451"/>
    <cellStyle name="40% - Ênfase6 11 11 9" xfId="33452"/>
    <cellStyle name="40% - Ênfase6 11 12" xfId="33453"/>
    <cellStyle name="40% - Ênfase6 11 12 10" xfId="33454"/>
    <cellStyle name="40% - Ênfase6 11 12 11" xfId="33455"/>
    <cellStyle name="40% - Ênfase6 11 12 12" xfId="33456"/>
    <cellStyle name="40% - Ênfase6 11 12 13" xfId="33457"/>
    <cellStyle name="40% - Ênfase6 11 12 2" xfId="33458"/>
    <cellStyle name="40% - Ênfase6 11 12 3" xfId="33459"/>
    <cellStyle name="40% - Ênfase6 11 12 4" xfId="33460"/>
    <cellStyle name="40% - Ênfase6 11 12 5" xfId="33461"/>
    <cellStyle name="40% - Ênfase6 11 12 6" xfId="33462"/>
    <cellStyle name="40% - Ênfase6 11 12 7" xfId="33463"/>
    <cellStyle name="40% - Ênfase6 11 12 8" xfId="33464"/>
    <cellStyle name="40% - Ênfase6 11 12 9" xfId="33465"/>
    <cellStyle name="40% - Ênfase6 11 13" xfId="33466"/>
    <cellStyle name="40% - Ênfase6 11 14" xfId="33467"/>
    <cellStyle name="40% - Ênfase6 11 15" xfId="33468"/>
    <cellStyle name="40% - Ênfase6 11 16" xfId="33469"/>
    <cellStyle name="40% - Ênfase6 11 17" xfId="33470"/>
    <cellStyle name="40% - Ênfase6 11 18" xfId="33471"/>
    <cellStyle name="40% - Ênfase6 11 19" xfId="33472"/>
    <cellStyle name="40% - Ênfase6 11 2" xfId="33473"/>
    <cellStyle name="40% - Ênfase6 11 2 10" xfId="33474"/>
    <cellStyle name="40% - Ênfase6 11 2 10 10" xfId="33475"/>
    <cellStyle name="40% - Ênfase6 11 2 10 11" xfId="33476"/>
    <cellStyle name="40% - Ênfase6 11 2 10 12" xfId="33477"/>
    <cellStyle name="40% - Ênfase6 11 2 10 13" xfId="33478"/>
    <cellStyle name="40% - Ênfase6 11 2 10 2" xfId="33479"/>
    <cellStyle name="40% - Ênfase6 11 2 10 3" xfId="33480"/>
    <cellStyle name="40% - Ênfase6 11 2 10 4" xfId="33481"/>
    <cellStyle name="40% - Ênfase6 11 2 10 5" xfId="33482"/>
    <cellStyle name="40% - Ênfase6 11 2 10 6" xfId="33483"/>
    <cellStyle name="40% - Ênfase6 11 2 10 7" xfId="33484"/>
    <cellStyle name="40% - Ênfase6 11 2 10 8" xfId="33485"/>
    <cellStyle name="40% - Ênfase6 11 2 10 9" xfId="33486"/>
    <cellStyle name="40% - Ênfase6 11 2 11" xfId="33487"/>
    <cellStyle name="40% - Ênfase6 11 2 11 10" xfId="33488"/>
    <cellStyle name="40% - Ênfase6 11 2 11 11" xfId="33489"/>
    <cellStyle name="40% - Ênfase6 11 2 11 12" xfId="33490"/>
    <cellStyle name="40% - Ênfase6 11 2 11 13" xfId="33491"/>
    <cellStyle name="40% - Ênfase6 11 2 11 2" xfId="33492"/>
    <cellStyle name="40% - Ênfase6 11 2 11 3" xfId="33493"/>
    <cellStyle name="40% - Ênfase6 11 2 11 4" xfId="33494"/>
    <cellStyle name="40% - Ênfase6 11 2 11 5" xfId="33495"/>
    <cellStyle name="40% - Ênfase6 11 2 11 6" xfId="33496"/>
    <cellStyle name="40% - Ênfase6 11 2 11 7" xfId="33497"/>
    <cellStyle name="40% - Ênfase6 11 2 11 8" xfId="33498"/>
    <cellStyle name="40% - Ênfase6 11 2 11 9" xfId="33499"/>
    <cellStyle name="40% - Ênfase6 11 2 12" xfId="33500"/>
    <cellStyle name="40% - Ênfase6 11 2 13" xfId="33501"/>
    <cellStyle name="40% - Ênfase6 11 2 14" xfId="33502"/>
    <cellStyle name="40% - Ênfase6 11 2 15" xfId="33503"/>
    <cellStyle name="40% - Ênfase6 11 2 16" xfId="33504"/>
    <cellStyle name="40% - Ênfase6 11 2 17" xfId="33505"/>
    <cellStyle name="40% - Ênfase6 11 2 18" xfId="33506"/>
    <cellStyle name="40% - Ênfase6 11 2 19" xfId="33507"/>
    <cellStyle name="40% - Ênfase6 11 2 2" xfId="33508"/>
    <cellStyle name="40% - Ênfase6 11 2 2 10" xfId="33509"/>
    <cellStyle name="40% - Ênfase6 11 2 2 11" xfId="33510"/>
    <cellStyle name="40% - Ênfase6 11 2 2 12" xfId="33511"/>
    <cellStyle name="40% - Ênfase6 11 2 2 13" xfId="33512"/>
    <cellStyle name="40% - Ênfase6 11 2 2 2" xfId="33513"/>
    <cellStyle name="40% - Ênfase6 11 2 2 3" xfId="33514"/>
    <cellStyle name="40% - Ênfase6 11 2 2 4" xfId="33515"/>
    <cellStyle name="40% - Ênfase6 11 2 2 5" xfId="33516"/>
    <cellStyle name="40% - Ênfase6 11 2 2 6" xfId="33517"/>
    <cellStyle name="40% - Ênfase6 11 2 2 7" xfId="33518"/>
    <cellStyle name="40% - Ênfase6 11 2 2 8" xfId="33519"/>
    <cellStyle name="40% - Ênfase6 11 2 2 9" xfId="33520"/>
    <cellStyle name="40% - Ênfase6 11 2 20" xfId="33521"/>
    <cellStyle name="40% - Ênfase6 11 2 21" xfId="33522"/>
    <cellStyle name="40% - Ênfase6 11 2 22" xfId="33523"/>
    <cellStyle name="40% - Ênfase6 11 2 23" xfId="33524"/>
    <cellStyle name="40% - Ênfase6 11 2 3" xfId="33525"/>
    <cellStyle name="40% - Ênfase6 11 2 3 10" xfId="33526"/>
    <cellStyle name="40% - Ênfase6 11 2 3 11" xfId="33527"/>
    <cellStyle name="40% - Ênfase6 11 2 3 12" xfId="33528"/>
    <cellStyle name="40% - Ênfase6 11 2 3 13" xfId="33529"/>
    <cellStyle name="40% - Ênfase6 11 2 3 2" xfId="33530"/>
    <cellStyle name="40% - Ênfase6 11 2 3 3" xfId="33531"/>
    <cellStyle name="40% - Ênfase6 11 2 3 4" xfId="33532"/>
    <cellStyle name="40% - Ênfase6 11 2 3 5" xfId="33533"/>
    <cellStyle name="40% - Ênfase6 11 2 3 6" xfId="33534"/>
    <cellStyle name="40% - Ênfase6 11 2 3 7" xfId="33535"/>
    <cellStyle name="40% - Ênfase6 11 2 3 8" xfId="33536"/>
    <cellStyle name="40% - Ênfase6 11 2 3 9" xfId="33537"/>
    <cellStyle name="40% - Ênfase6 11 2 4" xfId="33538"/>
    <cellStyle name="40% - Ênfase6 11 2 4 10" xfId="33539"/>
    <cellStyle name="40% - Ênfase6 11 2 4 11" xfId="33540"/>
    <cellStyle name="40% - Ênfase6 11 2 4 12" xfId="33541"/>
    <cellStyle name="40% - Ênfase6 11 2 4 13" xfId="33542"/>
    <cellStyle name="40% - Ênfase6 11 2 4 2" xfId="33543"/>
    <cellStyle name="40% - Ênfase6 11 2 4 3" xfId="33544"/>
    <cellStyle name="40% - Ênfase6 11 2 4 4" xfId="33545"/>
    <cellStyle name="40% - Ênfase6 11 2 4 5" xfId="33546"/>
    <cellStyle name="40% - Ênfase6 11 2 4 6" xfId="33547"/>
    <cellStyle name="40% - Ênfase6 11 2 4 7" xfId="33548"/>
    <cellStyle name="40% - Ênfase6 11 2 4 8" xfId="33549"/>
    <cellStyle name="40% - Ênfase6 11 2 4 9" xfId="33550"/>
    <cellStyle name="40% - Ênfase6 11 2 5" xfId="33551"/>
    <cellStyle name="40% - Ênfase6 11 2 5 10" xfId="33552"/>
    <cellStyle name="40% - Ênfase6 11 2 5 11" xfId="33553"/>
    <cellStyle name="40% - Ênfase6 11 2 5 12" xfId="33554"/>
    <cellStyle name="40% - Ênfase6 11 2 5 13" xfId="33555"/>
    <cellStyle name="40% - Ênfase6 11 2 5 2" xfId="33556"/>
    <cellStyle name="40% - Ênfase6 11 2 5 3" xfId="33557"/>
    <cellStyle name="40% - Ênfase6 11 2 5 4" xfId="33558"/>
    <cellStyle name="40% - Ênfase6 11 2 5 5" xfId="33559"/>
    <cellStyle name="40% - Ênfase6 11 2 5 6" xfId="33560"/>
    <cellStyle name="40% - Ênfase6 11 2 5 7" xfId="33561"/>
    <cellStyle name="40% - Ênfase6 11 2 5 8" xfId="33562"/>
    <cellStyle name="40% - Ênfase6 11 2 5 9" xfId="33563"/>
    <cellStyle name="40% - Ênfase6 11 2 6" xfId="33564"/>
    <cellStyle name="40% - Ênfase6 11 2 6 10" xfId="33565"/>
    <cellStyle name="40% - Ênfase6 11 2 6 11" xfId="33566"/>
    <cellStyle name="40% - Ênfase6 11 2 6 12" xfId="33567"/>
    <cellStyle name="40% - Ênfase6 11 2 6 13" xfId="33568"/>
    <cellStyle name="40% - Ênfase6 11 2 6 2" xfId="33569"/>
    <cellStyle name="40% - Ênfase6 11 2 6 3" xfId="33570"/>
    <cellStyle name="40% - Ênfase6 11 2 6 4" xfId="33571"/>
    <cellStyle name="40% - Ênfase6 11 2 6 5" xfId="33572"/>
    <cellStyle name="40% - Ênfase6 11 2 6 6" xfId="33573"/>
    <cellStyle name="40% - Ênfase6 11 2 6 7" xfId="33574"/>
    <cellStyle name="40% - Ênfase6 11 2 6 8" xfId="33575"/>
    <cellStyle name="40% - Ênfase6 11 2 6 9" xfId="33576"/>
    <cellStyle name="40% - Ênfase6 11 2 7" xfId="33577"/>
    <cellStyle name="40% - Ênfase6 11 2 7 10" xfId="33578"/>
    <cellStyle name="40% - Ênfase6 11 2 7 11" xfId="33579"/>
    <cellStyle name="40% - Ênfase6 11 2 7 12" xfId="33580"/>
    <cellStyle name="40% - Ênfase6 11 2 7 13" xfId="33581"/>
    <cellStyle name="40% - Ênfase6 11 2 7 2" xfId="33582"/>
    <cellStyle name="40% - Ênfase6 11 2 7 3" xfId="33583"/>
    <cellStyle name="40% - Ênfase6 11 2 7 4" xfId="33584"/>
    <cellStyle name="40% - Ênfase6 11 2 7 5" xfId="33585"/>
    <cellStyle name="40% - Ênfase6 11 2 7 6" xfId="33586"/>
    <cellStyle name="40% - Ênfase6 11 2 7 7" xfId="33587"/>
    <cellStyle name="40% - Ênfase6 11 2 7 8" xfId="33588"/>
    <cellStyle name="40% - Ênfase6 11 2 7 9" xfId="33589"/>
    <cellStyle name="40% - Ênfase6 11 2 8" xfId="33590"/>
    <cellStyle name="40% - Ênfase6 11 2 8 10" xfId="33591"/>
    <cellStyle name="40% - Ênfase6 11 2 8 11" xfId="33592"/>
    <cellStyle name="40% - Ênfase6 11 2 8 12" xfId="33593"/>
    <cellStyle name="40% - Ênfase6 11 2 8 13" xfId="33594"/>
    <cellStyle name="40% - Ênfase6 11 2 8 2" xfId="33595"/>
    <cellStyle name="40% - Ênfase6 11 2 8 3" xfId="33596"/>
    <cellStyle name="40% - Ênfase6 11 2 8 4" xfId="33597"/>
    <cellStyle name="40% - Ênfase6 11 2 8 5" xfId="33598"/>
    <cellStyle name="40% - Ênfase6 11 2 8 6" xfId="33599"/>
    <cellStyle name="40% - Ênfase6 11 2 8 7" xfId="33600"/>
    <cellStyle name="40% - Ênfase6 11 2 8 8" xfId="33601"/>
    <cellStyle name="40% - Ênfase6 11 2 8 9" xfId="33602"/>
    <cellStyle name="40% - Ênfase6 11 2 9" xfId="33603"/>
    <cellStyle name="40% - Ênfase6 11 2 9 10" xfId="33604"/>
    <cellStyle name="40% - Ênfase6 11 2 9 11" xfId="33605"/>
    <cellStyle name="40% - Ênfase6 11 2 9 12" xfId="33606"/>
    <cellStyle name="40% - Ênfase6 11 2 9 13" xfId="33607"/>
    <cellStyle name="40% - Ênfase6 11 2 9 2" xfId="33608"/>
    <cellStyle name="40% - Ênfase6 11 2 9 3" xfId="33609"/>
    <cellStyle name="40% - Ênfase6 11 2 9 4" xfId="33610"/>
    <cellStyle name="40% - Ênfase6 11 2 9 5" xfId="33611"/>
    <cellStyle name="40% - Ênfase6 11 2 9 6" xfId="33612"/>
    <cellStyle name="40% - Ênfase6 11 2 9 7" xfId="33613"/>
    <cellStyle name="40% - Ênfase6 11 2 9 8" xfId="33614"/>
    <cellStyle name="40% - Ênfase6 11 2 9 9" xfId="33615"/>
    <cellStyle name="40% - Ênfase6 11 20" xfId="33616"/>
    <cellStyle name="40% - Ênfase6 11 21" xfId="33617"/>
    <cellStyle name="40% - Ênfase6 11 22" xfId="33618"/>
    <cellStyle name="40% - Ênfase6 11 23" xfId="33619"/>
    <cellStyle name="40% - Ênfase6 11 24" xfId="33620"/>
    <cellStyle name="40% - Ênfase6 11 3" xfId="33621"/>
    <cellStyle name="40% - Ênfase6 11 3 10" xfId="33622"/>
    <cellStyle name="40% - Ênfase6 11 3 11" xfId="33623"/>
    <cellStyle name="40% - Ênfase6 11 3 12" xfId="33624"/>
    <cellStyle name="40% - Ênfase6 11 3 13" xfId="33625"/>
    <cellStyle name="40% - Ênfase6 11 3 2" xfId="33626"/>
    <cellStyle name="40% - Ênfase6 11 3 3" xfId="33627"/>
    <cellStyle name="40% - Ênfase6 11 3 4" xfId="33628"/>
    <cellStyle name="40% - Ênfase6 11 3 5" xfId="33629"/>
    <cellStyle name="40% - Ênfase6 11 3 6" xfId="33630"/>
    <cellStyle name="40% - Ênfase6 11 3 7" xfId="33631"/>
    <cellStyle name="40% - Ênfase6 11 3 8" xfId="33632"/>
    <cellStyle name="40% - Ênfase6 11 3 9" xfId="33633"/>
    <cellStyle name="40% - Ênfase6 11 4" xfId="33634"/>
    <cellStyle name="40% - Ênfase6 11 4 10" xfId="33635"/>
    <cellStyle name="40% - Ênfase6 11 4 11" xfId="33636"/>
    <cellStyle name="40% - Ênfase6 11 4 12" xfId="33637"/>
    <cellStyle name="40% - Ênfase6 11 4 13" xfId="33638"/>
    <cellStyle name="40% - Ênfase6 11 4 2" xfId="33639"/>
    <cellStyle name="40% - Ênfase6 11 4 3" xfId="33640"/>
    <cellStyle name="40% - Ênfase6 11 4 4" xfId="33641"/>
    <cellStyle name="40% - Ênfase6 11 4 5" xfId="33642"/>
    <cellStyle name="40% - Ênfase6 11 4 6" xfId="33643"/>
    <cellStyle name="40% - Ênfase6 11 4 7" xfId="33644"/>
    <cellStyle name="40% - Ênfase6 11 4 8" xfId="33645"/>
    <cellStyle name="40% - Ênfase6 11 4 9" xfId="33646"/>
    <cellStyle name="40% - Ênfase6 11 5" xfId="33647"/>
    <cellStyle name="40% - Ênfase6 11 5 10" xfId="33648"/>
    <cellStyle name="40% - Ênfase6 11 5 11" xfId="33649"/>
    <cellStyle name="40% - Ênfase6 11 5 12" xfId="33650"/>
    <cellStyle name="40% - Ênfase6 11 5 13" xfId="33651"/>
    <cellStyle name="40% - Ênfase6 11 5 2" xfId="33652"/>
    <cellStyle name="40% - Ênfase6 11 5 3" xfId="33653"/>
    <cellStyle name="40% - Ênfase6 11 5 4" xfId="33654"/>
    <cellStyle name="40% - Ênfase6 11 5 5" xfId="33655"/>
    <cellStyle name="40% - Ênfase6 11 5 6" xfId="33656"/>
    <cellStyle name="40% - Ênfase6 11 5 7" xfId="33657"/>
    <cellStyle name="40% - Ênfase6 11 5 8" xfId="33658"/>
    <cellStyle name="40% - Ênfase6 11 5 9" xfId="33659"/>
    <cellStyle name="40% - Ênfase6 11 6" xfId="33660"/>
    <cellStyle name="40% - Ênfase6 11 6 10" xfId="33661"/>
    <cellStyle name="40% - Ênfase6 11 6 11" xfId="33662"/>
    <cellStyle name="40% - Ênfase6 11 6 12" xfId="33663"/>
    <cellStyle name="40% - Ênfase6 11 6 13" xfId="33664"/>
    <cellStyle name="40% - Ênfase6 11 6 2" xfId="33665"/>
    <cellStyle name="40% - Ênfase6 11 6 3" xfId="33666"/>
    <cellStyle name="40% - Ênfase6 11 6 4" xfId="33667"/>
    <cellStyle name="40% - Ênfase6 11 6 5" xfId="33668"/>
    <cellStyle name="40% - Ênfase6 11 6 6" xfId="33669"/>
    <cellStyle name="40% - Ênfase6 11 6 7" xfId="33670"/>
    <cellStyle name="40% - Ênfase6 11 6 8" xfId="33671"/>
    <cellStyle name="40% - Ênfase6 11 6 9" xfId="33672"/>
    <cellStyle name="40% - Ênfase6 11 7" xfId="33673"/>
    <cellStyle name="40% - Ênfase6 11 7 10" xfId="33674"/>
    <cellStyle name="40% - Ênfase6 11 7 11" xfId="33675"/>
    <cellStyle name="40% - Ênfase6 11 7 12" xfId="33676"/>
    <cellStyle name="40% - Ênfase6 11 7 13" xfId="33677"/>
    <cellStyle name="40% - Ênfase6 11 7 2" xfId="33678"/>
    <cellStyle name="40% - Ênfase6 11 7 3" xfId="33679"/>
    <cellStyle name="40% - Ênfase6 11 7 4" xfId="33680"/>
    <cellStyle name="40% - Ênfase6 11 7 5" xfId="33681"/>
    <cellStyle name="40% - Ênfase6 11 7 6" xfId="33682"/>
    <cellStyle name="40% - Ênfase6 11 7 7" xfId="33683"/>
    <cellStyle name="40% - Ênfase6 11 7 8" xfId="33684"/>
    <cellStyle name="40% - Ênfase6 11 7 9" xfId="33685"/>
    <cellStyle name="40% - Ênfase6 11 8" xfId="33686"/>
    <cellStyle name="40% - Ênfase6 11 8 10" xfId="33687"/>
    <cellStyle name="40% - Ênfase6 11 8 11" xfId="33688"/>
    <cellStyle name="40% - Ênfase6 11 8 12" xfId="33689"/>
    <cellStyle name="40% - Ênfase6 11 8 13" xfId="33690"/>
    <cellStyle name="40% - Ênfase6 11 8 2" xfId="33691"/>
    <cellStyle name="40% - Ênfase6 11 8 3" xfId="33692"/>
    <cellStyle name="40% - Ênfase6 11 8 4" xfId="33693"/>
    <cellStyle name="40% - Ênfase6 11 8 5" xfId="33694"/>
    <cellStyle name="40% - Ênfase6 11 8 6" xfId="33695"/>
    <cellStyle name="40% - Ênfase6 11 8 7" xfId="33696"/>
    <cellStyle name="40% - Ênfase6 11 8 8" xfId="33697"/>
    <cellStyle name="40% - Ênfase6 11 8 9" xfId="33698"/>
    <cellStyle name="40% - Ênfase6 11 9" xfId="33699"/>
    <cellStyle name="40% - Ênfase6 11 9 10" xfId="33700"/>
    <cellStyle name="40% - Ênfase6 11 9 11" xfId="33701"/>
    <cellStyle name="40% - Ênfase6 11 9 12" xfId="33702"/>
    <cellStyle name="40% - Ênfase6 11 9 13" xfId="33703"/>
    <cellStyle name="40% - Ênfase6 11 9 2" xfId="33704"/>
    <cellStyle name="40% - Ênfase6 11 9 3" xfId="33705"/>
    <cellStyle name="40% - Ênfase6 11 9 4" xfId="33706"/>
    <cellStyle name="40% - Ênfase6 11 9 5" xfId="33707"/>
    <cellStyle name="40% - Ênfase6 11 9 6" xfId="33708"/>
    <cellStyle name="40% - Ênfase6 11 9 7" xfId="33709"/>
    <cellStyle name="40% - Ênfase6 11 9 8" xfId="33710"/>
    <cellStyle name="40% - Ênfase6 11 9 9" xfId="33711"/>
    <cellStyle name="40% - Ênfase6 12" xfId="33712"/>
    <cellStyle name="40% - Ênfase6 12 10" xfId="33713"/>
    <cellStyle name="40% - Ênfase6 12 11" xfId="33714"/>
    <cellStyle name="40% - Ênfase6 12 12" xfId="33715"/>
    <cellStyle name="40% - Ênfase6 12 13" xfId="33716"/>
    <cellStyle name="40% - Ênfase6 12 2" xfId="33717"/>
    <cellStyle name="40% - Ênfase6 12 3" xfId="33718"/>
    <cellStyle name="40% - Ênfase6 12 4" xfId="33719"/>
    <cellStyle name="40% - Ênfase6 12 5" xfId="33720"/>
    <cellStyle name="40% - Ênfase6 12 6" xfId="33721"/>
    <cellStyle name="40% - Ênfase6 12 7" xfId="33722"/>
    <cellStyle name="40% - Ênfase6 12 8" xfId="33723"/>
    <cellStyle name="40% - Ênfase6 12 9" xfId="33724"/>
    <cellStyle name="40% - Ênfase6 13" xfId="33725"/>
    <cellStyle name="40% - Ênfase6 13 10" xfId="33726"/>
    <cellStyle name="40% - Ênfase6 13 11" xfId="33727"/>
    <cellStyle name="40% - Ênfase6 13 12" xfId="33728"/>
    <cellStyle name="40% - Ênfase6 13 13" xfId="33729"/>
    <cellStyle name="40% - Ênfase6 13 2" xfId="33730"/>
    <cellStyle name="40% - Ênfase6 13 3" xfId="33731"/>
    <cellStyle name="40% - Ênfase6 13 4" xfId="33732"/>
    <cellStyle name="40% - Ênfase6 13 5" xfId="33733"/>
    <cellStyle name="40% - Ênfase6 13 6" xfId="33734"/>
    <cellStyle name="40% - Ênfase6 13 7" xfId="33735"/>
    <cellStyle name="40% - Ênfase6 13 8" xfId="33736"/>
    <cellStyle name="40% - Ênfase6 13 9" xfId="33737"/>
    <cellStyle name="40% - Ênfase6 14" xfId="33738"/>
    <cellStyle name="40% - Ênfase6 14 10" xfId="33739"/>
    <cellStyle name="40% - Ênfase6 14 11" xfId="33740"/>
    <cellStyle name="40% - Ênfase6 14 12" xfId="33741"/>
    <cellStyle name="40% - Ênfase6 14 13" xfId="33742"/>
    <cellStyle name="40% - Ênfase6 14 2" xfId="33743"/>
    <cellStyle name="40% - Ênfase6 14 3" xfId="33744"/>
    <cellStyle name="40% - Ênfase6 14 4" xfId="33745"/>
    <cellStyle name="40% - Ênfase6 14 5" xfId="33746"/>
    <cellStyle name="40% - Ênfase6 14 6" xfId="33747"/>
    <cellStyle name="40% - Ênfase6 14 7" xfId="33748"/>
    <cellStyle name="40% - Ênfase6 14 8" xfId="33749"/>
    <cellStyle name="40% - Ênfase6 14 9" xfId="33750"/>
    <cellStyle name="40% - Ênfase6 15" xfId="33751"/>
    <cellStyle name="40% - Ênfase6 15 10" xfId="33752"/>
    <cellStyle name="40% - Ênfase6 15 11" xfId="33753"/>
    <cellStyle name="40% - Ênfase6 15 12" xfId="33754"/>
    <cellStyle name="40% - Ênfase6 15 13" xfId="33755"/>
    <cellStyle name="40% - Ênfase6 15 2" xfId="33756"/>
    <cellStyle name="40% - Ênfase6 15 3" xfId="33757"/>
    <cellStyle name="40% - Ênfase6 15 4" xfId="33758"/>
    <cellStyle name="40% - Ênfase6 15 5" xfId="33759"/>
    <cellStyle name="40% - Ênfase6 15 6" xfId="33760"/>
    <cellStyle name="40% - Ênfase6 15 7" xfId="33761"/>
    <cellStyle name="40% - Ênfase6 15 8" xfId="33762"/>
    <cellStyle name="40% - Ênfase6 15 9" xfId="33763"/>
    <cellStyle name="40% - Ênfase6 16" xfId="33764"/>
    <cellStyle name="40% - Ênfase6 16 10" xfId="33765"/>
    <cellStyle name="40% - Ênfase6 16 11" xfId="33766"/>
    <cellStyle name="40% - Ênfase6 16 12" xfId="33767"/>
    <cellStyle name="40% - Ênfase6 16 13" xfId="33768"/>
    <cellStyle name="40% - Ênfase6 16 2" xfId="33769"/>
    <cellStyle name="40% - Ênfase6 16 3" xfId="33770"/>
    <cellStyle name="40% - Ênfase6 16 4" xfId="33771"/>
    <cellStyle name="40% - Ênfase6 16 5" xfId="33772"/>
    <cellStyle name="40% - Ênfase6 16 6" xfId="33773"/>
    <cellStyle name="40% - Ênfase6 16 7" xfId="33774"/>
    <cellStyle name="40% - Ênfase6 16 8" xfId="33775"/>
    <cellStyle name="40% - Ênfase6 16 9" xfId="33776"/>
    <cellStyle name="40% - Ênfase6 17" xfId="33777"/>
    <cellStyle name="40% - Ênfase6 17 10" xfId="33778"/>
    <cellStyle name="40% - Ênfase6 17 11" xfId="33779"/>
    <cellStyle name="40% - Ênfase6 17 12" xfId="33780"/>
    <cellStyle name="40% - Ênfase6 17 13" xfId="33781"/>
    <cellStyle name="40% - Ênfase6 17 2" xfId="33782"/>
    <cellStyle name="40% - Ênfase6 17 3" xfId="33783"/>
    <cellStyle name="40% - Ênfase6 17 4" xfId="33784"/>
    <cellStyle name="40% - Ênfase6 17 5" xfId="33785"/>
    <cellStyle name="40% - Ênfase6 17 6" xfId="33786"/>
    <cellStyle name="40% - Ênfase6 17 7" xfId="33787"/>
    <cellStyle name="40% - Ênfase6 17 8" xfId="33788"/>
    <cellStyle name="40% - Ênfase6 17 9" xfId="33789"/>
    <cellStyle name="40% - Ênfase6 18" xfId="33790"/>
    <cellStyle name="40% - Ênfase6 18 10" xfId="33791"/>
    <cellStyle name="40% - Ênfase6 18 11" xfId="33792"/>
    <cellStyle name="40% - Ênfase6 18 12" xfId="33793"/>
    <cellStyle name="40% - Ênfase6 18 13" xfId="33794"/>
    <cellStyle name="40% - Ênfase6 18 2" xfId="33795"/>
    <cellStyle name="40% - Ênfase6 18 3" xfId="33796"/>
    <cellStyle name="40% - Ênfase6 18 4" xfId="33797"/>
    <cellStyle name="40% - Ênfase6 18 5" xfId="33798"/>
    <cellStyle name="40% - Ênfase6 18 6" xfId="33799"/>
    <cellStyle name="40% - Ênfase6 18 7" xfId="33800"/>
    <cellStyle name="40% - Ênfase6 18 8" xfId="33801"/>
    <cellStyle name="40% - Ênfase6 18 9" xfId="33802"/>
    <cellStyle name="40% - Ênfase6 19" xfId="33803"/>
    <cellStyle name="40% - Ênfase6 19 10" xfId="33804"/>
    <cellStyle name="40% - Ênfase6 19 11" xfId="33805"/>
    <cellStyle name="40% - Ênfase6 19 12" xfId="33806"/>
    <cellStyle name="40% - Ênfase6 19 13" xfId="33807"/>
    <cellStyle name="40% - Ênfase6 19 2" xfId="33808"/>
    <cellStyle name="40% - Ênfase6 19 3" xfId="33809"/>
    <cellStyle name="40% - Ênfase6 19 4" xfId="33810"/>
    <cellStyle name="40% - Ênfase6 19 5" xfId="33811"/>
    <cellStyle name="40% - Ênfase6 19 6" xfId="33812"/>
    <cellStyle name="40% - Ênfase6 19 7" xfId="33813"/>
    <cellStyle name="40% - Ênfase6 19 8" xfId="33814"/>
    <cellStyle name="40% - Ênfase6 19 9" xfId="33815"/>
    <cellStyle name="40% - Ênfase6 2" xfId="33816"/>
    <cellStyle name="40% - Ênfase6 2 10" xfId="33817"/>
    <cellStyle name="40% - Ênfase6 2 10 10" xfId="33818"/>
    <cellStyle name="40% - Ênfase6 2 10 11" xfId="33819"/>
    <cellStyle name="40% - Ênfase6 2 10 12" xfId="33820"/>
    <cellStyle name="40% - Ênfase6 2 10 13" xfId="33821"/>
    <cellStyle name="40% - Ênfase6 2 10 2" xfId="33822"/>
    <cellStyle name="40% - Ênfase6 2 10 3" xfId="33823"/>
    <cellStyle name="40% - Ênfase6 2 10 4" xfId="33824"/>
    <cellStyle name="40% - Ênfase6 2 10 5" xfId="33825"/>
    <cellStyle name="40% - Ênfase6 2 10 6" xfId="33826"/>
    <cellStyle name="40% - Ênfase6 2 10 7" xfId="33827"/>
    <cellStyle name="40% - Ênfase6 2 10 8" xfId="33828"/>
    <cellStyle name="40% - Ênfase6 2 10 9" xfId="33829"/>
    <cellStyle name="40% - Ênfase6 2 11" xfId="33830"/>
    <cellStyle name="40% - Ênfase6 2 11 10" xfId="33831"/>
    <cellStyle name="40% - Ênfase6 2 11 11" xfId="33832"/>
    <cellStyle name="40% - Ênfase6 2 11 12" xfId="33833"/>
    <cellStyle name="40% - Ênfase6 2 11 13" xfId="33834"/>
    <cellStyle name="40% - Ênfase6 2 11 2" xfId="33835"/>
    <cellStyle name="40% - Ênfase6 2 11 3" xfId="33836"/>
    <cellStyle name="40% - Ênfase6 2 11 4" xfId="33837"/>
    <cellStyle name="40% - Ênfase6 2 11 5" xfId="33838"/>
    <cellStyle name="40% - Ênfase6 2 11 6" xfId="33839"/>
    <cellStyle name="40% - Ênfase6 2 11 7" xfId="33840"/>
    <cellStyle name="40% - Ênfase6 2 11 8" xfId="33841"/>
    <cellStyle name="40% - Ênfase6 2 11 9" xfId="33842"/>
    <cellStyle name="40% - Ênfase6 2 12" xfId="33843"/>
    <cellStyle name="40% - Ênfase6 2 12 10" xfId="33844"/>
    <cellStyle name="40% - Ênfase6 2 12 11" xfId="33845"/>
    <cellStyle name="40% - Ênfase6 2 12 12" xfId="33846"/>
    <cellStyle name="40% - Ênfase6 2 12 13" xfId="33847"/>
    <cellStyle name="40% - Ênfase6 2 12 2" xfId="33848"/>
    <cellStyle name="40% - Ênfase6 2 12 3" xfId="33849"/>
    <cellStyle name="40% - Ênfase6 2 12 4" xfId="33850"/>
    <cellStyle name="40% - Ênfase6 2 12 5" xfId="33851"/>
    <cellStyle name="40% - Ênfase6 2 12 6" xfId="33852"/>
    <cellStyle name="40% - Ênfase6 2 12 7" xfId="33853"/>
    <cellStyle name="40% - Ênfase6 2 12 8" xfId="33854"/>
    <cellStyle name="40% - Ênfase6 2 12 9" xfId="33855"/>
    <cellStyle name="40% - Ênfase6 2 13" xfId="33856"/>
    <cellStyle name="40% - Ênfase6 2 14" xfId="33857"/>
    <cellStyle name="40% - Ênfase6 2 15" xfId="33858"/>
    <cellStyle name="40% - Ênfase6 2 16" xfId="33859"/>
    <cellStyle name="40% - Ênfase6 2 17" xfId="33860"/>
    <cellStyle name="40% - Ênfase6 2 18" xfId="33861"/>
    <cellStyle name="40% - Ênfase6 2 19" xfId="33862"/>
    <cellStyle name="40% - Ênfase6 2 2" xfId="33863"/>
    <cellStyle name="40% - Ênfase6 2 2 10" xfId="33864"/>
    <cellStyle name="40% - Ênfase6 2 2 10 10" xfId="33865"/>
    <cellStyle name="40% - Ênfase6 2 2 10 11" xfId="33866"/>
    <cellStyle name="40% - Ênfase6 2 2 10 12" xfId="33867"/>
    <cellStyle name="40% - Ênfase6 2 2 10 13" xfId="33868"/>
    <cellStyle name="40% - Ênfase6 2 2 10 2" xfId="33869"/>
    <cellStyle name="40% - Ênfase6 2 2 10 3" xfId="33870"/>
    <cellStyle name="40% - Ênfase6 2 2 10 4" xfId="33871"/>
    <cellStyle name="40% - Ênfase6 2 2 10 5" xfId="33872"/>
    <cellStyle name="40% - Ênfase6 2 2 10 6" xfId="33873"/>
    <cellStyle name="40% - Ênfase6 2 2 10 7" xfId="33874"/>
    <cellStyle name="40% - Ênfase6 2 2 10 8" xfId="33875"/>
    <cellStyle name="40% - Ênfase6 2 2 10 9" xfId="33876"/>
    <cellStyle name="40% - Ênfase6 2 2 11" xfId="33877"/>
    <cellStyle name="40% - Ênfase6 2 2 11 10" xfId="33878"/>
    <cellStyle name="40% - Ênfase6 2 2 11 11" xfId="33879"/>
    <cellStyle name="40% - Ênfase6 2 2 11 12" xfId="33880"/>
    <cellStyle name="40% - Ênfase6 2 2 11 13" xfId="33881"/>
    <cellStyle name="40% - Ênfase6 2 2 11 2" xfId="33882"/>
    <cellStyle name="40% - Ênfase6 2 2 11 3" xfId="33883"/>
    <cellStyle name="40% - Ênfase6 2 2 11 4" xfId="33884"/>
    <cellStyle name="40% - Ênfase6 2 2 11 5" xfId="33885"/>
    <cellStyle name="40% - Ênfase6 2 2 11 6" xfId="33886"/>
    <cellStyle name="40% - Ênfase6 2 2 11 7" xfId="33887"/>
    <cellStyle name="40% - Ênfase6 2 2 11 8" xfId="33888"/>
    <cellStyle name="40% - Ênfase6 2 2 11 9" xfId="33889"/>
    <cellStyle name="40% - Ênfase6 2 2 12" xfId="33890"/>
    <cellStyle name="40% - Ênfase6 2 2 13" xfId="33891"/>
    <cellStyle name="40% - Ênfase6 2 2 14" xfId="33892"/>
    <cellStyle name="40% - Ênfase6 2 2 15" xfId="33893"/>
    <cellStyle name="40% - Ênfase6 2 2 16" xfId="33894"/>
    <cellStyle name="40% - Ênfase6 2 2 17" xfId="33895"/>
    <cellStyle name="40% - Ênfase6 2 2 18" xfId="33896"/>
    <cellStyle name="40% - Ênfase6 2 2 19" xfId="33897"/>
    <cellStyle name="40% - Ênfase6 2 2 2" xfId="33898"/>
    <cellStyle name="40% - Ênfase6 2 2 2 10" xfId="33899"/>
    <cellStyle name="40% - Ênfase6 2 2 2 11" xfId="33900"/>
    <cellStyle name="40% - Ênfase6 2 2 2 12" xfId="33901"/>
    <cellStyle name="40% - Ênfase6 2 2 2 13" xfId="33902"/>
    <cellStyle name="40% - Ênfase6 2 2 2 2" xfId="33903"/>
    <cellStyle name="40% - Ênfase6 2 2 2 3" xfId="33904"/>
    <cellStyle name="40% - Ênfase6 2 2 2 4" xfId="33905"/>
    <cellStyle name="40% - Ênfase6 2 2 2 5" xfId="33906"/>
    <cellStyle name="40% - Ênfase6 2 2 2 6" xfId="33907"/>
    <cellStyle name="40% - Ênfase6 2 2 2 7" xfId="33908"/>
    <cellStyle name="40% - Ênfase6 2 2 2 8" xfId="33909"/>
    <cellStyle name="40% - Ênfase6 2 2 2 9" xfId="33910"/>
    <cellStyle name="40% - Ênfase6 2 2 20" xfId="33911"/>
    <cellStyle name="40% - Ênfase6 2 2 21" xfId="33912"/>
    <cellStyle name="40% - Ênfase6 2 2 22" xfId="33913"/>
    <cellStyle name="40% - Ênfase6 2 2 23" xfId="33914"/>
    <cellStyle name="40% - Ênfase6 2 2 3" xfId="33915"/>
    <cellStyle name="40% - Ênfase6 2 2 3 10" xfId="33916"/>
    <cellStyle name="40% - Ênfase6 2 2 3 11" xfId="33917"/>
    <cellStyle name="40% - Ênfase6 2 2 3 12" xfId="33918"/>
    <cellStyle name="40% - Ênfase6 2 2 3 13" xfId="33919"/>
    <cellStyle name="40% - Ênfase6 2 2 3 2" xfId="33920"/>
    <cellStyle name="40% - Ênfase6 2 2 3 3" xfId="33921"/>
    <cellStyle name="40% - Ênfase6 2 2 3 4" xfId="33922"/>
    <cellStyle name="40% - Ênfase6 2 2 3 5" xfId="33923"/>
    <cellStyle name="40% - Ênfase6 2 2 3 6" xfId="33924"/>
    <cellStyle name="40% - Ênfase6 2 2 3 7" xfId="33925"/>
    <cellStyle name="40% - Ênfase6 2 2 3 8" xfId="33926"/>
    <cellStyle name="40% - Ênfase6 2 2 3 9" xfId="33927"/>
    <cellStyle name="40% - Ênfase6 2 2 4" xfId="33928"/>
    <cellStyle name="40% - Ênfase6 2 2 4 10" xfId="33929"/>
    <cellStyle name="40% - Ênfase6 2 2 4 11" xfId="33930"/>
    <cellStyle name="40% - Ênfase6 2 2 4 12" xfId="33931"/>
    <cellStyle name="40% - Ênfase6 2 2 4 13" xfId="33932"/>
    <cellStyle name="40% - Ênfase6 2 2 4 2" xfId="33933"/>
    <cellStyle name="40% - Ênfase6 2 2 4 3" xfId="33934"/>
    <cellStyle name="40% - Ênfase6 2 2 4 4" xfId="33935"/>
    <cellStyle name="40% - Ênfase6 2 2 4 5" xfId="33936"/>
    <cellStyle name="40% - Ênfase6 2 2 4 6" xfId="33937"/>
    <cellStyle name="40% - Ênfase6 2 2 4 7" xfId="33938"/>
    <cellStyle name="40% - Ênfase6 2 2 4 8" xfId="33939"/>
    <cellStyle name="40% - Ênfase6 2 2 4 9" xfId="33940"/>
    <cellStyle name="40% - Ênfase6 2 2 5" xfId="33941"/>
    <cellStyle name="40% - Ênfase6 2 2 5 10" xfId="33942"/>
    <cellStyle name="40% - Ênfase6 2 2 5 11" xfId="33943"/>
    <cellStyle name="40% - Ênfase6 2 2 5 12" xfId="33944"/>
    <cellStyle name="40% - Ênfase6 2 2 5 13" xfId="33945"/>
    <cellStyle name="40% - Ênfase6 2 2 5 2" xfId="33946"/>
    <cellStyle name="40% - Ênfase6 2 2 5 3" xfId="33947"/>
    <cellStyle name="40% - Ênfase6 2 2 5 4" xfId="33948"/>
    <cellStyle name="40% - Ênfase6 2 2 5 5" xfId="33949"/>
    <cellStyle name="40% - Ênfase6 2 2 5 6" xfId="33950"/>
    <cellStyle name="40% - Ênfase6 2 2 5 7" xfId="33951"/>
    <cellStyle name="40% - Ênfase6 2 2 5 8" xfId="33952"/>
    <cellStyle name="40% - Ênfase6 2 2 5 9" xfId="33953"/>
    <cellStyle name="40% - Ênfase6 2 2 6" xfId="33954"/>
    <cellStyle name="40% - Ênfase6 2 2 6 10" xfId="33955"/>
    <cellStyle name="40% - Ênfase6 2 2 6 11" xfId="33956"/>
    <cellStyle name="40% - Ênfase6 2 2 6 12" xfId="33957"/>
    <cellStyle name="40% - Ênfase6 2 2 6 13" xfId="33958"/>
    <cellStyle name="40% - Ênfase6 2 2 6 2" xfId="33959"/>
    <cellStyle name="40% - Ênfase6 2 2 6 3" xfId="33960"/>
    <cellStyle name="40% - Ênfase6 2 2 6 4" xfId="33961"/>
    <cellStyle name="40% - Ênfase6 2 2 6 5" xfId="33962"/>
    <cellStyle name="40% - Ênfase6 2 2 6 6" xfId="33963"/>
    <cellStyle name="40% - Ênfase6 2 2 6 7" xfId="33964"/>
    <cellStyle name="40% - Ênfase6 2 2 6 8" xfId="33965"/>
    <cellStyle name="40% - Ênfase6 2 2 6 9" xfId="33966"/>
    <cellStyle name="40% - Ênfase6 2 2 7" xfId="33967"/>
    <cellStyle name="40% - Ênfase6 2 2 7 10" xfId="33968"/>
    <cellStyle name="40% - Ênfase6 2 2 7 11" xfId="33969"/>
    <cellStyle name="40% - Ênfase6 2 2 7 12" xfId="33970"/>
    <cellStyle name="40% - Ênfase6 2 2 7 13" xfId="33971"/>
    <cellStyle name="40% - Ênfase6 2 2 7 2" xfId="33972"/>
    <cellStyle name="40% - Ênfase6 2 2 7 3" xfId="33973"/>
    <cellStyle name="40% - Ênfase6 2 2 7 4" xfId="33974"/>
    <cellStyle name="40% - Ênfase6 2 2 7 5" xfId="33975"/>
    <cellStyle name="40% - Ênfase6 2 2 7 6" xfId="33976"/>
    <cellStyle name="40% - Ênfase6 2 2 7 7" xfId="33977"/>
    <cellStyle name="40% - Ênfase6 2 2 7 8" xfId="33978"/>
    <cellStyle name="40% - Ênfase6 2 2 7 9" xfId="33979"/>
    <cellStyle name="40% - Ênfase6 2 2 8" xfId="33980"/>
    <cellStyle name="40% - Ênfase6 2 2 8 10" xfId="33981"/>
    <cellStyle name="40% - Ênfase6 2 2 8 11" xfId="33982"/>
    <cellStyle name="40% - Ênfase6 2 2 8 12" xfId="33983"/>
    <cellStyle name="40% - Ênfase6 2 2 8 13" xfId="33984"/>
    <cellStyle name="40% - Ênfase6 2 2 8 2" xfId="33985"/>
    <cellStyle name="40% - Ênfase6 2 2 8 3" xfId="33986"/>
    <cellStyle name="40% - Ênfase6 2 2 8 4" xfId="33987"/>
    <cellStyle name="40% - Ênfase6 2 2 8 5" xfId="33988"/>
    <cellStyle name="40% - Ênfase6 2 2 8 6" xfId="33989"/>
    <cellStyle name="40% - Ênfase6 2 2 8 7" xfId="33990"/>
    <cellStyle name="40% - Ênfase6 2 2 8 8" xfId="33991"/>
    <cellStyle name="40% - Ênfase6 2 2 8 9" xfId="33992"/>
    <cellStyle name="40% - Ênfase6 2 2 9" xfId="33993"/>
    <cellStyle name="40% - Ênfase6 2 2 9 10" xfId="33994"/>
    <cellStyle name="40% - Ênfase6 2 2 9 11" xfId="33995"/>
    <cellStyle name="40% - Ênfase6 2 2 9 12" xfId="33996"/>
    <cellStyle name="40% - Ênfase6 2 2 9 13" xfId="33997"/>
    <cellStyle name="40% - Ênfase6 2 2 9 2" xfId="33998"/>
    <cellStyle name="40% - Ênfase6 2 2 9 3" xfId="33999"/>
    <cellStyle name="40% - Ênfase6 2 2 9 4" xfId="34000"/>
    <cellStyle name="40% - Ênfase6 2 2 9 5" xfId="34001"/>
    <cellStyle name="40% - Ênfase6 2 2 9 6" xfId="34002"/>
    <cellStyle name="40% - Ênfase6 2 2 9 7" xfId="34003"/>
    <cellStyle name="40% - Ênfase6 2 2 9 8" xfId="34004"/>
    <cellStyle name="40% - Ênfase6 2 2 9 9" xfId="34005"/>
    <cellStyle name="40% - Ênfase6 2 20" xfId="34006"/>
    <cellStyle name="40% - Ênfase6 2 21" xfId="34007"/>
    <cellStyle name="40% - Ênfase6 2 22" xfId="34008"/>
    <cellStyle name="40% - Ênfase6 2 23" xfId="34009"/>
    <cellStyle name="40% - Ênfase6 2 24" xfId="34010"/>
    <cellStyle name="40% - Ênfase6 2 3" xfId="34011"/>
    <cellStyle name="40% - Ênfase6 2 3 10" xfId="34012"/>
    <cellStyle name="40% - Ênfase6 2 3 11" xfId="34013"/>
    <cellStyle name="40% - Ênfase6 2 3 12" xfId="34014"/>
    <cellStyle name="40% - Ênfase6 2 3 13" xfId="34015"/>
    <cellStyle name="40% - Ênfase6 2 3 2" xfId="34016"/>
    <cellStyle name="40% - Ênfase6 2 3 3" xfId="34017"/>
    <cellStyle name="40% - Ênfase6 2 3 4" xfId="34018"/>
    <cellStyle name="40% - Ênfase6 2 3 5" xfId="34019"/>
    <cellStyle name="40% - Ênfase6 2 3 6" xfId="34020"/>
    <cellStyle name="40% - Ênfase6 2 3 7" xfId="34021"/>
    <cellStyle name="40% - Ênfase6 2 3 8" xfId="34022"/>
    <cellStyle name="40% - Ênfase6 2 3 9" xfId="34023"/>
    <cellStyle name="40% - Ênfase6 2 4" xfId="34024"/>
    <cellStyle name="40% - Ênfase6 2 4 10" xfId="34025"/>
    <cellStyle name="40% - Ênfase6 2 4 11" xfId="34026"/>
    <cellStyle name="40% - Ênfase6 2 4 12" xfId="34027"/>
    <cellStyle name="40% - Ênfase6 2 4 13" xfId="34028"/>
    <cellStyle name="40% - Ênfase6 2 4 2" xfId="34029"/>
    <cellStyle name="40% - Ênfase6 2 4 3" xfId="34030"/>
    <cellStyle name="40% - Ênfase6 2 4 4" xfId="34031"/>
    <cellStyle name="40% - Ênfase6 2 4 5" xfId="34032"/>
    <cellStyle name="40% - Ênfase6 2 4 6" xfId="34033"/>
    <cellStyle name="40% - Ênfase6 2 4 7" xfId="34034"/>
    <cellStyle name="40% - Ênfase6 2 4 8" xfId="34035"/>
    <cellStyle name="40% - Ênfase6 2 4 9" xfId="34036"/>
    <cellStyle name="40% - Ênfase6 2 5" xfId="34037"/>
    <cellStyle name="40% - Ênfase6 2 5 10" xfId="34038"/>
    <cellStyle name="40% - Ênfase6 2 5 11" xfId="34039"/>
    <cellStyle name="40% - Ênfase6 2 5 12" xfId="34040"/>
    <cellStyle name="40% - Ênfase6 2 5 13" xfId="34041"/>
    <cellStyle name="40% - Ênfase6 2 5 2" xfId="34042"/>
    <cellStyle name="40% - Ênfase6 2 5 3" xfId="34043"/>
    <cellStyle name="40% - Ênfase6 2 5 4" xfId="34044"/>
    <cellStyle name="40% - Ênfase6 2 5 5" xfId="34045"/>
    <cellStyle name="40% - Ênfase6 2 5 6" xfId="34046"/>
    <cellStyle name="40% - Ênfase6 2 5 7" xfId="34047"/>
    <cellStyle name="40% - Ênfase6 2 5 8" xfId="34048"/>
    <cellStyle name="40% - Ênfase6 2 5 9" xfId="34049"/>
    <cellStyle name="40% - Ênfase6 2 6" xfId="34050"/>
    <cellStyle name="40% - Ênfase6 2 6 10" xfId="34051"/>
    <cellStyle name="40% - Ênfase6 2 6 11" xfId="34052"/>
    <cellStyle name="40% - Ênfase6 2 6 12" xfId="34053"/>
    <cellStyle name="40% - Ênfase6 2 6 13" xfId="34054"/>
    <cellStyle name="40% - Ênfase6 2 6 2" xfId="34055"/>
    <cellStyle name="40% - Ênfase6 2 6 3" xfId="34056"/>
    <cellStyle name="40% - Ênfase6 2 6 4" xfId="34057"/>
    <cellStyle name="40% - Ênfase6 2 6 5" xfId="34058"/>
    <cellStyle name="40% - Ênfase6 2 6 6" xfId="34059"/>
    <cellStyle name="40% - Ênfase6 2 6 7" xfId="34060"/>
    <cellStyle name="40% - Ênfase6 2 6 8" xfId="34061"/>
    <cellStyle name="40% - Ênfase6 2 6 9" xfId="34062"/>
    <cellStyle name="40% - Ênfase6 2 7" xfId="34063"/>
    <cellStyle name="40% - Ênfase6 2 7 10" xfId="34064"/>
    <cellStyle name="40% - Ênfase6 2 7 11" xfId="34065"/>
    <cellStyle name="40% - Ênfase6 2 7 12" xfId="34066"/>
    <cellStyle name="40% - Ênfase6 2 7 13" xfId="34067"/>
    <cellStyle name="40% - Ênfase6 2 7 2" xfId="34068"/>
    <cellStyle name="40% - Ênfase6 2 7 3" xfId="34069"/>
    <cellStyle name="40% - Ênfase6 2 7 4" xfId="34070"/>
    <cellStyle name="40% - Ênfase6 2 7 5" xfId="34071"/>
    <cellStyle name="40% - Ênfase6 2 7 6" xfId="34072"/>
    <cellStyle name="40% - Ênfase6 2 7 7" xfId="34073"/>
    <cellStyle name="40% - Ênfase6 2 7 8" xfId="34074"/>
    <cellStyle name="40% - Ênfase6 2 7 9" xfId="34075"/>
    <cellStyle name="40% - Ênfase6 2 8" xfId="34076"/>
    <cellStyle name="40% - Ênfase6 2 8 10" xfId="34077"/>
    <cellStyle name="40% - Ênfase6 2 8 11" xfId="34078"/>
    <cellStyle name="40% - Ênfase6 2 8 12" xfId="34079"/>
    <cellStyle name="40% - Ênfase6 2 8 13" xfId="34080"/>
    <cellStyle name="40% - Ênfase6 2 8 2" xfId="34081"/>
    <cellStyle name="40% - Ênfase6 2 8 3" xfId="34082"/>
    <cellStyle name="40% - Ênfase6 2 8 4" xfId="34083"/>
    <cellStyle name="40% - Ênfase6 2 8 5" xfId="34084"/>
    <cellStyle name="40% - Ênfase6 2 8 6" xfId="34085"/>
    <cellStyle name="40% - Ênfase6 2 8 7" xfId="34086"/>
    <cellStyle name="40% - Ênfase6 2 8 8" xfId="34087"/>
    <cellStyle name="40% - Ênfase6 2 8 9" xfId="34088"/>
    <cellStyle name="40% - Ênfase6 2 9" xfId="34089"/>
    <cellStyle name="40% - Ênfase6 2 9 10" xfId="34090"/>
    <cellStyle name="40% - Ênfase6 2 9 11" xfId="34091"/>
    <cellStyle name="40% - Ênfase6 2 9 12" xfId="34092"/>
    <cellStyle name="40% - Ênfase6 2 9 13" xfId="34093"/>
    <cellStyle name="40% - Ênfase6 2 9 2" xfId="34094"/>
    <cellStyle name="40% - Ênfase6 2 9 3" xfId="34095"/>
    <cellStyle name="40% - Ênfase6 2 9 4" xfId="34096"/>
    <cellStyle name="40% - Ênfase6 2 9 5" xfId="34097"/>
    <cellStyle name="40% - Ênfase6 2 9 6" xfId="34098"/>
    <cellStyle name="40% - Ênfase6 2 9 7" xfId="34099"/>
    <cellStyle name="40% - Ênfase6 2 9 8" xfId="34100"/>
    <cellStyle name="40% - Ênfase6 2 9 9" xfId="34101"/>
    <cellStyle name="40% - Ênfase6 20" xfId="34102"/>
    <cellStyle name="40% - Ênfase6 20 10" xfId="34103"/>
    <cellStyle name="40% - Ênfase6 20 11" xfId="34104"/>
    <cellStyle name="40% - Ênfase6 20 12" xfId="34105"/>
    <cellStyle name="40% - Ênfase6 20 13" xfId="34106"/>
    <cellStyle name="40% - Ênfase6 20 2" xfId="34107"/>
    <cellStyle name="40% - Ênfase6 20 3" xfId="34108"/>
    <cellStyle name="40% - Ênfase6 20 4" xfId="34109"/>
    <cellStyle name="40% - Ênfase6 20 5" xfId="34110"/>
    <cellStyle name="40% - Ênfase6 20 6" xfId="34111"/>
    <cellStyle name="40% - Ênfase6 20 7" xfId="34112"/>
    <cellStyle name="40% - Ênfase6 20 8" xfId="34113"/>
    <cellStyle name="40% - Ênfase6 20 9" xfId="34114"/>
    <cellStyle name="40% - Ênfase6 21" xfId="34115"/>
    <cellStyle name="40% - Ênfase6 21 10" xfId="34116"/>
    <cellStyle name="40% - Ênfase6 21 11" xfId="34117"/>
    <cellStyle name="40% - Ênfase6 21 12" xfId="34118"/>
    <cellStyle name="40% - Ênfase6 21 13" xfId="34119"/>
    <cellStyle name="40% - Ênfase6 21 2" xfId="34120"/>
    <cellStyle name="40% - Ênfase6 21 3" xfId="34121"/>
    <cellStyle name="40% - Ênfase6 21 4" xfId="34122"/>
    <cellStyle name="40% - Ênfase6 21 5" xfId="34123"/>
    <cellStyle name="40% - Ênfase6 21 6" xfId="34124"/>
    <cellStyle name="40% - Ênfase6 21 7" xfId="34125"/>
    <cellStyle name="40% - Ênfase6 21 8" xfId="34126"/>
    <cellStyle name="40% - Ênfase6 21 9" xfId="34127"/>
    <cellStyle name="40% - Ênfase6 22" xfId="34128"/>
    <cellStyle name="40% - Ênfase6 23" xfId="34129"/>
    <cellStyle name="40% - Ênfase6 24" xfId="34130"/>
    <cellStyle name="40% - Ênfase6 25" xfId="34131"/>
    <cellStyle name="40% - Ênfase6 26" xfId="34132"/>
    <cellStyle name="40% - Ênfase6 27" xfId="34133"/>
    <cellStyle name="40% - Ênfase6 28" xfId="34134"/>
    <cellStyle name="40% - Ênfase6 29" xfId="34135"/>
    <cellStyle name="40% - Ênfase6 3" xfId="34136"/>
    <cellStyle name="40% - Ênfase6 3 10" xfId="34137"/>
    <cellStyle name="40% - Ênfase6 3 10 10" xfId="34138"/>
    <cellStyle name="40% - Ênfase6 3 10 11" xfId="34139"/>
    <cellStyle name="40% - Ênfase6 3 10 12" xfId="34140"/>
    <cellStyle name="40% - Ênfase6 3 10 13" xfId="34141"/>
    <cellStyle name="40% - Ênfase6 3 10 2" xfId="34142"/>
    <cellStyle name="40% - Ênfase6 3 10 3" xfId="34143"/>
    <cellStyle name="40% - Ênfase6 3 10 4" xfId="34144"/>
    <cellStyle name="40% - Ênfase6 3 10 5" xfId="34145"/>
    <cellStyle name="40% - Ênfase6 3 10 6" xfId="34146"/>
    <cellStyle name="40% - Ênfase6 3 10 7" xfId="34147"/>
    <cellStyle name="40% - Ênfase6 3 10 8" xfId="34148"/>
    <cellStyle name="40% - Ênfase6 3 10 9" xfId="34149"/>
    <cellStyle name="40% - Ênfase6 3 11" xfId="34150"/>
    <cellStyle name="40% - Ênfase6 3 11 10" xfId="34151"/>
    <cellStyle name="40% - Ênfase6 3 11 11" xfId="34152"/>
    <cellStyle name="40% - Ênfase6 3 11 12" xfId="34153"/>
    <cellStyle name="40% - Ênfase6 3 11 13" xfId="34154"/>
    <cellStyle name="40% - Ênfase6 3 11 2" xfId="34155"/>
    <cellStyle name="40% - Ênfase6 3 11 3" xfId="34156"/>
    <cellStyle name="40% - Ênfase6 3 11 4" xfId="34157"/>
    <cellStyle name="40% - Ênfase6 3 11 5" xfId="34158"/>
    <cellStyle name="40% - Ênfase6 3 11 6" xfId="34159"/>
    <cellStyle name="40% - Ênfase6 3 11 7" xfId="34160"/>
    <cellStyle name="40% - Ênfase6 3 11 8" xfId="34161"/>
    <cellStyle name="40% - Ênfase6 3 11 9" xfId="34162"/>
    <cellStyle name="40% - Ênfase6 3 12" xfId="34163"/>
    <cellStyle name="40% - Ênfase6 3 12 10" xfId="34164"/>
    <cellStyle name="40% - Ênfase6 3 12 11" xfId="34165"/>
    <cellStyle name="40% - Ênfase6 3 12 12" xfId="34166"/>
    <cellStyle name="40% - Ênfase6 3 12 13" xfId="34167"/>
    <cellStyle name="40% - Ênfase6 3 12 2" xfId="34168"/>
    <cellStyle name="40% - Ênfase6 3 12 3" xfId="34169"/>
    <cellStyle name="40% - Ênfase6 3 12 4" xfId="34170"/>
    <cellStyle name="40% - Ênfase6 3 12 5" xfId="34171"/>
    <cellStyle name="40% - Ênfase6 3 12 6" xfId="34172"/>
    <cellStyle name="40% - Ênfase6 3 12 7" xfId="34173"/>
    <cellStyle name="40% - Ênfase6 3 12 8" xfId="34174"/>
    <cellStyle name="40% - Ênfase6 3 12 9" xfId="34175"/>
    <cellStyle name="40% - Ênfase6 3 13" xfId="34176"/>
    <cellStyle name="40% - Ênfase6 3 14" xfId="34177"/>
    <cellStyle name="40% - Ênfase6 3 15" xfId="34178"/>
    <cellStyle name="40% - Ênfase6 3 16" xfId="34179"/>
    <cellStyle name="40% - Ênfase6 3 17" xfId="34180"/>
    <cellStyle name="40% - Ênfase6 3 18" xfId="34181"/>
    <cellStyle name="40% - Ênfase6 3 19" xfId="34182"/>
    <cellStyle name="40% - Ênfase6 3 2" xfId="34183"/>
    <cellStyle name="40% - Ênfase6 3 2 10" xfId="34184"/>
    <cellStyle name="40% - Ênfase6 3 2 10 10" xfId="34185"/>
    <cellStyle name="40% - Ênfase6 3 2 10 11" xfId="34186"/>
    <cellStyle name="40% - Ênfase6 3 2 10 12" xfId="34187"/>
    <cellStyle name="40% - Ênfase6 3 2 10 13" xfId="34188"/>
    <cellStyle name="40% - Ênfase6 3 2 10 2" xfId="34189"/>
    <cellStyle name="40% - Ênfase6 3 2 10 3" xfId="34190"/>
    <cellStyle name="40% - Ênfase6 3 2 10 4" xfId="34191"/>
    <cellStyle name="40% - Ênfase6 3 2 10 5" xfId="34192"/>
    <cellStyle name="40% - Ênfase6 3 2 10 6" xfId="34193"/>
    <cellStyle name="40% - Ênfase6 3 2 10 7" xfId="34194"/>
    <cellStyle name="40% - Ênfase6 3 2 10 8" xfId="34195"/>
    <cellStyle name="40% - Ênfase6 3 2 10 9" xfId="34196"/>
    <cellStyle name="40% - Ênfase6 3 2 11" xfId="34197"/>
    <cellStyle name="40% - Ênfase6 3 2 11 10" xfId="34198"/>
    <cellStyle name="40% - Ênfase6 3 2 11 11" xfId="34199"/>
    <cellStyle name="40% - Ênfase6 3 2 11 12" xfId="34200"/>
    <cellStyle name="40% - Ênfase6 3 2 11 13" xfId="34201"/>
    <cellStyle name="40% - Ênfase6 3 2 11 2" xfId="34202"/>
    <cellStyle name="40% - Ênfase6 3 2 11 3" xfId="34203"/>
    <cellStyle name="40% - Ênfase6 3 2 11 4" xfId="34204"/>
    <cellStyle name="40% - Ênfase6 3 2 11 5" xfId="34205"/>
    <cellStyle name="40% - Ênfase6 3 2 11 6" xfId="34206"/>
    <cellStyle name="40% - Ênfase6 3 2 11 7" xfId="34207"/>
    <cellStyle name="40% - Ênfase6 3 2 11 8" xfId="34208"/>
    <cellStyle name="40% - Ênfase6 3 2 11 9" xfId="34209"/>
    <cellStyle name="40% - Ênfase6 3 2 12" xfId="34210"/>
    <cellStyle name="40% - Ênfase6 3 2 13" xfId="34211"/>
    <cellStyle name="40% - Ênfase6 3 2 14" xfId="34212"/>
    <cellStyle name="40% - Ênfase6 3 2 15" xfId="34213"/>
    <cellStyle name="40% - Ênfase6 3 2 16" xfId="34214"/>
    <cellStyle name="40% - Ênfase6 3 2 17" xfId="34215"/>
    <cellStyle name="40% - Ênfase6 3 2 18" xfId="34216"/>
    <cellStyle name="40% - Ênfase6 3 2 19" xfId="34217"/>
    <cellStyle name="40% - Ênfase6 3 2 2" xfId="34218"/>
    <cellStyle name="40% - Ênfase6 3 2 2 10" xfId="34219"/>
    <cellStyle name="40% - Ênfase6 3 2 2 11" xfId="34220"/>
    <cellStyle name="40% - Ênfase6 3 2 2 12" xfId="34221"/>
    <cellStyle name="40% - Ênfase6 3 2 2 13" xfId="34222"/>
    <cellStyle name="40% - Ênfase6 3 2 2 2" xfId="34223"/>
    <cellStyle name="40% - Ênfase6 3 2 2 3" xfId="34224"/>
    <cellStyle name="40% - Ênfase6 3 2 2 4" xfId="34225"/>
    <cellStyle name="40% - Ênfase6 3 2 2 5" xfId="34226"/>
    <cellStyle name="40% - Ênfase6 3 2 2 6" xfId="34227"/>
    <cellStyle name="40% - Ênfase6 3 2 2 7" xfId="34228"/>
    <cellStyle name="40% - Ênfase6 3 2 2 8" xfId="34229"/>
    <cellStyle name="40% - Ênfase6 3 2 2 9" xfId="34230"/>
    <cellStyle name="40% - Ênfase6 3 2 20" xfId="34231"/>
    <cellStyle name="40% - Ênfase6 3 2 21" xfId="34232"/>
    <cellStyle name="40% - Ênfase6 3 2 22" xfId="34233"/>
    <cellStyle name="40% - Ênfase6 3 2 23" xfId="34234"/>
    <cellStyle name="40% - Ênfase6 3 2 3" xfId="34235"/>
    <cellStyle name="40% - Ênfase6 3 2 3 10" xfId="34236"/>
    <cellStyle name="40% - Ênfase6 3 2 3 11" xfId="34237"/>
    <cellStyle name="40% - Ênfase6 3 2 3 12" xfId="34238"/>
    <cellStyle name="40% - Ênfase6 3 2 3 13" xfId="34239"/>
    <cellStyle name="40% - Ênfase6 3 2 3 2" xfId="34240"/>
    <cellStyle name="40% - Ênfase6 3 2 3 3" xfId="34241"/>
    <cellStyle name="40% - Ênfase6 3 2 3 4" xfId="34242"/>
    <cellStyle name="40% - Ênfase6 3 2 3 5" xfId="34243"/>
    <cellStyle name="40% - Ênfase6 3 2 3 6" xfId="34244"/>
    <cellStyle name="40% - Ênfase6 3 2 3 7" xfId="34245"/>
    <cellStyle name="40% - Ênfase6 3 2 3 8" xfId="34246"/>
    <cellStyle name="40% - Ênfase6 3 2 3 9" xfId="34247"/>
    <cellStyle name="40% - Ênfase6 3 2 4" xfId="34248"/>
    <cellStyle name="40% - Ênfase6 3 2 4 10" xfId="34249"/>
    <cellStyle name="40% - Ênfase6 3 2 4 11" xfId="34250"/>
    <cellStyle name="40% - Ênfase6 3 2 4 12" xfId="34251"/>
    <cellStyle name="40% - Ênfase6 3 2 4 13" xfId="34252"/>
    <cellStyle name="40% - Ênfase6 3 2 4 2" xfId="34253"/>
    <cellStyle name="40% - Ênfase6 3 2 4 3" xfId="34254"/>
    <cellStyle name="40% - Ênfase6 3 2 4 4" xfId="34255"/>
    <cellStyle name="40% - Ênfase6 3 2 4 5" xfId="34256"/>
    <cellStyle name="40% - Ênfase6 3 2 4 6" xfId="34257"/>
    <cellStyle name="40% - Ênfase6 3 2 4 7" xfId="34258"/>
    <cellStyle name="40% - Ênfase6 3 2 4 8" xfId="34259"/>
    <cellStyle name="40% - Ênfase6 3 2 4 9" xfId="34260"/>
    <cellStyle name="40% - Ênfase6 3 2 5" xfId="34261"/>
    <cellStyle name="40% - Ênfase6 3 2 5 10" xfId="34262"/>
    <cellStyle name="40% - Ênfase6 3 2 5 11" xfId="34263"/>
    <cellStyle name="40% - Ênfase6 3 2 5 12" xfId="34264"/>
    <cellStyle name="40% - Ênfase6 3 2 5 13" xfId="34265"/>
    <cellStyle name="40% - Ênfase6 3 2 5 2" xfId="34266"/>
    <cellStyle name="40% - Ênfase6 3 2 5 3" xfId="34267"/>
    <cellStyle name="40% - Ênfase6 3 2 5 4" xfId="34268"/>
    <cellStyle name="40% - Ênfase6 3 2 5 5" xfId="34269"/>
    <cellStyle name="40% - Ênfase6 3 2 5 6" xfId="34270"/>
    <cellStyle name="40% - Ênfase6 3 2 5 7" xfId="34271"/>
    <cellStyle name="40% - Ênfase6 3 2 5 8" xfId="34272"/>
    <cellStyle name="40% - Ênfase6 3 2 5 9" xfId="34273"/>
    <cellStyle name="40% - Ênfase6 3 2 6" xfId="34274"/>
    <cellStyle name="40% - Ênfase6 3 2 6 10" xfId="34275"/>
    <cellStyle name="40% - Ênfase6 3 2 6 11" xfId="34276"/>
    <cellStyle name="40% - Ênfase6 3 2 6 12" xfId="34277"/>
    <cellStyle name="40% - Ênfase6 3 2 6 13" xfId="34278"/>
    <cellStyle name="40% - Ênfase6 3 2 6 2" xfId="34279"/>
    <cellStyle name="40% - Ênfase6 3 2 6 3" xfId="34280"/>
    <cellStyle name="40% - Ênfase6 3 2 6 4" xfId="34281"/>
    <cellStyle name="40% - Ênfase6 3 2 6 5" xfId="34282"/>
    <cellStyle name="40% - Ênfase6 3 2 6 6" xfId="34283"/>
    <cellStyle name="40% - Ênfase6 3 2 6 7" xfId="34284"/>
    <cellStyle name="40% - Ênfase6 3 2 6 8" xfId="34285"/>
    <cellStyle name="40% - Ênfase6 3 2 6 9" xfId="34286"/>
    <cellStyle name="40% - Ênfase6 3 2 7" xfId="34287"/>
    <cellStyle name="40% - Ênfase6 3 2 7 10" xfId="34288"/>
    <cellStyle name="40% - Ênfase6 3 2 7 11" xfId="34289"/>
    <cellStyle name="40% - Ênfase6 3 2 7 12" xfId="34290"/>
    <cellStyle name="40% - Ênfase6 3 2 7 13" xfId="34291"/>
    <cellStyle name="40% - Ênfase6 3 2 7 2" xfId="34292"/>
    <cellStyle name="40% - Ênfase6 3 2 7 3" xfId="34293"/>
    <cellStyle name="40% - Ênfase6 3 2 7 4" xfId="34294"/>
    <cellStyle name="40% - Ênfase6 3 2 7 5" xfId="34295"/>
    <cellStyle name="40% - Ênfase6 3 2 7 6" xfId="34296"/>
    <cellStyle name="40% - Ênfase6 3 2 7 7" xfId="34297"/>
    <cellStyle name="40% - Ênfase6 3 2 7 8" xfId="34298"/>
    <cellStyle name="40% - Ênfase6 3 2 7 9" xfId="34299"/>
    <cellStyle name="40% - Ênfase6 3 2 8" xfId="34300"/>
    <cellStyle name="40% - Ênfase6 3 2 8 10" xfId="34301"/>
    <cellStyle name="40% - Ênfase6 3 2 8 11" xfId="34302"/>
    <cellStyle name="40% - Ênfase6 3 2 8 12" xfId="34303"/>
    <cellStyle name="40% - Ênfase6 3 2 8 13" xfId="34304"/>
    <cellStyle name="40% - Ênfase6 3 2 8 2" xfId="34305"/>
    <cellStyle name="40% - Ênfase6 3 2 8 3" xfId="34306"/>
    <cellStyle name="40% - Ênfase6 3 2 8 4" xfId="34307"/>
    <cellStyle name="40% - Ênfase6 3 2 8 5" xfId="34308"/>
    <cellStyle name="40% - Ênfase6 3 2 8 6" xfId="34309"/>
    <cellStyle name="40% - Ênfase6 3 2 8 7" xfId="34310"/>
    <cellStyle name="40% - Ênfase6 3 2 8 8" xfId="34311"/>
    <cellStyle name="40% - Ênfase6 3 2 8 9" xfId="34312"/>
    <cellStyle name="40% - Ênfase6 3 2 9" xfId="34313"/>
    <cellStyle name="40% - Ênfase6 3 2 9 10" xfId="34314"/>
    <cellStyle name="40% - Ênfase6 3 2 9 11" xfId="34315"/>
    <cellStyle name="40% - Ênfase6 3 2 9 12" xfId="34316"/>
    <cellStyle name="40% - Ênfase6 3 2 9 13" xfId="34317"/>
    <cellStyle name="40% - Ênfase6 3 2 9 2" xfId="34318"/>
    <cellStyle name="40% - Ênfase6 3 2 9 3" xfId="34319"/>
    <cellStyle name="40% - Ênfase6 3 2 9 4" xfId="34320"/>
    <cellStyle name="40% - Ênfase6 3 2 9 5" xfId="34321"/>
    <cellStyle name="40% - Ênfase6 3 2 9 6" xfId="34322"/>
    <cellStyle name="40% - Ênfase6 3 2 9 7" xfId="34323"/>
    <cellStyle name="40% - Ênfase6 3 2 9 8" xfId="34324"/>
    <cellStyle name="40% - Ênfase6 3 2 9 9" xfId="34325"/>
    <cellStyle name="40% - Ênfase6 3 20" xfId="34326"/>
    <cellStyle name="40% - Ênfase6 3 21" xfId="34327"/>
    <cellStyle name="40% - Ênfase6 3 22" xfId="34328"/>
    <cellStyle name="40% - Ênfase6 3 23" xfId="34329"/>
    <cellStyle name="40% - Ênfase6 3 24" xfId="34330"/>
    <cellStyle name="40% - Ênfase6 3 3" xfId="34331"/>
    <cellStyle name="40% - Ênfase6 3 3 10" xfId="34332"/>
    <cellStyle name="40% - Ênfase6 3 3 11" xfId="34333"/>
    <cellStyle name="40% - Ênfase6 3 3 12" xfId="34334"/>
    <cellStyle name="40% - Ênfase6 3 3 13" xfId="34335"/>
    <cellStyle name="40% - Ênfase6 3 3 2" xfId="34336"/>
    <cellStyle name="40% - Ênfase6 3 3 3" xfId="34337"/>
    <cellStyle name="40% - Ênfase6 3 3 4" xfId="34338"/>
    <cellStyle name="40% - Ênfase6 3 3 5" xfId="34339"/>
    <cellStyle name="40% - Ênfase6 3 3 6" xfId="34340"/>
    <cellStyle name="40% - Ênfase6 3 3 7" xfId="34341"/>
    <cellStyle name="40% - Ênfase6 3 3 8" xfId="34342"/>
    <cellStyle name="40% - Ênfase6 3 3 9" xfId="34343"/>
    <cellStyle name="40% - Ênfase6 3 4" xfId="34344"/>
    <cellStyle name="40% - Ênfase6 3 4 10" xfId="34345"/>
    <cellStyle name="40% - Ênfase6 3 4 11" xfId="34346"/>
    <cellStyle name="40% - Ênfase6 3 4 12" xfId="34347"/>
    <cellStyle name="40% - Ênfase6 3 4 13" xfId="34348"/>
    <cellStyle name="40% - Ênfase6 3 4 2" xfId="34349"/>
    <cellStyle name="40% - Ênfase6 3 4 3" xfId="34350"/>
    <cellStyle name="40% - Ênfase6 3 4 4" xfId="34351"/>
    <cellStyle name="40% - Ênfase6 3 4 5" xfId="34352"/>
    <cellStyle name="40% - Ênfase6 3 4 6" xfId="34353"/>
    <cellStyle name="40% - Ênfase6 3 4 7" xfId="34354"/>
    <cellStyle name="40% - Ênfase6 3 4 8" xfId="34355"/>
    <cellStyle name="40% - Ênfase6 3 4 9" xfId="34356"/>
    <cellStyle name="40% - Ênfase6 3 5" xfId="34357"/>
    <cellStyle name="40% - Ênfase6 3 5 10" xfId="34358"/>
    <cellStyle name="40% - Ênfase6 3 5 11" xfId="34359"/>
    <cellStyle name="40% - Ênfase6 3 5 12" xfId="34360"/>
    <cellStyle name="40% - Ênfase6 3 5 13" xfId="34361"/>
    <cellStyle name="40% - Ênfase6 3 5 2" xfId="34362"/>
    <cellStyle name="40% - Ênfase6 3 5 3" xfId="34363"/>
    <cellStyle name="40% - Ênfase6 3 5 4" xfId="34364"/>
    <cellStyle name="40% - Ênfase6 3 5 5" xfId="34365"/>
    <cellStyle name="40% - Ênfase6 3 5 6" xfId="34366"/>
    <cellStyle name="40% - Ênfase6 3 5 7" xfId="34367"/>
    <cellStyle name="40% - Ênfase6 3 5 8" xfId="34368"/>
    <cellStyle name="40% - Ênfase6 3 5 9" xfId="34369"/>
    <cellStyle name="40% - Ênfase6 3 6" xfId="34370"/>
    <cellStyle name="40% - Ênfase6 3 6 10" xfId="34371"/>
    <cellStyle name="40% - Ênfase6 3 6 11" xfId="34372"/>
    <cellStyle name="40% - Ênfase6 3 6 12" xfId="34373"/>
    <cellStyle name="40% - Ênfase6 3 6 13" xfId="34374"/>
    <cellStyle name="40% - Ênfase6 3 6 2" xfId="34375"/>
    <cellStyle name="40% - Ênfase6 3 6 3" xfId="34376"/>
    <cellStyle name="40% - Ênfase6 3 6 4" xfId="34377"/>
    <cellStyle name="40% - Ênfase6 3 6 5" xfId="34378"/>
    <cellStyle name="40% - Ênfase6 3 6 6" xfId="34379"/>
    <cellStyle name="40% - Ênfase6 3 6 7" xfId="34380"/>
    <cellStyle name="40% - Ênfase6 3 6 8" xfId="34381"/>
    <cellStyle name="40% - Ênfase6 3 6 9" xfId="34382"/>
    <cellStyle name="40% - Ênfase6 3 7" xfId="34383"/>
    <cellStyle name="40% - Ênfase6 3 7 10" xfId="34384"/>
    <cellStyle name="40% - Ênfase6 3 7 11" xfId="34385"/>
    <cellStyle name="40% - Ênfase6 3 7 12" xfId="34386"/>
    <cellStyle name="40% - Ênfase6 3 7 13" xfId="34387"/>
    <cellStyle name="40% - Ênfase6 3 7 2" xfId="34388"/>
    <cellStyle name="40% - Ênfase6 3 7 3" xfId="34389"/>
    <cellStyle name="40% - Ênfase6 3 7 4" xfId="34390"/>
    <cellStyle name="40% - Ênfase6 3 7 5" xfId="34391"/>
    <cellStyle name="40% - Ênfase6 3 7 6" xfId="34392"/>
    <cellStyle name="40% - Ênfase6 3 7 7" xfId="34393"/>
    <cellStyle name="40% - Ênfase6 3 7 8" xfId="34394"/>
    <cellStyle name="40% - Ênfase6 3 7 9" xfId="34395"/>
    <cellStyle name="40% - Ênfase6 3 8" xfId="34396"/>
    <cellStyle name="40% - Ênfase6 3 8 10" xfId="34397"/>
    <cellStyle name="40% - Ênfase6 3 8 11" xfId="34398"/>
    <cellStyle name="40% - Ênfase6 3 8 12" xfId="34399"/>
    <cellStyle name="40% - Ênfase6 3 8 13" xfId="34400"/>
    <cellStyle name="40% - Ênfase6 3 8 2" xfId="34401"/>
    <cellStyle name="40% - Ênfase6 3 8 3" xfId="34402"/>
    <cellStyle name="40% - Ênfase6 3 8 4" xfId="34403"/>
    <cellStyle name="40% - Ênfase6 3 8 5" xfId="34404"/>
    <cellStyle name="40% - Ênfase6 3 8 6" xfId="34405"/>
    <cellStyle name="40% - Ênfase6 3 8 7" xfId="34406"/>
    <cellStyle name="40% - Ênfase6 3 8 8" xfId="34407"/>
    <cellStyle name="40% - Ênfase6 3 8 9" xfId="34408"/>
    <cellStyle name="40% - Ênfase6 3 9" xfId="34409"/>
    <cellStyle name="40% - Ênfase6 3 9 10" xfId="34410"/>
    <cellStyle name="40% - Ênfase6 3 9 11" xfId="34411"/>
    <cellStyle name="40% - Ênfase6 3 9 12" xfId="34412"/>
    <cellStyle name="40% - Ênfase6 3 9 13" xfId="34413"/>
    <cellStyle name="40% - Ênfase6 3 9 2" xfId="34414"/>
    <cellStyle name="40% - Ênfase6 3 9 3" xfId="34415"/>
    <cellStyle name="40% - Ênfase6 3 9 4" xfId="34416"/>
    <cellStyle name="40% - Ênfase6 3 9 5" xfId="34417"/>
    <cellStyle name="40% - Ênfase6 3 9 6" xfId="34418"/>
    <cellStyle name="40% - Ênfase6 3 9 7" xfId="34419"/>
    <cellStyle name="40% - Ênfase6 3 9 8" xfId="34420"/>
    <cellStyle name="40% - Ênfase6 3 9 9" xfId="34421"/>
    <cellStyle name="40% - Ênfase6 30" xfId="34422"/>
    <cellStyle name="40% - Ênfase6 31" xfId="34423"/>
    <cellStyle name="40% - Ênfase6 32" xfId="34424"/>
    <cellStyle name="40% - Ênfase6 33" xfId="34425"/>
    <cellStyle name="40% - Ênfase6 34" xfId="34426"/>
    <cellStyle name="40% - Ênfase6 35" xfId="34427"/>
    <cellStyle name="40% - Ênfase6 36" xfId="34428"/>
    <cellStyle name="40% - Ênfase6 37" xfId="34429"/>
    <cellStyle name="40% - Ênfase6 38" xfId="34430"/>
    <cellStyle name="40% - Ênfase6 39" xfId="34431"/>
    <cellStyle name="40% - Ênfase6 4" xfId="34432"/>
    <cellStyle name="40% - Ênfase6 4 10" xfId="34433"/>
    <cellStyle name="40% - Ênfase6 4 10 10" xfId="34434"/>
    <cellStyle name="40% - Ênfase6 4 10 11" xfId="34435"/>
    <cellStyle name="40% - Ênfase6 4 10 12" xfId="34436"/>
    <cellStyle name="40% - Ênfase6 4 10 13" xfId="34437"/>
    <cellStyle name="40% - Ênfase6 4 10 2" xfId="34438"/>
    <cellStyle name="40% - Ênfase6 4 10 3" xfId="34439"/>
    <cellStyle name="40% - Ênfase6 4 10 4" xfId="34440"/>
    <cellStyle name="40% - Ênfase6 4 10 5" xfId="34441"/>
    <cellStyle name="40% - Ênfase6 4 10 6" xfId="34442"/>
    <cellStyle name="40% - Ênfase6 4 10 7" xfId="34443"/>
    <cellStyle name="40% - Ênfase6 4 10 8" xfId="34444"/>
    <cellStyle name="40% - Ênfase6 4 10 9" xfId="34445"/>
    <cellStyle name="40% - Ênfase6 4 11" xfId="34446"/>
    <cellStyle name="40% - Ênfase6 4 11 10" xfId="34447"/>
    <cellStyle name="40% - Ênfase6 4 11 11" xfId="34448"/>
    <cellStyle name="40% - Ênfase6 4 11 12" xfId="34449"/>
    <cellStyle name="40% - Ênfase6 4 11 13" xfId="34450"/>
    <cellStyle name="40% - Ênfase6 4 11 2" xfId="34451"/>
    <cellStyle name="40% - Ênfase6 4 11 3" xfId="34452"/>
    <cellStyle name="40% - Ênfase6 4 11 4" xfId="34453"/>
    <cellStyle name="40% - Ênfase6 4 11 5" xfId="34454"/>
    <cellStyle name="40% - Ênfase6 4 11 6" xfId="34455"/>
    <cellStyle name="40% - Ênfase6 4 11 7" xfId="34456"/>
    <cellStyle name="40% - Ênfase6 4 11 8" xfId="34457"/>
    <cellStyle name="40% - Ênfase6 4 11 9" xfId="34458"/>
    <cellStyle name="40% - Ênfase6 4 12" xfId="34459"/>
    <cellStyle name="40% - Ênfase6 4 12 10" xfId="34460"/>
    <cellStyle name="40% - Ênfase6 4 12 11" xfId="34461"/>
    <cellStyle name="40% - Ênfase6 4 12 12" xfId="34462"/>
    <cellStyle name="40% - Ênfase6 4 12 13" xfId="34463"/>
    <cellStyle name="40% - Ênfase6 4 12 2" xfId="34464"/>
    <cellStyle name="40% - Ênfase6 4 12 3" xfId="34465"/>
    <cellStyle name="40% - Ênfase6 4 12 4" xfId="34466"/>
    <cellStyle name="40% - Ênfase6 4 12 5" xfId="34467"/>
    <cellStyle name="40% - Ênfase6 4 12 6" xfId="34468"/>
    <cellStyle name="40% - Ênfase6 4 12 7" xfId="34469"/>
    <cellStyle name="40% - Ênfase6 4 12 8" xfId="34470"/>
    <cellStyle name="40% - Ênfase6 4 12 9" xfId="34471"/>
    <cellStyle name="40% - Ênfase6 4 13" xfId="34472"/>
    <cellStyle name="40% - Ênfase6 4 14" xfId="34473"/>
    <cellStyle name="40% - Ênfase6 4 15" xfId="34474"/>
    <cellStyle name="40% - Ênfase6 4 16" xfId="34475"/>
    <cellStyle name="40% - Ênfase6 4 17" xfId="34476"/>
    <cellStyle name="40% - Ênfase6 4 18" xfId="34477"/>
    <cellStyle name="40% - Ênfase6 4 19" xfId="34478"/>
    <cellStyle name="40% - Ênfase6 4 2" xfId="34479"/>
    <cellStyle name="40% - Ênfase6 4 2 10" xfId="34480"/>
    <cellStyle name="40% - Ênfase6 4 2 10 10" xfId="34481"/>
    <cellStyle name="40% - Ênfase6 4 2 10 11" xfId="34482"/>
    <cellStyle name="40% - Ênfase6 4 2 10 12" xfId="34483"/>
    <cellStyle name="40% - Ênfase6 4 2 10 13" xfId="34484"/>
    <cellStyle name="40% - Ênfase6 4 2 10 2" xfId="34485"/>
    <cellStyle name="40% - Ênfase6 4 2 10 3" xfId="34486"/>
    <cellStyle name="40% - Ênfase6 4 2 10 4" xfId="34487"/>
    <cellStyle name="40% - Ênfase6 4 2 10 5" xfId="34488"/>
    <cellStyle name="40% - Ênfase6 4 2 10 6" xfId="34489"/>
    <cellStyle name="40% - Ênfase6 4 2 10 7" xfId="34490"/>
    <cellStyle name="40% - Ênfase6 4 2 10 8" xfId="34491"/>
    <cellStyle name="40% - Ênfase6 4 2 10 9" xfId="34492"/>
    <cellStyle name="40% - Ênfase6 4 2 11" xfId="34493"/>
    <cellStyle name="40% - Ênfase6 4 2 11 10" xfId="34494"/>
    <cellStyle name="40% - Ênfase6 4 2 11 11" xfId="34495"/>
    <cellStyle name="40% - Ênfase6 4 2 11 12" xfId="34496"/>
    <cellStyle name="40% - Ênfase6 4 2 11 13" xfId="34497"/>
    <cellStyle name="40% - Ênfase6 4 2 11 2" xfId="34498"/>
    <cellStyle name="40% - Ênfase6 4 2 11 3" xfId="34499"/>
    <cellStyle name="40% - Ênfase6 4 2 11 4" xfId="34500"/>
    <cellStyle name="40% - Ênfase6 4 2 11 5" xfId="34501"/>
    <cellStyle name="40% - Ênfase6 4 2 11 6" xfId="34502"/>
    <cellStyle name="40% - Ênfase6 4 2 11 7" xfId="34503"/>
    <cellStyle name="40% - Ênfase6 4 2 11 8" xfId="34504"/>
    <cellStyle name="40% - Ênfase6 4 2 11 9" xfId="34505"/>
    <cellStyle name="40% - Ênfase6 4 2 12" xfId="34506"/>
    <cellStyle name="40% - Ênfase6 4 2 13" xfId="34507"/>
    <cellStyle name="40% - Ênfase6 4 2 14" xfId="34508"/>
    <cellStyle name="40% - Ênfase6 4 2 15" xfId="34509"/>
    <cellStyle name="40% - Ênfase6 4 2 16" xfId="34510"/>
    <cellStyle name="40% - Ênfase6 4 2 17" xfId="34511"/>
    <cellStyle name="40% - Ênfase6 4 2 18" xfId="34512"/>
    <cellStyle name="40% - Ênfase6 4 2 19" xfId="34513"/>
    <cellStyle name="40% - Ênfase6 4 2 2" xfId="34514"/>
    <cellStyle name="40% - Ênfase6 4 2 2 10" xfId="34515"/>
    <cellStyle name="40% - Ênfase6 4 2 2 11" xfId="34516"/>
    <cellStyle name="40% - Ênfase6 4 2 2 12" xfId="34517"/>
    <cellStyle name="40% - Ênfase6 4 2 2 13" xfId="34518"/>
    <cellStyle name="40% - Ênfase6 4 2 2 2" xfId="34519"/>
    <cellStyle name="40% - Ênfase6 4 2 2 3" xfId="34520"/>
    <cellStyle name="40% - Ênfase6 4 2 2 4" xfId="34521"/>
    <cellStyle name="40% - Ênfase6 4 2 2 5" xfId="34522"/>
    <cellStyle name="40% - Ênfase6 4 2 2 6" xfId="34523"/>
    <cellStyle name="40% - Ênfase6 4 2 2 7" xfId="34524"/>
    <cellStyle name="40% - Ênfase6 4 2 2 8" xfId="34525"/>
    <cellStyle name="40% - Ênfase6 4 2 2 9" xfId="34526"/>
    <cellStyle name="40% - Ênfase6 4 2 20" xfId="34527"/>
    <cellStyle name="40% - Ênfase6 4 2 21" xfId="34528"/>
    <cellStyle name="40% - Ênfase6 4 2 22" xfId="34529"/>
    <cellStyle name="40% - Ênfase6 4 2 23" xfId="34530"/>
    <cellStyle name="40% - Ênfase6 4 2 3" xfId="34531"/>
    <cellStyle name="40% - Ênfase6 4 2 3 10" xfId="34532"/>
    <cellStyle name="40% - Ênfase6 4 2 3 11" xfId="34533"/>
    <cellStyle name="40% - Ênfase6 4 2 3 12" xfId="34534"/>
    <cellStyle name="40% - Ênfase6 4 2 3 13" xfId="34535"/>
    <cellStyle name="40% - Ênfase6 4 2 3 2" xfId="34536"/>
    <cellStyle name="40% - Ênfase6 4 2 3 3" xfId="34537"/>
    <cellStyle name="40% - Ênfase6 4 2 3 4" xfId="34538"/>
    <cellStyle name="40% - Ênfase6 4 2 3 5" xfId="34539"/>
    <cellStyle name="40% - Ênfase6 4 2 3 6" xfId="34540"/>
    <cellStyle name="40% - Ênfase6 4 2 3 7" xfId="34541"/>
    <cellStyle name="40% - Ênfase6 4 2 3 8" xfId="34542"/>
    <cellStyle name="40% - Ênfase6 4 2 3 9" xfId="34543"/>
    <cellStyle name="40% - Ênfase6 4 2 4" xfId="34544"/>
    <cellStyle name="40% - Ênfase6 4 2 4 10" xfId="34545"/>
    <cellStyle name="40% - Ênfase6 4 2 4 11" xfId="34546"/>
    <cellStyle name="40% - Ênfase6 4 2 4 12" xfId="34547"/>
    <cellStyle name="40% - Ênfase6 4 2 4 13" xfId="34548"/>
    <cellStyle name="40% - Ênfase6 4 2 4 2" xfId="34549"/>
    <cellStyle name="40% - Ênfase6 4 2 4 3" xfId="34550"/>
    <cellStyle name="40% - Ênfase6 4 2 4 4" xfId="34551"/>
    <cellStyle name="40% - Ênfase6 4 2 4 5" xfId="34552"/>
    <cellStyle name="40% - Ênfase6 4 2 4 6" xfId="34553"/>
    <cellStyle name="40% - Ênfase6 4 2 4 7" xfId="34554"/>
    <cellStyle name="40% - Ênfase6 4 2 4 8" xfId="34555"/>
    <cellStyle name="40% - Ênfase6 4 2 4 9" xfId="34556"/>
    <cellStyle name="40% - Ênfase6 4 2 5" xfId="34557"/>
    <cellStyle name="40% - Ênfase6 4 2 5 10" xfId="34558"/>
    <cellStyle name="40% - Ênfase6 4 2 5 11" xfId="34559"/>
    <cellStyle name="40% - Ênfase6 4 2 5 12" xfId="34560"/>
    <cellStyle name="40% - Ênfase6 4 2 5 13" xfId="34561"/>
    <cellStyle name="40% - Ênfase6 4 2 5 2" xfId="34562"/>
    <cellStyle name="40% - Ênfase6 4 2 5 3" xfId="34563"/>
    <cellStyle name="40% - Ênfase6 4 2 5 4" xfId="34564"/>
    <cellStyle name="40% - Ênfase6 4 2 5 5" xfId="34565"/>
    <cellStyle name="40% - Ênfase6 4 2 5 6" xfId="34566"/>
    <cellStyle name="40% - Ênfase6 4 2 5 7" xfId="34567"/>
    <cellStyle name="40% - Ênfase6 4 2 5 8" xfId="34568"/>
    <cellStyle name="40% - Ênfase6 4 2 5 9" xfId="34569"/>
    <cellStyle name="40% - Ênfase6 4 2 6" xfId="34570"/>
    <cellStyle name="40% - Ênfase6 4 2 6 10" xfId="34571"/>
    <cellStyle name="40% - Ênfase6 4 2 6 11" xfId="34572"/>
    <cellStyle name="40% - Ênfase6 4 2 6 12" xfId="34573"/>
    <cellStyle name="40% - Ênfase6 4 2 6 13" xfId="34574"/>
    <cellStyle name="40% - Ênfase6 4 2 6 2" xfId="34575"/>
    <cellStyle name="40% - Ênfase6 4 2 6 3" xfId="34576"/>
    <cellStyle name="40% - Ênfase6 4 2 6 4" xfId="34577"/>
    <cellStyle name="40% - Ênfase6 4 2 6 5" xfId="34578"/>
    <cellStyle name="40% - Ênfase6 4 2 6 6" xfId="34579"/>
    <cellStyle name="40% - Ênfase6 4 2 6 7" xfId="34580"/>
    <cellStyle name="40% - Ênfase6 4 2 6 8" xfId="34581"/>
    <cellStyle name="40% - Ênfase6 4 2 6 9" xfId="34582"/>
    <cellStyle name="40% - Ênfase6 4 2 7" xfId="34583"/>
    <cellStyle name="40% - Ênfase6 4 2 7 10" xfId="34584"/>
    <cellStyle name="40% - Ênfase6 4 2 7 11" xfId="34585"/>
    <cellStyle name="40% - Ênfase6 4 2 7 12" xfId="34586"/>
    <cellStyle name="40% - Ênfase6 4 2 7 13" xfId="34587"/>
    <cellStyle name="40% - Ênfase6 4 2 7 2" xfId="34588"/>
    <cellStyle name="40% - Ênfase6 4 2 7 3" xfId="34589"/>
    <cellStyle name="40% - Ênfase6 4 2 7 4" xfId="34590"/>
    <cellStyle name="40% - Ênfase6 4 2 7 5" xfId="34591"/>
    <cellStyle name="40% - Ênfase6 4 2 7 6" xfId="34592"/>
    <cellStyle name="40% - Ênfase6 4 2 7 7" xfId="34593"/>
    <cellStyle name="40% - Ênfase6 4 2 7 8" xfId="34594"/>
    <cellStyle name="40% - Ênfase6 4 2 7 9" xfId="34595"/>
    <cellStyle name="40% - Ênfase6 4 2 8" xfId="34596"/>
    <cellStyle name="40% - Ênfase6 4 2 8 10" xfId="34597"/>
    <cellStyle name="40% - Ênfase6 4 2 8 11" xfId="34598"/>
    <cellStyle name="40% - Ênfase6 4 2 8 12" xfId="34599"/>
    <cellStyle name="40% - Ênfase6 4 2 8 13" xfId="34600"/>
    <cellStyle name="40% - Ênfase6 4 2 8 2" xfId="34601"/>
    <cellStyle name="40% - Ênfase6 4 2 8 3" xfId="34602"/>
    <cellStyle name="40% - Ênfase6 4 2 8 4" xfId="34603"/>
    <cellStyle name="40% - Ênfase6 4 2 8 5" xfId="34604"/>
    <cellStyle name="40% - Ênfase6 4 2 8 6" xfId="34605"/>
    <cellStyle name="40% - Ênfase6 4 2 8 7" xfId="34606"/>
    <cellStyle name="40% - Ênfase6 4 2 8 8" xfId="34607"/>
    <cellStyle name="40% - Ênfase6 4 2 8 9" xfId="34608"/>
    <cellStyle name="40% - Ênfase6 4 2 9" xfId="34609"/>
    <cellStyle name="40% - Ênfase6 4 2 9 10" xfId="34610"/>
    <cellStyle name="40% - Ênfase6 4 2 9 11" xfId="34611"/>
    <cellStyle name="40% - Ênfase6 4 2 9 12" xfId="34612"/>
    <cellStyle name="40% - Ênfase6 4 2 9 13" xfId="34613"/>
    <cellStyle name="40% - Ênfase6 4 2 9 2" xfId="34614"/>
    <cellStyle name="40% - Ênfase6 4 2 9 3" xfId="34615"/>
    <cellStyle name="40% - Ênfase6 4 2 9 4" xfId="34616"/>
    <cellStyle name="40% - Ênfase6 4 2 9 5" xfId="34617"/>
    <cellStyle name="40% - Ênfase6 4 2 9 6" xfId="34618"/>
    <cellStyle name="40% - Ênfase6 4 2 9 7" xfId="34619"/>
    <cellStyle name="40% - Ênfase6 4 2 9 8" xfId="34620"/>
    <cellStyle name="40% - Ênfase6 4 2 9 9" xfId="34621"/>
    <cellStyle name="40% - Ênfase6 4 20" xfId="34622"/>
    <cellStyle name="40% - Ênfase6 4 21" xfId="34623"/>
    <cellStyle name="40% - Ênfase6 4 22" xfId="34624"/>
    <cellStyle name="40% - Ênfase6 4 23" xfId="34625"/>
    <cellStyle name="40% - Ênfase6 4 24" xfId="34626"/>
    <cellStyle name="40% - Ênfase6 4 3" xfId="34627"/>
    <cellStyle name="40% - Ênfase6 4 3 10" xfId="34628"/>
    <cellStyle name="40% - Ênfase6 4 3 11" xfId="34629"/>
    <cellStyle name="40% - Ênfase6 4 3 12" xfId="34630"/>
    <cellStyle name="40% - Ênfase6 4 3 13" xfId="34631"/>
    <cellStyle name="40% - Ênfase6 4 3 2" xfId="34632"/>
    <cellStyle name="40% - Ênfase6 4 3 3" xfId="34633"/>
    <cellStyle name="40% - Ênfase6 4 3 4" xfId="34634"/>
    <cellStyle name="40% - Ênfase6 4 3 5" xfId="34635"/>
    <cellStyle name="40% - Ênfase6 4 3 6" xfId="34636"/>
    <cellStyle name="40% - Ênfase6 4 3 7" xfId="34637"/>
    <cellStyle name="40% - Ênfase6 4 3 8" xfId="34638"/>
    <cellStyle name="40% - Ênfase6 4 3 9" xfId="34639"/>
    <cellStyle name="40% - Ênfase6 4 4" xfId="34640"/>
    <cellStyle name="40% - Ênfase6 4 4 10" xfId="34641"/>
    <cellStyle name="40% - Ênfase6 4 4 11" xfId="34642"/>
    <cellStyle name="40% - Ênfase6 4 4 12" xfId="34643"/>
    <cellStyle name="40% - Ênfase6 4 4 13" xfId="34644"/>
    <cellStyle name="40% - Ênfase6 4 4 2" xfId="34645"/>
    <cellStyle name="40% - Ênfase6 4 4 3" xfId="34646"/>
    <cellStyle name="40% - Ênfase6 4 4 4" xfId="34647"/>
    <cellStyle name="40% - Ênfase6 4 4 5" xfId="34648"/>
    <cellStyle name="40% - Ênfase6 4 4 6" xfId="34649"/>
    <cellStyle name="40% - Ênfase6 4 4 7" xfId="34650"/>
    <cellStyle name="40% - Ênfase6 4 4 8" xfId="34651"/>
    <cellStyle name="40% - Ênfase6 4 4 9" xfId="34652"/>
    <cellStyle name="40% - Ênfase6 4 5" xfId="34653"/>
    <cellStyle name="40% - Ênfase6 4 5 10" xfId="34654"/>
    <cellStyle name="40% - Ênfase6 4 5 11" xfId="34655"/>
    <cellStyle name="40% - Ênfase6 4 5 12" xfId="34656"/>
    <cellStyle name="40% - Ênfase6 4 5 13" xfId="34657"/>
    <cellStyle name="40% - Ênfase6 4 5 2" xfId="34658"/>
    <cellStyle name="40% - Ênfase6 4 5 3" xfId="34659"/>
    <cellStyle name="40% - Ênfase6 4 5 4" xfId="34660"/>
    <cellStyle name="40% - Ênfase6 4 5 5" xfId="34661"/>
    <cellStyle name="40% - Ênfase6 4 5 6" xfId="34662"/>
    <cellStyle name="40% - Ênfase6 4 5 7" xfId="34663"/>
    <cellStyle name="40% - Ênfase6 4 5 8" xfId="34664"/>
    <cellStyle name="40% - Ênfase6 4 5 9" xfId="34665"/>
    <cellStyle name="40% - Ênfase6 4 6" xfId="34666"/>
    <cellStyle name="40% - Ênfase6 4 6 10" xfId="34667"/>
    <cellStyle name="40% - Ênfase6 4 6 11" xfId="34668"/>
    <cellStyle name="40% - Ênfase6 4 6 12" xfId="34669"/>
    <cellStyle name="40% - Ênfase6 4 6 13" xfId="34670"/>
    <cellStyle name="40% - Ênfase6 4 6 2" xfId="34671"/>
    <cellStyle name="40% - Ênfase6 4 6 3" xfId="34672"/>
    <cellStyle name="40% - Ênfase6 4 6 4" xfId="34673"/>
    <cellStyle name="40% - Ênfase6 4 6 5" xfId="34674"/>
    <cellStyle name="40% - Ênfase6 4 6 6" xfId="34675"/>
    <cellStyle name="40% - Ênfase6 4 6 7" xfId="34676"/>
    <cellStyle name="40% - Ênfase6 4 6 8" xfId="34677"/>
    <cellStyle name="40% - Ênfase6 4 6 9" xfId="34678"/>
    <cellStyle name="40% - Ênfase6 4 7" xfId="34679"/>
    <cellStyle name="40% - Ênfase6 4 7 10" xfId="34680"/>
    <cellStyle name="40% - Ênfase6 4 7 11" xfId="34681"/>
    <cellStyle name="40% - Ênfase6 4 7 12" xfId="34682"/>
    <cellStyle name="40% - Ênfase6 4 7 13" xfId="34683"/>
    <cellStyle name="40% - Ênfase6 4 7 2" xfId="34684"/>
    <cellStyle name="40% - Ênfase6 4 7 3" xfId="34685"/>
    <cellStyle name="40% - Ênfase6 4 7 4" xfId="34686"/>
    <cellStyle name="40% - Ênfase6 4 7 5" xfId="34687"/>
    <cellStyle name="40% - Ênfase6 4 7 6" xfId="34688"/>
    <cellStyle name="40% - Ênfase6 4 7 7" xfId="34689"/>
    <cellStyle name="40% - Ênfase6 4 7 8" xfId="34690"/>
    <cellStyle name="40% - Ênfase6 4 7 9" xfId="34691"/>
    <cellStyle name="40% - Ênfase6 4 8" xfId="34692"/>
    <cellStyle name="40% - Ênfase6 4 8 10" xfId="34693"/>
    <cellStyle name="40% - Ênfase6 4 8 11" xfId="34694"/>
    <cellStyle name="40% - Ênfase6 4 8 12" xfId="34695"/>
    <cellStyle name="40% - Ênfase6 4 8 13" xfId="34696"/>
    <cellStyle name="40% - Ênfase6 4 8 2" xfId="34697"/>
    <cellStyle name="40% - Ênfase6 4 8 3" xfId="34698"/>
    <cellStyle name="40% - Ênfase6 4 8 4" xfId="34699"/>
    <cellStyle name="40% - Ênfase6 4 8 5" xfId="34700"/>
    <cellStyle name="40% - Ênfase6 4 8 6" xfId="34701"/>
    <cellStyle name="40% - Ênfase6 4 8 7" xfId="34702"/>
    <cellStyle name="40% - Ênfase6 4 8 8" xfId="34703"/>
    <cellStyle name="40% - Ênfase6 4 8 9" xfId="34704"/>
    <cellStyle name="40% - Ênfase6 4 9" xfId="34705"/>
    <cellStyle name="40% - Ênfase6 4 9 10" xfId="34706"/>
    <cellStyle name="40% - Ênfase6 4 9 11" xfId="34707"/>
    <cellStyle name="40% - Ênfase6 4 9 12" xfId="34708"/>
    <cellStyle name="40% - Ênfase6 4 9 13" xfId="34709"/>
    <cellStyle name="40% - Ênfase6 4 9 2" xfId="34710"/>
    <cellStyle name="40% - Ênfase6 4 9 3" xfId="34711"/>
    <cellStyle name="40% - Ênfase6 4 9 4" xfId="34712"/>
    <cellStyle name="40% - Ênfase6 4 9 5" xfId="34713"/>
    <cellStyle name="40% - Ênfase6 4 9 6" xfId="34714"/>
    <cellStyle name="40% - Ênfase6 4 9 7" xfId="34715"/>
    <cellStyle name="40% - Ênfase6 4 9 8" xfId="34716"/>
    <cellStyle name="40% - Ênfase6 4 9 9" xfId="34717"/>
    <cellStyle name="40% - Ênfase6 40" xfId="34718"/>
    <cellStyle name="40% - Ênfase6 41" xfId="34719"/>
    <cellStyle name="40% - Ênfase6 5" xfId="34720"/>
    <cellStyle name="40% - Ênfase6 5 10" xfId="34721"/>
    <cellStyle name="40% - Ênfase6 5 10 10" xfId="34722"/>
    <cellStyle name="40% - Ênfase6 5 10 11" xfId="34723"/>
    <cellStyle name="40% - Ênfase6 5 10 12" xfId="34724"/>
    <cellStyle name="40% - Ênfase6 5 10 13" xfId="34725"/>
    <cellStyle name="40% - Ênfase6 5 10 2" xfId="34726"/>
    <cellStyle name="40% - Ênfase6 5 10 3" xfId="34727"/>
    <cellStyle name="40% - Ênfase6 5 10 4" xfId="34728"/>
    <cellStyle name="40% - Ênfase6 5 10 5" xfId="34729"/>
    <cellStyle name="40% - Ênfase6 5 10 6" xfId="34730"/>
    <cellStyle name="40% - Ênfase6 5 10 7" xfId="34731"/>
    <cellStyle name="40% - Ênfase6 5 10 8" xfId="34732"/>
    <cellStyle name="40% - Ênfase6 5 10 9" xfId="34733"/>
    <cellStyle name="40% - Ênfase6 5 11" xfId="34734"/>
    <cellStyle name="40% - Ênfase6 5 11 10" xfId="34735"/>
    <cellStyle name="40% - Ênfase6 5 11 11" xfId="34736"/>
    <cellStyle name="40% - Ênfase6 5 11 12" xfId="34737"/>
    <cellStyle name="40% - Ênfase6 5 11 13" xfId="34738"/>
    <cellStyle name="40% - Ênfase6 5 11 2" xfId="34739"/>
    <cellStyle name="40% - Ênfase6 5 11 3" xfId="34740"/>
    <cellStyle name="40% - Ênfase6 5 11 4" xfId="34741"/>
    <cellStyle name="40% - Ênfase6 5 11 5" xfId="34742"/>
    <cellStyle name="40% - Ênfase6 5 11 6" xfId="34743"/>
    <cellStyle name="40% - Ênfase6 5 11 7" xfId="34744"/>
    <cellStyle name="40% - Ênfase6 5 11 8" xfId="34745"/>
    <cellStyle name="40% - Ênfase6 5 11 9" xfId="34746"/>
    <cellStyle name="40% - Ênfase6 5 12" xfId="34747"/>
    <cellStyle name="40% - Ênfase6 5 12 10" xfId="34748"/>
    <cellStyle name="40% - Ênfase6 5 12 11" xfId="34749"/>
    <cellStyle name="40% - Ênfase6 5 12 12" xfId="34750"/>
    <cellStyle name="40% - Ênfase6 5 12 13" xfId="34751"/>
    <cellStyle name="40% - Ênfase6 5 12 2" xfId="34752"/>
    <cellStyle name="40% - Ênfase6 5 12 3" xfId="34753"/>
    <cellStyle name="40% - Ênfase6 5 12 4" xfId="34754"/>
    <cellStyle name="40% - Ênfase6 5 12 5" xfId="34755"/>
    <cellStyle name="40% - Ênfase6 5 12 6" xfId="34756"/>
    <cellStyle name="40% - Ênfase6 5 12 7" xfId="34757"/>
    <cellStyle name="40% - Ênfase6 5 12 8" xfId="34758"/>
    <cellStyle name="40% - Ênfase6 5 12 9" xfId="34759"/>
    <cellStyle name="40% - Ênfase6 5 13" xfId="34760"/>
    <cellStyle name="40% - Ênfase6 5 14" xfId="34761"/>
    <cellStyle name="40% - Ênfase6 5 15" xfId="34762"/>
    <cellStyle name="40% - Ênfase6 5 16" xfId="34763"/>
    <cellStyle name="40% - Ênfase6 5 17" xfId="34764"/>
    <cellStyle name="40% - Ênfase6 5 18" xfId="34765"/>
    <cellStyle name="40% - Ênfase6 5 19" xfId="34766"/>
    <cellStyle name="40% - Ênfase6 5 2" xfId="34767"/>
    <cellStyle name="40% - Ênfase6 5 2 10" xfId="34768"/>
    <cellStyle name="40% - Ênfase6 5 2 10 10" xfId="34769"/>
    <cellStyle name="40% - Ênfase6 5 2 10 11" xfId="34770"/>
    <cellStyle name="40% - Ênfase6 5 2 10 12" xfId="34771"/>
    <cellStyle name="40% - Ênfase6 5 2 10 13" xfId="34772"/>
    <cellStyle name="40% - Ênfase6 5 2 10 2" xfId="34773"/>
    <cellStyle name="40% - Ênfase6 5 2 10 3" xfId="34774"/>
    <cellStyle name="40% - Ênfase6 5 2 10 4" xfId="34775"/>
    <cellStyle name="40% - Ênfase6 5 2 10 5" xfId="34776"/>
    <cellStyle name="40% - Ênfase6 5 2 10 6" xfId="34777"/>
    <cellStyle name="40% - Ênfase6 5 2 10 7" xfId="34778"/>
    <cellStyle name="40% - Ênfase6 5 2 10 8" xfId="34779"/>
    <cellStyle name="40% - Ênfase6 5 2 10 9" xfId="34780"/>
    <cellStyle name="40% - Ênfase6 5 2 11" xfId="34781"/>
    <cellStyle name="40% - Ênfase6 5 2 11 10" xfId="34782"/>
    <cellStyle name="40% - Ênfase6 5 2 11 11" xfId="34783"/>
    <cellStyle name="40% - Ênfase6 5 2 11 12" xfId="34784"/>
    <cellStyle name="40% - Ênfase6 5 2 11 13" xfId="34785"/>
    <cellStyle name="40% - Ênfase6 5 2 11 2" xfId="34786"/>
    <cellStyle name="40% - Ênfase6 5 2 11 3" xfId="34787"/>
    <cellStyle name="40% - Ênfase6 5 2 11 4" xfId="34788"/>
    <cellStyle name="40% - Ênfase6 5 2 11 5" xfId="34789"/>
    <cellStyle name="40% - Ênfase6 5 2 11 6" xfId="34790"/>
    <cellStyle name="40% - Ênfase6 5 2 11 7" xfId="34791"/>
    <cellStyle name="40% - Ênfase6 5 2 11 8" xfId="34792"/>
    <cellStyle name="40% - Ênfase6 5 2 11 9" xfId="34793"/>
    <cellStyle name="40% - Ênfase6 5 2 12" xfId="34794"/>
    <cellStyle name="40% - Ênfase6 5 2 13" xfId="34795"/>
    <cellStyle name="40% - Ênfase6 5 2 14" xfId="34796"/>
    <cellStyle name="40% - Ênfase6 5 2 15" xfId="34797"/>
    <cellStyle name="40% - Ênfase6 5 2 16" xfId="34798"/>
    <cellStyle name="40% - Ênfase6 5 2 17" xfId="34799"/>
    <cellStyle name="40% - Ênfase6 5 2 18" xfId="34800"/>
    <cellStyle name="40% - Ênfase6 5 2 19" xfId="34801"/>
    <cellStyle name="40% - Ênfase6 5 2 2" xfId="34802"/>
    <cellStyle name="40% - Ênfase6 5 2 2 10" xfId="34803"/>
    <cellStyle name="40% - Ênfase6 5 2 2 11" xfId="34804"/>
    <cellStyle name="40% - Ênfase6 5 2 2 12" xfId="34805"/>
    <cellStyle name="40% - Ênfase6 5 2 2 13" xfId="34806"/>
    <cellStyle name="40% - Ênfase6 5 2 2 2" xfId="34807"/>
    <cellStyle name="40% - Ênfase6 5 2 2 3" xfId="34808"/>
    <cellStyle name="40% - Ênfase6 5 2 2 4" xfId="34809"/>
    <cellStyle name="40% - Ênfase6 5 2 2 5" xfId="34810"/>
    <cellStyle name="40% - Ênfase6 5 2 2 6" xfId="34811"/>
    <cellStyle name="40% - Ênfase6 5 2 2 7" xfId="34812"/>
    <cellStyle name="40% - Ênfase6 5 2 2 8" xfId="34813"/>
    <cellStyle name="40% - Ênfase6 5 2 2 9" xfId="34814"/>
    <cellStyle name="40% - Ênfase6 5 2 20" xfId="34815"/>
    <cellStyle name="40% - Ênfase6 5 2 21" xfId="34816"/>
    <cellStyle name="40% - Ênfase6 5 2 22" xfId="34817"/>
    <cellStyle name="40% - Ênfase6 5 2 23" xfId="34818"/>
    <cellStyle name="40% - Ênfase6 5 2 3" xfId="34819"/>
    <cellStyle name="40% - Ênfase6 5 2 3 10" xfId="34820"/>
    <cellStyle name="40% - Ênfase6 5 2 3 11" xfId="34821"/>
    <cellStyle name="40% - Ênfase6 5 2 3 12" xfId="34822"/>
    <cellStyle name="40% - Ênfase6 5 2 3 13" xfId="34823"/>
    <cellStyle name="40% - Ênfase6 5 2 3 2" xfId="34824"/>
    <cellStyle name="40% - Ênfase6 5 2 3 3" xfId="34825"/>
    <cellStyle name="40% - Ênfase6 5 2 3 4" xfId="34826"/>
    <cellStyle name="40% - Ênfase6 5 2 3 5" xfId="34827"/>
    <cellStyle name="40% - Ênfase6 5 2 3 6" xfId="34828"/>
    <cellStyle name="40% - Ênfase6 5 2 3 7" xfId="34829"/>
    <cellStyle name="40% - Ênfase6 5 2 3 8" xfId="34830"/>
    <cellStyle name="40% - Ênfase6 5 2 3 9" xfId="34831"/>
    <cellStyle name="40% - Ênfase6 5 2 4" xfId="34832"/>
    <cellStyle name="40% - Ênfase6 5 2 4 10" xfId="34833"/>
    <cellStyle name="40% - Ênfase6 5 2 4 11" xfId="34834"/>
    <cellStyle name="40% - Ênfase6 5 2 4 12" xfId="34835"/>
    <cellStyle name="40% - Ênfase6 5 2 4 13" xfId="34836"/>
    <cellStyle name="40% - Ênfase6 5 2 4 2" xfId="34837"/>
    <cellStyle name="40% - Ênfase6 5 2 4 3" xfId="34838"/>
    <cellStyle name="40% - Ênfase6 5 2 4 4" xfId="34839"/>
    <cellStyle name="40% - Ênfase6 5 2 4 5" xfId="34840"/>
    <cellStyle name="40% - Ênfase6 5 2 4 6" xfId="34841"/>
    <cellStyle name="40% - Ênfase6 5 2 4 7" xfId="34842"/>
    <cellStyle name="40% - Ênfase6 5 2 4 8" xfId="34843"/>
    <cellStyle name="40% - Ênfase6 5 2 4 9" xfId="34844"/>
    <cellStyle name="40% - Ênfase6 5 2 5" xfId="34845"/>
    <cellStyle name="40% - Ênfase6 5 2 5 10" xfId="34846"/>
    <cellStyle name="40% - Ênfase6 5 2 5 11" xfId="34847"/>
    <cellStyle name="40% - Ênfase6 5 2 5 12" xfId="34848"/>
    <cellStyle name="40% - Ênfase6 5 2 5 13" xfId="34849"/>
    <cellStyle name="40% - Ênfase6 5 2 5 2" xfId="34850"/>
    <cellStyle name="40% - Ênfase6 5 2 5 3" xfId="34851"/>
    <cellStyle name="40% - Ênfase6 5 2 5 4" xfId="34852"/>
    <cellStyle name="40% - Ênfase6 5 2 5 5" xfId="34853"/>
    <cellStyle name="40% - Ênfase6 5 2 5 6" xfId="34854"/>
    <cellStyle name="40% - Ênfase6 5 2 5 7" xfId="34855"/>
    <cellStyle name="40% - Ênfase6 5 2 5 8" xfId="34856"/>
    <cellStyle name="40% - Ênfase6 5 2 5 9" xfId="34857"/>
    <cellStyle name="40% - Ênfase6 5 2 6" xfId="34858"/>
    <cellStyle name="40% - Ênfase6 5 2 6 10" xfId="34859"/>
    <cellStyle name="40% - Ênfase6 5 2 6 11" xfId="34860"/>
    <cellStyle name="40% - Ênfase6 5 2 6 12" xfId="34861"/>
    <cellStyle name="40% - Ênfase6 5 2 6 13" xfId="34862"/>
    <cellStyle name="40% - Ênfase6 5 2 6 2" xfId="34863"/>
    <cellStyle name="40% - Ênfase6 5 2 6 3" xfId="34864"/>
    <cellStyle name="40% - Ênfase6 5 2 6 4" xfId="34865"/>
    <cellStyle name="40% - Ênfase6 5 2 6 5" xfId="34866"/>
    <cellStyle name="40% - Ênfase6 5 2 6 6" xfId="34867"/>
    <cellStyle name="40% - Ênfase6 5 2 6 7" xfId="34868"/>
    <cellStyle name="40% - Ênfase6 5 2 6 8" xfId="34869"/>
    <cellStyle name="40% - Ênfase6 5 2 6 9" xfId="34870"/>
    <cellStyle name="40% - Ênfase6 5 2 7" xfId="34871"/>
    <cellStyle name="40% - Ênfase6 5 2 7 10" xfId="34872"/>
    <cellStyle name="40% - Ênfase6 5 2 7 11" xfId="34873"/>
    <cellStyle name="40% - Ênfase6 5 2 7 12" xfId="34874"/>
    <cellStyle name="40% - Ênfase6 5 2 7 13" xfId="34875"/>
    <cellStyle name="40% - Ênfase6 5 2 7 2" xfId="34876"/>
    <cellStyle name="40% - Ênfase6 5 2 7 3" xfId="34877"/>
    <cellStyle name="40% - Ênfase6 5 2 7 4" xfId="34878"/>
    <cellStyle name="40% - Ênfase6 5 2 7 5" xfId="34879"/>
    <cellStyle name="40% - Ênfase6 5 2 7 6" xfId="34880"/>
    <cellStyle name="40% - Ênfase6 5 2 7 7" xfId="34881"/>
    <cellStyle name="40% - Ênfase6 5 2 7 8" xfId="34882"/>
    <cellStyle name="40% - Ênfase6 5 2 7 9" xfId="34883"/>
    <cellStyle name="40% - Ênfase6 5 2 8" xfId="34884"/>
    <cellStyle name="40% - Ênfase6 5 2 8 10" xfId="34885"/>
    <cellStyle name="40% - Ênfase6 5 2 8 11" xfId="34886"/>
    <cellStyle name="40% - Ênfase6 5 2 8 12" xfId="34887"/>
    <cellStyle name="40% - Ênfase6 5 2 8 13" xfId="34888"/>
    <cellStyle name="40% - Ênfase6 5 2 8 2" xfId="34889"/>
    <cellStyle name="40% - Ênfase6 5 2 8 3" xfId="34890"/>
    <cellStyle name="40% - Ênfase6 5 2 8 4" xfId="34891"/>
    <cellStyle name="40% - Ênfase6 5 2 8 5" xfId="34892"/>
    <cellStyle name="40% - Ênfase6 5 2 8 6" xfId="34893"/>
    <cellStyle name="40% - Ênfase6 5 2 8 7" xfId="34894"/>
    <cellStyle name="40% - Ênfase6 5 2 8 8" xfId="34895"/>
    <cellStyle name="40% - Ênfase6 5 2 8 9" xfId="34896"/>
    <cellStyle name="40% - Ênfase6 5 2 9" xfId="34897"/>
    <cellStyle name="40% - Ênfase6 5 2 9 10" xfId="34898"/>
    <cellStyle name="40% - Ênfase6 5 2 9 11" xfId="34899"/>
    <cellStyle name="40% - Ênfase6 5 2 9 12" xfId="34900"/>
    <cellStyle name="40% - Ênfase6 5 2 9 13" xfId="34901"/>
    <cellStyle name="40% - Ênfase6 5 2 9 2" xfId="34902"/>
    <cellStyle name="40% - Ênfase6 5 2 9 3" xfId="34903"/>
    <cellStyle name="40% - Ênfase6 5 2 9 4" xfId="34904"/>
    <cellStyle name="40% - Ênfase6 5 2 9 5" xfId="34905"/>
    <cellStyle name="40% - Ênfase6 5 2 9 6" xfId="34906"/>
    <cellStyle name="40% - Ênfase6 5 2 9 7" xfId="34907"/>
    <cellStyle name="40% - Ênfase6 5 2 9 8" xfId="34908"/>
    <cellStyle name="40% - Ênfase6 5 2 9 9" xfId="34909"/>
    <cellStyle name="40% - Ênfase6 5 20" xfId="34910"/>
    <cellStyle name="40% - Ênfase6 5 21" xfId="34911"/>
    <cellStyle name="40% - Ênfase6 5 22" xfId="34912"/>
    <cellStyle name="40% - Ênfase6 5 23" xfId="34913"/>
    <cellStyle name="40% - Ênfase6 5 24" xfId="34914"/>
    <cellStyle name="40% - Ênfase6 5 3" xfId="34915"/>
    <cellStyle name="40% - Ênfase6 5 3 10" xfId="34916"/>
    <cellStyle name="40% - Ênfase6 5 3 11" xfId="34917"/>
    <cellStyle name="40% - Ênfase6 5 3 12" xfId="34918"/>
    <cellStyle name="40% - Ênfase6 5 3 13" xfId="34919"/>
    <cellStyle name="40% - Ênfase6 5 3 2" xfId="34920"/>
    <cellStyle name="40% - Ênfase6 5 3 3" xfId="34921"/>
    <cellStyle name="40% - Ênfase6 5 3 4" xfId="34922"/>
    <cellStyle name="40% - Ênfase6 5 3 5" xfId="34923"/>
    <cellStyle name="40% - Ênfase6 5 3 6" xfId="34924"/>
    <cellStyle name="40% - Ênfase6 5 3 7" xfId="34925"/>
    <cellStyle name="40% - Ênfase6 5 3 8" xfId="34926"/>
    <cellStyle name="40% - Ênfase6 5 3 9" xfId="34927"/>
    <cellStyle name="40% - Ênfase6 5 4" xfId="34928"/>
    <cellStyle name="40% - Ênfase6 5 4 10" xfId="34929"/>
    <cellStyle name="40% - Ênfase6 5 4 11" xfId="34930"/>
    <cellStyle name="40% - Ênfase6 5 4 12" xfId="34931"/>
    <cellStyle name="40% - Ênfase6 5 4 13" xfId="34932"/>
    <cellStyle name="40% - Ênfase6 5 4 2" xfId="34933"/>
    <cellStyle name="40% - Ênfase6 5 4 3" xfId="34934"/>
    <cellStyle name="40% - Ênfase6 5 4 4" xfId="34935"/>
    <cellStyle name="40% - Ênfase6 5 4 5" xfId="34936"/>
    <cellStyle name="40% - Ênfase6 5 4 6" xfId="34937"/>
    <cellStyle name="40% - Ênfase6 5 4 7" xfId="34938"/>
    <cellStyle name="40% - Ênfase6 5 4 8" xfId="34939"/>
    <cellStyle name="40% - Ênfase6 5 4 9" xfId="34940"/>
    <cellStyle name="40% - Ênfase6 5 5" xfId="34941"/>
    <cellStyle name="40% - Ênfase6 5 5 10" xfId="34942"/>
    <cellStyle name="40% - Ênfase6 5 5 11" xfId="34943"/>
    <cellStyle name="40% - Ênfase6 5 5 12" xfId="34944"/>
    <cellStyle name="40% - Ênfase6 5 5 13" xfId="34945"/>
    <cellStyle name="40% - Ênfase6 5 5 2" xfId="34946"/>
    <cellStyle name="40% - Ênfase6 5 5 3" xfId="34947"/>
    <cellStyle name="40% - Ênfase6 5 5 4" xfId="34948"/>
    <cellStyle name="40% - Ênfase6 5 5 5" xfId="34949"/>
    <cellStyle name="40% - Ênfase6 5 5 6" xfId="34950"/>
    <cellStyle name="40% - Ênfase6 5 5 7" xfId="34951"/>
    <cellStyle name="40% - Ênfase6 5 5 8" xfId="34952"/>
    <cellStyle name="40% - Ênfase6 5 5 9" xfId="34953"/>
    <cellStyle name="40% - Ênfase6 5 6" xfId="34954"/>
    <cellStyle name="40% - Ênfase6 5 6 10" xfId="34955"/>
    <cellStyle name="40% - Ênfase6 5 6 11" xfId="34956"/>
    <cellStyle name="40% - Ênfase6 5 6 12" xfId="34957"/>
    <cellStyle name="40% - Ênfase6 5 6 13" xfId="34958"/>
    <cellStyle name="40% - Ênfase6 5 6 2" xfId="34959"/>
    <cellStyle name="40% - Ênfase6 5 6 3" xfId="34960"/>
    <cellStyle name="40% - Ênfase6 5 6 4" xfId="34961"/>
    <cellStyle name="40% - Ênfase6 5 6 5" xfId="34962"/>
    <cellStyle name="40% - Ênfase6 5 6 6" xfId="34963"/>
    <cellStyle name="40% - Ênfase6 5 6 7" xfId="34964"/>
    <cellStyle name="40% - Ênfase6 5 6 8" xfId="34965"/>
    <cellStyle name="40% - Ênfase6 5 6 9" xfId="34966"/>
    <cellStyle name="40% - Ênfase6 5 7" xfId="34967"/>
    <cellStyle name="40% - Ênfase6 5 7 10" xfId="34968"/>
    <cellStyle name="40% - Ênfase6 5 7 11" xfId="34969"/>
    <cellStyle name="40% - Ênfase6 5 7 12" xfId="34970"/>
    <cellStyle name="40% - Ênfase6 5 7 13" xfId="34971"/>
    <cellStyle name="40% - Ênfase6 5 7 2" xfId="34972"/>
    <cellStyle name="40% - Ênfase6 5 7 3" xfId="34973"/>
    <cellStyle name="40% - Ênfase6 5 7 4" xfId="34974"/>
    <cellStyle name="40% - Ênfase6 5 7 5" xfId="34975"/>
    <cellStyle name="40% - Ênfase6 5 7 6" xfId="34976"/>
    <cellStyle name="40% - Ênfase6 5 7 7" xfId="34977"/>
    <cellStyle name="40% - Ênfase6 5 7 8" xfId="34978"/>
    <cellStyle name="40% - Ênfase6 5 7 9" xfId="34979"/>
    <cellStyle name="40% - Ênfase6 5 8" xfId="34980"/>
    <cellStyle name="40% - Ênfase6 5 8 10" xfId="34981"/>
    <cellStyle name="40% - Ênfase6 5 8 11" xfId="34982"/>
    <cellStyle name="40% - Ênfase6 5 8 12" xfId="34983"/>
    <cellStyle name="40% - Ênfase6 5 8 13" xfId="34984"/>
    <cellStyle name="40% - Ênfase6 5 8 2" xfId="34985"/>
    <cellStyle name="40% - Ênfase6 5 8 3" xfId="34986"/>
    <cellStyle name="40% - Ênfase6 5 8 4" xfId="34987"/>
    <cellStyle name="40% - Ênfase6 5 8 5" xfId="34988"/>
    <cellStyle name="40% - Ênfase6 5 8 6" xfId="34989"/>
    <cellStyle name="40% - Ênfase6 5 8 7" xfId="34990"/>
    <cellStyle name="40% - Ênfase6 5 8 8" xfId="34991"/>
    <cellStyle name="40% - Ênfase6 5 8 9" xfId="34992"/>
    <cellStyle name="40% - Ênfase6 5 9" xfId="34993"/>
    <cellStyle name="40% - Ênfase6 5 9 10" xfId="34994"/>
    <cellStyle name="40% - Ênfase6 5 9 11" xfId="34995"/>
    <cellStyle name="40% - Ênfase6 5 9 12" xfId="34996"/>
    <cellStyle name="40% - Ênfase6 5 9 13" xfId="34997"/>
    <cellStyle name="40% - Ênfase6 5 9 2" xfId="34998"/>
    <cellStyle name="40% - Ênfase6 5 9 3" xfId="34999"/>
    <cellStyle name="40% - Ênfase6 5 9 4" xfId="35000"/>
    <cellStyle name="40% - Ênfase6 5 9 5" xfId="35001"/>
    <cellStyle name="40% - Ênfase6 5 9 6" xfId="35002"/>
    <cellStyle name="40% - Ênfase6 5 9 7" xfId="35003"/>
    <cellStyle name="40% - Ênfase6 5 9 8" xfId="35004"/>
    <cellStyle name="40% - Ênfase6 5 9 9" xfId="35005"/>
    <cellStyle name="40% - Ênfase6 6" xfId="35006"/>
    <cellStyle name="40% - Ênfase6 6 10" xfId="35007"/>
    <cellStyle name="40% - Ênfase6 6 10 10" xfId="35008"/>
    <cellStyle name="40% - Ênfase6 6 10 11" xfId="35009"/>
    <cellStyle name="40% - Ênfase6 6 10 12" xfId="35010"/>
    <cellStyle name="40% - Ênfase6 6 10 13" xfId="35011"/>
    <cellStyle name="40% - Ênfase6 6 10 2" xfId="35012"/>
    <cellStyle name="40% - Ênfase6 6 10 3" xfId="35013"/>
    <cellStyle name="40% - Ênfase6 6 10 4" xfId="35014"/>
    <cellStyle name="40% - Ênfase6 6 10 5" xfId="35015"/>
    <cellStyle name="40% - Ênfase6 6 10 6" xfId="35016"/>
    <cellStyle name="40% - Ênfase6 6 10 7" xfId="35017"/>
    <cellStyle name="40% - Ênfase6 6 10 8" xfId="35018"/>
    <cellStyle name="40% - Ênfase6 6 10 9" xfId="35019"/>
    <cellStyle name="40% - Ênfase6 6 11" xfId="35020"/>
    <cellStyle name="40% - Ênfase6 6 11 10" xfId="35021"/>
    <cellStyle name="40% - Ênfase6 6 11 11" xfId="35022"/>
    <cellStyle name="40% - Ênfase6 6 11 12" xfId="35023"/>
    <cellStyle name="40% - Ênfase6 6 11 13" xfId="35024"/>
    <cellStyle name="40% - Ênfase6 6 11 2" xfId="35025"/>
    <cellStyle name="40% - Ênfase6 6 11 3" xfId="35026"/>
    <cellStyle name="40% - Ênfase6 6 11 4" xfId="35027"/>
    <cellStyle name="40% - Ênfase6 6 11 5" xfId="35028"/>
    <cellStyle name="40% - Ênfase6 6 11 6" xfId="35029"/>
    <cellStyle name="40% - Ênfase6 6 11 7" xfId="35030"/>
    <cellStyle name="40% - Ênfase6 6 11 8" xfId="35031"/>
    <cellStyle name="40% - Ênfase6 6 11 9" xfId="35032"/>
    <cellStyle name="40% - Ênfase6 6 12" xfId="35033"/>
    <cellStyle name="40% - Ênfase6 6 12 10" xfId="35034"/>
    <cellStyle name="40% - Ênfase6 6 12 11" xfId="35035"/>
    <cellStyle name="40% - Ênfase6 6 12 12" xfId="35036"/>
    <cellStyle name="40% - Ênfase6 6 12 13" xfId="35037"/>
    <cellStyle name="40% - Ênfase6 6 12 2" xfId="35038"/>
    <cellStyle name="40% - Ênfase6 6 12 3" xfId="35039"/>
    <cellStyle name="40% - Ênfase6 6 12 4" xfId="35040"/>
    <cellStyle name="40% - Ênfase6 6 12 5" xfId="35041"/>
    <cellStyle name="40% - Ênfase6 6 12 6" xfId="35042"/>
    <cellStyle name="40% - Ênfase6 6 12 7" xfId="35043"/>
    <cellStyle name="40% - Ênfase6 6 12 8" xfId="35044"/>
    <cellStyle name="40% - Ênfase6 6 12 9" xfId="35045"/>
    <cellStyle name="40% - Ênfase6 6 13" xfId="35046"/>
    <cellStyle name="40% - Ênfase6 6 14" xfId="35047"/>
    <cellStyle name="40% - Ênfase6 6 15" xfId="35048"/>
    <cellStyle name="40% - Ênfase6 6 16" xfId="35049"/>
    <cellStyle name="40% - Ênfase6 6 17" xfId="35050"/>
    <cellStyle name="40% - Ênfase6 6 18" xfId="35051"/>
    <cellStyle name="40% - Ênfase6 6 19" xfId="35052"/>
    <cellStyle name="40% - Ênfase6 6 2" xfId="35053"/>
    <cellStyle name="40% - Ênfase6 6 2 10" xfId="35054"/>
    <cellStyle name="40% - Ênfase6 6 2 10 10" xfId="35055"/>
    <cellStyle name="40% - Ênfase6 6 2 10 11" xfId="35056"/>
    <cellStyle name="40% - Ênfase6 6 2 10 12" xfId="35057"/>
    <cellStyle name="40% - Ênfase6 6 2 10 13" xfId="35058"/>
    <cellStyle name="40% - Ênfase6 6 2 10 2" xfId="35059"/>
    <cellStyle name="40% - Ênfase6 6 2 10 3" xfId="35060"/>
    <cellStyle name="40% - Ênfase6 6 2 10 4" xfId="35061"/>
    <cellStyle name="40% - Ênfase6 6 2 10 5" xfId="35062"/>
    <cellStyle name="40% - Ênfase6 6 2 10 6" xfId="35063"/>
    <cellStyle name="40% - Ênfase6 6 2 10 7" xfId="35064"/>
    <cellStyle name="40% - Ênfase6 6 2 10 8" xfId="35065"/>
    <cellStyle name="40% - Ênfase6 6 2 10 9" xfId="35066"/>
    <cellStyle name="40% - Ênfase6 6 2 11" xfId="35067"/>
    <cellStyle name="40% - Ênfase6 6 2 11 10" xfId="35068"/>
    <cellStyle name="40% - Ênfase6 6 2 11 11" xfId="35069"/>
    <cellStyle name="40% - Ênfase6 6 2 11 12" xfId="35070"/>
    <cellStyle name="40% - Ênfase6 6 2 11 13" xfId="35071"/>
    <cellStyle name="40% - Ênfase6 6 2 11 2" xfId="35072"/>
    <cellStyle name="40% - Ênfase6 6 2 11 3" xfId="35073"/>
    <cellStyle name="40% - Ênfase6 6 2 11 4" xfId="35074"/>
    <cellStyle name="40% - Ênfase6 6 2 11 5" xfId="35075"/>
    <cellStyle name="40% - Ênfase6 6 2 11 6" xfId="35076"/>
    <cellStyle name="40% - Ênfase6 6 2 11 7" xfId="35077"/>
    <cellStyle name="40% - Ênfase6 6 2 11 8" xfId="35078"/>
    <cellStyle name="40% - Ênfase6 6 2 11 9" xfId="35079"/>
    <cellStyle name="40% - Ênfase6 6 2 12" xfId="35080"/>
    <cellStyle name="40% - Ênfase6 6 2 13" xfId="35081"/>
    <cellStyle name="40% - Ênfase6 6 2 14" xfId="35082"/>
    <cellStyle name="40% - Ênfase6 6 2 15" xfId="35083"/>
    <cellStyle name="40% - Ênfase6 6 2 16" xfId="35084"/>
    <cellStyle name="40% - Ênfase6 6 2 17" xfId="35085"/>
    <cellStyle name="40% - Ênfase6 6 2 18" xfId="35086"/>
    <cellStyle name="40% - Ênfase6 6 2 19" xfId="35087"/>
    <cellStyle name="40% - Ênfase6 6 2 2" xfId="35088"/>
    <cellStyle name="40% - Ênfase6 6 2 2 10" xfId="35089"/>
    <cellStyle name="40% - Ênfase6 6 2 2 11" xfId="35090"/>
    <cellStyle name="40% - Ênfase6 6 2 2 12" xfId="35091"/>
    <cellStyle name="40% - Ênfase6 6 2 2 13" xfId="35092"/>
    <cellStyle name="40% - Ênfase6 6 2 2 2" xfId="35093"/>
    <cellStyle name="40% - Ênfase6 6 2 2 3" xfId="35094"/>
    <cellStyle name="40% - Ênfase6 6 2 2 4" xfId="35095"/>
    <cellStyle name="40% - Ênfase6 6 2 2 5" xfId="35096"/>
    <cellStyle name="40% - Ênfase6 6 2 2 6" xfId="35097"/>
    <cellStyle name="40% - Ênfase6 6 2 2 7" xfId="35098"/>
    <cellStyle name="40% - Ênfase6 6 2 2 8" xfId="35099"/>
    <cellStyle name="40% - Ênfase6 6 2 2 9" xfId="35100"/>
    <cellStyle name="40% - Ênfase6 6 2 20" xfId="35101"/>
    <cellStyle name="40% - Ênfase6 6 2 21" xfId="35102"/>
    <cellStyle name="40% - Ênfase6 6 2 22" xfId="35103"/>
    <cellStyle name="40% - Ênfase6 6 2 23" xfId="35104"/>
    <cellStyle name="40% - Ênfase6 6 2 3" xfId="35105"/>
    <cellStyle name="40% - Ênfase6 6 2 3 10" xfId="35106"/>
    <cellStyle name="40% - Ênfase6 6 2 3 11" xfId="35107"/>
    <cellStyle name="40% - Ênfase6 6 2 3 12" xfId="35108"/>
    <cellStyle name="40% - Ênfase6 6 2 3 13" xfId="35109"/>
    <cellStyle name="40% - Ênfase6 6 2 3 2" xfId="35110"/>
    <cellStyle name="40% - Ênfase6 6 2 3 3" xfId="35111"/>
    <cellStyle name="40% - Ênfase6 6 2 3 4" xfId="35112"/>
    <cellStyle name="40% - Ênfase6 6 2 3 5" xfId="35113"/>
    <cellStyle name="40% - Ênfase6 6 2 3 6" xfId="35114"/>
    <cellStyle name="40% - Ênfase6 6 2 3 7" xfId="35115"/>
    <cellStyle name="40% - Ênfase6 6 2 3 8" xfId="35116"/>
    <cellStyle name="40% - Ênfase6 6 2 3 9" xfId="35117"/>
    <cellStyle name="40% - Ênfase6 6 2 4" xfId="35118"/>
    <cellStyle name="40% - Ênfase6 6 2 4 10" xfId="35119"/>
    <cellStyle name="40% - Ênfase6 6 2 4 11" xfId="35120"/>
    <cellStyle name="40% - Ênfase6 6 2 4 12" xfId="35121"/>
    <cellStyle name="40% - Ênfase6 6 2 4 13" xfId="35122"/>
    <cellStyle name="40% - Ênfase6 6 2 4 2" xfId="35123"/>
    <cellStyle name="40% - Ênfase6 6 2 4 3" xfId="35124"/>
    <cellStyle name="40% - Ênfase6 6 2 4 4" xfId="35125"/>
    <cellStyle name="40% - Ênfase6 6 2 4 5" xfId="35126"/>
    <cellStyle name="40% - Ênfase6 6 2 4 6" xfId="35127"/>
    <cellStyle name="40% - Ênfase6 6 2 4 7" xfId="35128"/>
    <cellStyle name="40% - Ênfase6 6 2 4 8" xfId="35129"/>
    <cellStyle name="40% - Ênfase6 6 2 4 9" xfId="35130"/>
    <cellStyle name="40% - Ênfase6 6 2 5" xfId="35131"/>
    <cellStyle name="40% - Ênfase6 6 2 5 10" xfId="35132"/>
    <cellStyle name="40% - Ênfase6 6 2 5 11" xfId="35133"/>
    <cellStyle name="40% - Ênfase6 6 2 5 12" xfId="35134"/>
    <cellStyle name="40% - Ênfase6 6 2 5 13" xfId="35135"/>
    <cellStyle name="40% - Ênfase6 6 2 5 2" xfId="35136"/>
    <cellStyle name="40% - Ênfase6 6 2 5 3" xfId="35137"/>
    <cellStyle name="40% - Ênfase6 6 2 5 4" xfId="35138"/>
    <cellStyle name="40% - Ênfase6 6 2 5 5" xfId="35139"/>
    <cellStyle name="40% - Ênfase6 6 2 5 6" xfId="35140"/>
    <cellStyle name="40% - Ênfase6 6 2 5 7" xfId="35141"/>
    <cellStyle name="40% - Ênfase6 6 2 5 8" xfId="35142"/>
    <cellStyle name="40% - Ênfase6 6 2 5 9" xfId="35143"/>
    <cellStyle name="40% - Ênfase6 6 2 6" xfId="35144"/>
    <cellStyle name="40% - Ênfase6 6 2 6 10" xfId="35145"/>
    <cellStyle name="40% - Ênfase6 6 2 6 11" xfId="35146"/>
    <cellStyle name="40% - Ênfase6 6 2 6 12" xfId="35147"/>
    <cellStyle name="40% - Ênfase6 6 2 6 13" xfId="35148"/>
    <cellStyle name="40% - Ênfase6 6 2 6 2" xfId="35149"/>
    <cellStyle name="40% - Ênfase6 6 2 6 3" xfId="35150"/>
    <cellStyle name="40% - Ênfase6 6 2 6 4" xfId="35151"/>
    <cellStyle name="40% - Ênfase6 6 2 6 5" xfId="35152"/>
    <cellStyle name="40% - Ênfase6 6 2 6 6" xfId="35153"/>
    <cellStyle name="40% - Ênfase6 6 2 6 7" xfId="35154"/>
    <cellStyle name="40% - Ênfase6 6 2 6 8" xfId="35155"/>
    <cellStyle name="40% - Ênfase6 6 2 6 9" xfId="35156"/>
    <cellStyle name="40% - Ênfase6 6 2 7" xfId="35157"/>
    <cellStyle name="40% - Ênfase6 6 2 7 10" xfId="35158"/>
    <cellStyle name="40% - Ênfase6 6 2 7 11" xfId="35159"/>
    <cellStyle name="40% - Ênfase6 6 2 7 12" xfId="35160"/>
    <cellStyle name="40% - Ênfase6 6 2 7 13" xfId="35161"/>
    <cellStyle name="40% - Ênfase6 6 2 7 2" xfId="35162"/>
    <cellStyle name="40% - Ênfase6 6 2 7 3" xfId="35163"/>
    <cellStyle name="40% - Ênfase6 6 2 7 4" xfId="35164"/>
    <cellStyle name="40% - Ênfase6 6 2 7 5" xfId="35165"/>
    <cellStyle name="40% - Ênfase6 6 2 7 6" xfId="35166"/>
    <cellStyle name="40% - Ênfase6 6 2 7 7" xfId="35167"/>
    <cellStyle name="40% - Ênfase6 6 2 7 8" xfId="35168"/>
    <cellStyle name="40% - Ênfase6 6 2 7 9" xfId="35169"/>
    <cellStyle name="40% - Ênfase6 6 2 8" xfId="35170"/>
    <cellStyle name="40% - Ênfase6 6 2 8 10" xfId="35171"/>
    <cellStyle name="40% - Ênfase6 6 2 8 11" xfId="35172"/>
    <cellStyle name="40% - Ênfase6 6 2 8 12" xfId="35173"/>
    <cellStyle name="40% - Ênfase6 6 2 8 13" xfId="35174"/>
    <cellStyle name="40% - Ênfase6 6 2 8 2" xfId="35175"/>
    <cellStyle name="40% - Ênfase6 6 2 8 3" xfId="35176"/>
    <cellStyle name="40% - Ênfase6 6 2 8 4" xfId="35177"/>
    <cellStyle name="40% - Ênfase6 6 2 8 5" xfId="35178"/>
    <cellStyle name="40% - Ênfase6 6 2 8 6" xfId="35179"/>
    <cellStyle name="40% - Ênfase6 6 2 8 7" xfId="35180"/>
    <cellStyle name="40% - Ênfase6 6 2 8 8" xfId="35181"/>
    <cellStyle name="40% - Ênfase6 6 2 8 9" xfId="35182"/>
    <cellStyle name="40% - Ênfase6 6 2 9" xfId="35183"/>
    <cellStyle name="40% - Ênfase6 6 2 9 10" xfId="35184"/>
    <cellStyle name="40% - Ênfase6 6 2 9 11" xfId="35185"/>
    <cellStyle name="40% - Ênfase6 6 2 9 12" xfId="35186"/>
    <cellStyle name="40% - Ênfase6 6 2 9 13" xfId="35187"/>
    <cellStyle name="40% - Ênfase6 6 2 9 2" xfId="35188"/>
    <cellStyle name="40% - Ênfase6 6 2 9 3" xfId="35189"/>
    <cellStyle name="40% - Ênfase6 6 2 9 4" xfId="35190"/>
    <cellStyle name="40% - Ênfase6 6 2 9 5" xfId="35191"/>
    <cellStyle name="40% - Ênfase6 6 2 9 6" xfId="35192"/>
    <cellStyle name="40% - Ênfase6 6 2 9 7" xfId="35193"/>
    <cellStyle name="40% - Ênfase6 6 2 9 8" xfId="35194"/>
    <cellStyle name="40% - Ênfase6 6 2 9 9" xfId="35195"/>
    <cellStyle name="40% - Ênfase6 6 20" xfId="35196"/>
    <cellStyle name="40% - Ênfase6 6 21" xfId="35197"/>
    <cellStyle name="40% - Ênfase6 6 22" xfId="35198"/>
    <cellStyle name="40% - Ênfase6 6 23" xfId="35199"/>
    <cellStyle name="40% - Ênfase6 6 24" xfId="35200"/>
    <cellStyle name="40% - Ênfase6 6 3" xfId="35201"/>
    <cellStyle name="40% - Ênfase6 6 3 10" xfId="35202"/>
    <cellStyle name="40% - Ênfase6 6 3 11" xfId="35203"/>
    <cellStyle name="40% - Ênfase6 6 3 12" xfId="35204"/>
    <cellStyle name="40% - Ênfase6 6 3 13" xfId="35205"/>
    <cellStyle name="40% - Ênfase6 6 3 2" xfId="35206"/>
    <cellStyle name="40% - Ênfase6 6 3 3" xfId="35207"/>
    <cellStyle name="40% - Ênfase6 6 3 4" xfId="35208"/>
    <cellStyle name="40% - Ênfase6 6 3 5" xfId="35209"/>
    <cellStyle name="40% - Ênfase6 6 3 6" xfId="35210"/>
    <cellStyle name="40% - Ênfase6 6 3 7" xfId="35211"/>
    <cellStyle name="40% - Ênfase6 6 3 8" xfId="35212"/>
    <cellStyle name="40% - Ênfase6 6 3 9" xfId="35213"/>
    <cellStyle name="40% - Ênfase6 6 4" xfId="35214"/>
    <cellStyle name="40% - Ênfase6 6 4 10" xfId="35215"/>
    <cellStyle name="40% - Ênfase6 6 4 11" xfId="35216"/>
    <cellStyle name="40% - Ênfase6 6 4 12" xfId="35217"/>
    <cellStyle name="40% - Ênfase6 6 4 13" xfId="35218"/>
    <cellStyle name="40% - Ênfase6 6 4 2" xfId="35219"/>
    <cellStyle name="40% - Ênfase6 6 4 3" xfId="35220"/>
    <cellStyle name="40% - Ênfase6 6 4 4" xfId="35221"/>
    <cellStyle name="40% - Ênfase6 6 4 5" xfId="35222"/>
    <cellStyle name="40% - Ênfase6 6 4 6" xfId="35223"/>
    <cellStyle name="40% - Ênfase6 6 4 7" xfId="35224"/>
    <cellStyle name="40% - Ênfase6 6 4 8" xfId="35225"/>
    <cellStyle name="40% - Ênfase6 6 4 9" xfId="35226"/>
    <cellStyle name="40% - Ênfase6 6 5" xfId="35227"/>
    <cellStyle name="40% - Ênfase6 6 5 10" xfId="35228"/>
    <cellStyle name="40% - Ênfase6 6 5 11" xfId="35229"/>
    <cellStyle name="40% - Ênfase6 6 5 12" xfId="35230"/>
    <cellStyle name="40% - Ênfase6 6 5 13" xfId="35231"/>
    <cellStyle name="40% - Ênfase6 6 5 2" xfId="35232"/>
    <cellStyle name="40% - Ênfase6 6 5 3" xfId="35233"/>
    <cellStyle name="40% - Ênfase6 6 5 4" xfId="35234"/>
    <cellStyle name="40% - Ênfase6 6 5 5" xfId="35235"/>
    <cellStyle name="40% - Ênfase6 6 5 6" xfId="35236"/>
    <cellStyle name="40% - Ênfase6 6 5 7" xfId="35237"/>
    <cellStyle name="40% - Ênfase6 6 5 8" xfId="35238"/>
    <cellStyle name="40% - Ênfase6 6 5 9" xfId="35239"/>
    <cellStyle name="40% - Ênfase6 6 6" xfId="35240"/>
    <cellStyle name="40% - Ênfase6 6 6 10" xfId="35241"/>
    <cellStyle name="40% - Ênfase6 6 6 11" xfId="35242"/>
    <cellStyle name="40% - Ênfase6 6 6 12" xfId="35243"/>
    <cellStyle name="40% - Ênfase6 6 6 13" xfId="35244"/>
    <cellStyle name="40% - Ênfase6 6 6 2" xfId="35245"/>
    <cellStyle name="40% - Ênfase6 6 6 3" xfId="35246"/>
    <cellStyle name="40% - Ênfase6 6 6 4" xfId="35247"/>
    <cellStyle name="40% - Ênfase6 6 6 5" xfId="35248"/>
    <cellStyle name="40% - Ênfase6 6 6 6" xfId="35249"/>
    <cellStyle name="40% - Ênfase6 6 6 7" xfId="35250"/>
    <cellStyle name="40% - Ênfase6 6 6 8" xfId="35251"/>
    <cellStyle name="40% - Ênfase6 6 6 9" xfId="35252"/>
    <cellStyle name="40% - Ênfase6 6 7" xfId="35253"/>
    <cellStyle name="40% - Ênfase6 6 7 10" xfId="35254"/>
    <cellStyle name="40% - Ênfase6 6 7 11" xfId="35255"/>
    <cellStyle name="40% - Ênfase6 6 7 12" xfId="35256"/>
    <cellStyle name="40% - Ênfase6 6 7 13" xfId="35257"/>
    <cellStyle name="40% - Ênfase6 6 7 2" xfId="35258"/>
    <cellStyle name="40% - Ênfase6 6 7 3" xfId="35259"/>
    <cellStyle name="40% - Ênfase6 6 7 4" xfId="35260"/>
    <cellStyle name="40% - Ênfase6 6 7 5" xfId="35261"/>
    <cellStyle name="40% - Ênfase6 6 7 6" xfId="35262"/>
    <cellStyle name="40% - Ênfase6 6 7 7" xfId="35263"/>
    <cellStyle name="40% - Ênfase6 6 7 8" xfId="35264"/>
    <cellStyle name="40% - Ênfase6 6 7 9" xfId="35265"/>
    <cellStyle name="40% - Ênfase6 6 8" xfId="35266"/>
    <cellStyle name="40% - Ênfase6 6 8 10" xfId="35267"/>
    <cellStyle name="40% - Ênfase6 6 8 11" xfId="35268"/>
    <cellStyle name="40% - Ênfase6 6 8 12" xfId="35269"/>
    <cellStyle name="40% - Ênfase6 6 8 13" xfId="35270"/>
    <cellStyle name="40% - Ênfase6 6 8 2" xfId="35271"/>
    <cellStyle name="40% - Ênfase6 6 8 3" xfId="35272"/>
    <cellStyle name="40% - Ênfase6 6 8 4" xfId="35273"/>
    <cellStyle name="40% - Ênfase6 6 8 5" xfId="35274"/>
    <cellStyle name="40% - Ênfase6 6 8 6" xfId="35275"/>
    <cellStyle name="40% - Ênfase6 6 8 7" xfId="35276"/>
    <cellStyle name="40% - Ênfase6 6 8 8" xfId="35277"/>
    <cellStyle name="40% - Ênfase6 6 8 9" xfId="35278"/>
    <cellStyle name="40% - Ênfase6 6 9" xfId="35279"/>
    <cellStyle name="40% - Ênfase6 6 9 10" xfId="35280"/>
    <cellStyle name="40% - Ênfase6 6 9 11" xfId="35281"/>
    <cellStyle name="40% - Ênfase6 6 9 12" xfId="35282"/>
    <cellStyle name="40% - Ênfase6 6 9 13" xfId="35283"/>
    <cellStyle name="40% - Ênfase6 6 9 2" xfId="35284"/>
    <cellStyle name="40% - Ênfase6 6 9 3" xfId="35285"/>
    <cellStyle name="40% - Ênfase6 6 9 4" xfId="35286"/>
    <cellStyle name="40% - Ênfase6 6 9 5" xfId="35287"/>
    <cellStyle name="40% - Ênfase6 6 9 6" xfId="35288"/>
    <cellStyle name="40% - Ênfase6 6 9 7" xfId="35289"/>
    <cellStyle name="40% - Ênfase6 6 9 8" xfId="35290"/>
    <cellStyle name="40% - Ênfase6 6 9 9" xfId="35291"/>
    <cellStyle name="40% - Ênfase6 7" xfId="35292"/>
    <cellStyle name="40% - Ênfase6 7 10" xfId="35293"/>
    <cellStyle name="40% - Ênfase6 7 10 10" xfId="35294"/>
    <cellStyle name="40% - Ênfase6 7 10 11" xfId="35295"/>
    <cellStyle name="40% - Ênfase6 7 10 12" xfId="35296"/>
    <cellStyle name="40% - Ênfase6 7 10 13" xfId="35297"/>
    <cellStyle name="40% - Ênfase6 7 10 2" xfId="35298"/>
    <cellStyle name="40% - Ênfase6 7 10 3" xfId="35299"/>
    <cellStyle name="40% - Ênfase6 7 10 4" xfId="35300"/>
    <cellStyle name="40% - Ênfase6 7 10 5" xfId="35301"/>
    <cellStyle name="40% - Ênfase6 7 10 6" xfId="35302"/>
    <cellStyle name="40% - Ênfase6 7 10 7" xfId="35303"/>
    <cellStyle name="40% - Ênfase6 7 10 8" xfId="35304"/>
    <cellStyle name="40% - Ênfase6 7 10 9" xfId="35305"/>
    <cellStyle name="40% - Ênfase6 7 11" xfId="35306"/>
    <cellStyle name="40% - Ênfase6 7 11 10" xfId="35307"/>
    <cellStyle name="40% - Ênfase6 7 11 11" xfId="35308"/>
    <cellStyle name="40% - Ênfase6 7 11 12" xfId="35309"/>
    <cellStyle name="40% - Ênfase6 7 11 13" xfId="35310"/>
    <cellStyle name="40% - Ênfase6 7 11 2" xfId="35311"/>
    <cellStyle name="40% - Ênfase6 7 11 3" xfId="35312"/>
    <cellStyle name="40% - Ênfase6 7 11 4" xfId="35313"/>
    <cellStyle name="40% - Ênfase6 7 11 5" xfId="35314"/>
    <cellStyle name="40% - Ênfase6 7 11 6" xfId="35315"/>
    <cellStyle name="40% - Ênfase6 7 11 7" xfId="35316"/>
    <cellStyle name="40% - Ênfase6 7 11 8" xfId="35317"/>
    <cellStyle name="40% - Ênfase6 7 11 9" xfId="35318"/>
    <cellStyle name="40% - Ênfase6 7 12" xfId="35319"/>
    <cellStyle name="40% - Ênfase6 7 12 10" xfId="35320"/>
    <cellStyle name="40% - Ênfase6 7 12 11" xfId="35321"/>
    <cellStyle name="40% - Ênfase6 7 12 12" xfId="35322"/>
    <cellStyle name="40% - Ênfase6 7 12 13" xfId="35323"/>
    <cellStyle name="40% - Ênfase6 7 12 2" xfId="35324"/>
    <cellStyle name="40% - Ênfase6 7 12 3" xfId="35325"/>
    <cellStyle name="40% - Ênfase6 7 12 4" xfId="35326"/>
    <cellStyle name="40% - Ênfase6 7 12 5" xfId="35327"/>
    <cellStyle name="40% - Ênfase6 7 12 6" xfId="35328"/>
    <cellStyle name="40% - Ênfase6 7 12 7" xfId="35329"/>
    <cellStyle name="40% - Ênfase6 7 12 8" xfId="35330"/>
    <cellStyle name="40% - Ênfase6 7 12 9" xfId="35331"/>
    <cellStyle name="40% - Ênfase6 7 13" xfId="35332"/>
    <cellStyle name="40% - Ênfase6 7 14" xfId="35333"/>
    <cellStyle name="40% - Ênfase6 7 15" xfId="35334"/>
    <cellStyle name="40% - Ênfase6 7 16" xfId="35335"/>
    <cellStyle name="40% - Ênfase6 7 17" xfId="35336"/>
    <cellStyle name="40% - Ênfase6 7 18" xfId="35337"/>
    <cellStyle name="40% - Ênfase6 7 19" xfId="35338"/>
    <cellStyle name="40% - Ênfase6 7 2" xfId="35339"/>
    <cellStyle name="40% - Ênfase6 7 2 10" xfId="35340"/>
    <cellStyle name="40% - Ênfase6 7 2 10 10" xfId="35341"/>
    <cellStyle name="40% - Ênfase6 7 2 10 11" xfId="35342"/>
    <cellStyle name="40% - Ênfase6 7 2 10 12" xfId="35343"/>
    <cellStyle name="40% - Ênfase6 7 2 10 13" xfId="35344"/>
    <cellStyle name="40% - Ênfase6 7 2 10 2" xfId="35345"/>
    <cellStyle name="40% - Ênfase6 7 2 10 3" xfId="35346"/>
    <cellStyle name="40% - Ênfase6 7 2 10 4" xfId="35347"/>
    <cellStyle name="40% - Ênfase6 7 2 10 5" xfId="35348"/>
    <cellStyle name="40% - Ênfase6 7 2 10 6" xfId="35349"/>
    <cellStyle name="40% - Ênfase6 7 2 10 7" xfId="35350"/>
    <cellStyle name="40% - Ênfase6 7 2 10 8" xfId="35351"/>
    <cellStyle name="40% - Ênfase6 7 2 10 9" xfId="35352"/>
    <cellStyle name="40% - Ênfase6 7 2 11" xfId="35353"/>
    <cellStyle name="40% - Ênfase6 7 2 11 10" xfId="35354"/>
    <cellStyle name="40% - Ênfase6 7 2 11 11" xfId="35355"/>
    <cellStyle name="40% - Ênfase6 7 2 11 12" xfId="35356"/>
    <cellStyle name="40% - Ênfase6 7 2 11 13" xfId="35357"/>
    <cellStyle name="40% - Ênfase6 7 2 11 2" xfId="35358"/>
    <cellStyle name="40% - Ênfase6 7 2 11 3" xfId="35359"/>
    <cellStyle name="40% - Ênfase6 7 2 11 4" xfId="35360"/>
    <cellStyle name="40% - Ênfase6 7 2 11 5" xfId="35361"/>
    <cellStyle name="40% - Ênfase6 7 2 11 6" xfId="35362"/>
    <cellStyle name="40% - Ênfase6 7 2 11 7" xfId="35363"/>
    <cellStyle name="40% - Ênfase6 7 2 11 8" xfId="35364"/>
    <cellStyle name="40% - Ênfase6 7 2 11 9" xfId="35365"/>
    <cellStyle name="40% - Ênfase6 7 2 12" xfId="35366"/>
    <cellStyle name="40% - Ênfase6 7 2 13" xfId="35367"/>
    <cellStyle name="40% - Ênfase6 7 2 14" xfId="35368"/>
    <cellStyle name="40% - Ênfase6 7 2 15" xfId="35369"/>
    <cellStyle name="40% - Ênfase6 7 2 16" xfId="35370"/>
    <cellStyle name="40% - Ênfase6 7 2 17" xfId="35371"/>
    <cellStyle name="40% - Ênfase6 7 2 18" xfId="35372"/>
    <cellStyle name="40% - Ênfase6 7 2 19" xfId="35373"/>
    <cellStyle name="40% - Ênfase6 7 2 2" xfId="35374"/>
    <cellStyle name="40% - Ênfase6 7 2 2 10" xfId="35375"/>
    <cellStyle name="40% - Ênfase6 7 2 2 11" xfId="35376"/>
    <cellStyle name="40% - Ênfase6 7 2 2 12" xfId="35377"/>
    <cellStyle name="40% - Ênfase6 7 2 2 13" xfId="35378"/>
    <cellStyle name="40% - Ênfase6 7 2 2 2" xfId="35379"/>
    <cellStyle name="40% - Ênfase6 7 2 2 3" xfId="35380"/>
    <cellStyle name="40% - Ênfase6 7 2 2 4" xfId="35381"/>
    <cellStyle name="40% - Ênfase6 7 2 2 5" xfId="35382"/>
    <cellStyle name="40% - Ênfase6 7 2 2 6" xfId="35383"/>
    <cellStyle name="40% - Ênfase6 7 2 2 7" xfId="35384"/>
    <cellStyle name="40% - Ênfase6 7 2 2 8" xfId="35385"/>
    <cellStyle name="40% - Ênfase6 7 2 2 9" xfId="35386"/>
    <cellStyle name="40% - Ênfase6 7 2 20" xfId="35387"/>
    <cellStyle name="40% - Ênfase6 7 2 21" xfId="35388"/>
    <cellStyle name="40% - Ênfase6 7 2 22" xfId="35389"/>
    <cellStyle name="40% - Ênfase6 7 2 23" xfId="35390"/>
    <cellStyle name="40% - Ênfase6 7 2 3" xfId="35391"/>
    <cellStyle name="40% - Ênfase6 7 2 3 10" xfId="35392"/>
    <cellStyle name="40% - Ênfase6 7 2 3 11" xfId="35393"/>
    <cellStyle name="40% - Ênfase6 7 2 3 12" xfId="35394"/>
    <cellStyle name="40% - Ênfase6 7 2 3 13" xfId="35395"/>
    <cellStyle name="40% - Ênfase6 7 2 3 2" xfId="35396"/>
    <cellStyle name="40% - Ênfase6 7 2 3 3" xfId="35397"/>
    <cellStyle name="40% - Ênfase6 7 2 3 4" xfId="35398"/>
    <cellStyle name="40% - Ênfase6 7 2 3 5" xfId="35399"/>
    <cellStyle name="40% - Ênfase6 7 2 3 6" xfId="35400"/>
    <cellStyle name="40% - Ênfase6 7 2 3 7" xfId="35401"/>
    <cellStyle name="40% - Ênfase6 7 2 3 8" xfId="35402"/>
    <cellStyle name="40% - Ênfase6 7 2 3 9" xfId="35403"/>
    <cellStyle name="40% - Ênfase6 7 2 4" xfId="35404"/>
    <cellStyle name="40% - Ênfase6 7 2 4 10" xfId="35405"/>
    <cellStyle name="40% - Ênfase6 7 2 4 11" xfId="35406"/>
    <cellStyle name="40% - Ênfase6 7 2 4 12" xfId="35407"/>
    <cellStyle name="40% - Ênfase6 7 2 4 13" xfId="35408"/>
    <cellStyle name="40% - Ênfase6 7 2 4 2" xfId="35409"/>
    <cellStyle name="40% - Ênfase6 7 2 4 3" xfId="35410"/>
    <cellStyle name="40% - Ênfase6 7 2 4 4" xfId="35411"/>
    <cellStyle name="40% - Ênfase6 7 2 4 5" xfId="35412"/>
    <cellStyle name="40% - Ênfase6 7 2 4 6" xfId="35413"/>
    <cellStyle name="40% - Ênfase6 7 2 4 7" xfId="35414"/>
    <cellStyle name="40% - Ênfase6 7 2 4 8" xfId="35415"/>
    <cellStyle name="40% - Ênfase6 7 2 4 9" xfId="35416"/>
    <cellStyle name="40% - Ênfase6 7 2 5" xfId="35417"/>
    <cellStyle name="40% - Ênfase6 7 2 5 10" xfId="35418"/>
    <cellStyle name="40% - Ênfase6 7 2 5 11" xfId="35419"/>
    <cellStyle name="40% - Ênfase6 7 2 5 12" xfId="35420"/>
    <cellStyle name="40% - Ênfase6 7 2 5 13" xfId="35421"/>
    <cellStyle name="40% - Ênfase6 7 2 5 2" xfId="35422"/>
    <cellStyle name="40% - Ênfase6 7 2 5 3" xfId="35423"/>
    <cellStyle name="40% - Ênfase6 7 2 5 4" xfId="35424"/>
    <cellStyle name="40% - Ênfase6 7 2 5 5" xfId="35425"/>
    <cellStyle name="40% - Ênfase6 7 2 5 6" xfId="35426"/>
    <cellStyle name="40% - Ênfase6 7 2 5 7" xfId="35427"/>
    <cellStyle name="40% - Ênfase6 7 2 5 8" xfId="35428"/>
    <cellStyle name="40% - Ênfase6 7 2 5 9" xfId="35429"/>
    <cellStyle name="40% - Ênfase6 7 2 6" xfId="35430"/>
    <cellStyle name="40% - Ênfase6 7 2 6 10" xfId="35431"/>
    <cellStyle name="40% - Ênfase6 7 2 6 11" xfId="35432"/>
    <cellStyle name="40% - Ênfase6 7 2 6 12" xfId="35433"/>
    <cellStyle name="40% - Ênfase6 7 2 6 13" xfId="35434"/>
    <cellStyle name="40% - Ênfase6 7 2 6 2" xfId="35435"/>
    <cellStyle name="40% - Ênfase6 7 2 6 3" xfId="35436"/>
    <cellStyle name="40% - Ênfase6 7 2 6 4" xfId="35437"/>
    <cellStyle name="40% - Ênfase6 7 2 6 5" xfId="35438"/>
    <cellStyle name="40% - Ênfase6 7 2 6 6" xfId="35439"/>
    <cellStyle name="40% - Ênfase6 7 2 6 7" xfId="35440"/>
    <cellStyle name="40% - Ênfase6 7 2 6 8" xfId="35441"/>
    <cellStyle name="40% - Ênfase6 7 2 6 9" xfId="35442"/>
    <cellStyle name="40% - Ênfase6 7 2 7" xfId="35443"/>
    <cellStyle name="40% - Ênfase6 7 2 7 10" xfId="35444"/>
    <cellStyle name="40% - Ênfase6 7 2 7 11" xfId="35445"/>
    <cellStyle name="40% - Ênfase6 7 2 7 12" xfId="35446"/>
    <cellStyle name="40% - Ênfase6 7 2 7 13" xfId="35447"/>
    <cellStyle name="40% - Ênfase6 7 2 7 2" xfId="35448"/>
    <cellStyle name="40% - Ênfase6 7 2 7 3" xfId="35449"/>
    <cellStyle name="40% - Ênfase6 7 2 7 4" xfId="35450"/>
    <cellStyle name="40% - Ênfase6 7 2 7 5" xfId="35451"/>
    <cellStyle name="40% - Ênfase6 7 2 7 6" xfId="35452"/>
    <cellStyle name="40% - Ênfase6 7 2 7 7" xfId="35453"/>
    <cellStyle name="40% - Ênfase6 7 2 7 8" xfId="35454"/>
    <cellStyle name="40% - Ênfase6 7 2 7 9" xfId="35455"/>
    <cellStyle name="40% - Ênfase6 7 2 8" xfId="35456"/>
    <cellStyle name="40% - Ênfase6 7 2 8 10" xfId="35457"/>
    <cellStyle name="40% - Ênfase6 7 2 8 11" xfId="35458"/>
    <cellStyle name="40% - Ênfase6 7 2 8 12" xfId="35459"/>
    <cellStyle name="40% - Ênfase6 7 2 8 13" xfId="35460"/>
    <cellStyle name="40% - Ênfase6 7 2 8 2" xfId="35461"/>
    <cellStyle name="40% - Ênfase6 7 2 8 3" xfId="35462"/>
    <cellStyle name="40% - Ênfase6 7 2 8 4" xfId="35463"/>
    <cellStyle name="40% - Ênfase6 7 2 8 5" xfId="35464"/>
    <cellStyle name="40% - Ênfase6 7 2 8 6" xfId="35465"/>
    <cellStyle name="40% - Ênfase6 7 2 8 7" xfId="35466"/>
    <cellStyle name="40% - Ênfase6 7 2 8 8" xfId="35467"/>
    <cellStyle name="40% - Ênfase6 7 2 8 9" xfId="35468"/>
    <cellStyle name="40% - Ênfase6 7 2 9" xfId="35469"/>
    <cellStyle name="40% - Ênfase6 7 2 9 10" xfId="35470"/>
    <cellStyle name="40% - Ênfase6 7 2 9 11" xfId="35471"/>
    <cellStyle name="40% - Ênfase6 7 2 9 12" xfId="35472"/>
    <cellStyle name="40% - Ênfase6 7 2 9 13" xfId="35473"/>
    <cellStyle name="40% - Ênfase6 7 2 9 2" xfId="35474"/>
    <cellStyle name="40% - Ênfase6 7 2 9 3" xfId="35475"/>
    <cellStyle name="40% - Ênfase6 7 2 9 4" xfId="35476"/>
    <cellStyle name="40% - Ênfase6 7 2 9 5" xfId="35477"/>
    <cellStyle name="40% - Ênfase6 7 2 9 6" xfId="35478"/>
    <cellStyle name="40% - Ênfase6 7 2 9 7" xfId="35479"/>
    <cellStyle name="40% - Ênfase6 7 2 9 8" xfId="35480"/>
    <cellStyle name="40% - Ênfase6 7 2 9 9" xfId="35481"/>
    <cellStyle name="40% - Ênfase6 7 20" xfId="35482"/>
    <cellStyle name="40% - Ênfase6 7 21" xfId="35483"/>
    <cellStyle name="40% - Ênfase6 7 22" xfId="35484"/>
    <cellStyle name="40% - Ênfase6 7 23" xfId="35485"/>
    <cellStyle name="40% - Ênfase6 7 24" xfId="35486"/>
    <cellStyle name="40% - Ênfase6 7 3" xfId="35487"/>
    <cellStyle name="40% - Ênfase6 7 3 10" xfId="35488"/>
    <cellStyle name="40% - Ênfase6 7 3 11" xfId="35489"/>
    <cellStyle name="40% - Ênfase6 7 3 12" xfId="35490"/>
    <cellStyle name="40% - Ênfase6 7 3 13" xfId="35491"/>
    <cellStyle name="40% - Ênfase6 7 3 2" xfId="35492"/>
    <cellStyle name="40% - Ênfase6 7 3 3" xfId="35493"/>
    <cellStyle name="40% - Ênfase6 7 3 4" xfId="35494"/>
    <cellStyle name="40% - Ênfase6 7 3 5" xfId="35495"/>
    <cellStyle name="40% - Ênfase6 7 3 6" xfId="35496"/>
    <cellStyle name="40% - Ênfase6 7 3 7" xfId="35497"/>
    <cellStyle name="40% - Ênfase6 7 3 8" xfId="35498"/>
    <cellStyle name="40% - Ênfase6 7 3 9" xfId="35499"/>
    <cellStyle name="40% - Ênfase6 7 4" xfId="35500"/>
    <cellStyle name="40% - Ênfase6 7 4 10" xfId="35501"/>
    <cellStyle name="40% - Ênfase6 7 4 11" xfId="35502"/>
    <cellStyle name="40% - Ênfase6 7 4 12" xfId="35503"/>
    <cellStyle name="40% - Ênfase6 7 4 13" xfId="35504"/>
    <cellStyle name="40% - Ênfase6 7 4 2" xfId="35505"/>
    <cellStyle name="40% - Ênfase6 7 4 3" xfId="35506"/>
    <cellStyle name="40% - Ênfase6 7 4 4" xfId="35507"/>
    <cellStyle name="40% - Ênfase6 7 4 5" xfId="35508"/>
    <cellStyle name="40% - Ênfase6 7 4 6" xfId="35509"/>
    <cellStyle name="40% - Ênfase6 7 4 7" xfId="35510"/>
    <cellStyle name="40% - Ênfase6 7 4 8" xfId="35511"/>
    <cellStyle name="40% - Ênfase6 7 4 9" xfId="35512"/>
    <cellStyle name="40% - Ênfase6 7 5" xfId="35513"/>
    <cellStyle name="40% - Ênfase6 7 5 10" xfId="35514"/>
    <cellStyle name="40% - Ênfase6 7 5 11" xfId="35515"/>
    <cellStyle name="40% - Ênfase6 7 5 12" xfId="35516"/>
    <cellStyle name="40% - Ênfase6 7 5 13" xfId="35517"/>
    <cellStyle name="40% - Ênfase6 7 5 2" xfId="35518"/>
    <cellStyle name="40% - Ênfase6 7 5 3" xfId="35519"/>
    <cellStyle name="40% - Ênfase6 7 5 4" xfId="35520"/>
    <cellStyle name="40% - Ênfase6 7 5 5" xfId="35521"/>
    <cellStyle name="40% - Ênfase6 7 5 6" xfId="35522"/>
    <cellStyle name="40% - Ênfase6 7 5 7" xfId="35523"/>
    <cellStyle name="40% - Ênfase6 7 5 8" xfId="35524"/>
    <cellStyle name="40% - Ênfase6 7 5 9" xfId="35525"/>
    <cellStyle name="40% - Ênfase6 7 6" xfId="35526"/>
    <cellStyle name="40% - Ênfase6 7 6 10" xfId="35527"/>
    <cellStyle name="40% - Ênfase6 7 6 11" xfId="35528"/>
    <cellStyle name="40% - Ênfase6 7 6 12" xfId="35529"/>
    <cellStyle name="40% - Ênfase6 7 6 13" xfId="35530"/>
    <cellStyle name="40% - Ênfase6 7 6 2" xfId="35531"/>
    <cellStyle name="40% - Ênfase6 7 6 3" xfId="35532"/>
    <cellStyle name="40% - Ênfase6 7 6 4" xfId="35533"/>
    <cellStyle name="40% - Ênfase6 7 6 5" xfId="35534"/>
    <cellStyle name="40% - Ênfase6 7 6 6" xfId="35535"/>
    <cellStyle name="40% - Ênfase6 7 6 7" xfId="35536"/>
    <cellStyle name="40% - Ênfase6 7 6 8" xfId="35537"/>
    <cellStyle name="40% - Ênfase6 7 6 9" xfId="35538"/>
    <cellStyle name="40% - Ênfase6 7 7" xfId="35539"/>
    <cellStyle name="40% - Ênfase6 7 7 10" xfId="35540"/>
    <cellStyle name="40% - Ênfase6 7 7 11" xfId="35541"/>
    <cellStyle name="40% - Ênfase6 7 7 12" xfId="35542"/>
    <cellStyle name="40% - Ênfase6 7 7 13" xfId="35543"/>
    <cellStyle name="40% - Ênfase6 7 7 2" xfId="35544"/>
    <cellStyle name="40% - Ênfase6 7 7 3" xfId="35545"/>
    <cellStyle name="40% - Ênfase6 7 7 4" xfId="35546"/>
    <cellStyle name="40% - Ênfase6 7 7 5" xfId="35547"/>
    <cellStyle name="40% - Ênfase6 7 7 6" xfId="35548"/>
    <cellStyle name="40% - Ênfase6 7 7 7" xfId="35549"/>
    <cellStyle name="40% - Ênfase6 7 7 8" xfId="35550"/>
    <cellStyle name="40% - Ênfase6 7 7 9" xfId="35551"/>
    <cellStyle name="40% - Ênfase6 7 8" xfId="35552"/>
    <cellStyle name="40% - Ênfase6 7 8 10" xfId="35553"/>
    <cellStyle name="40% - Ênfase6 7 8 11" xfId="35554"/>
    <cellStyle name="40% - Ênfase6 7 8 12" xfId="35555"/>
    <cellStyle name="40% - Ênfase6 7 8 13" xfId="35556"/>
    <cellStyle name="40% - Ênfase6 7 8 2" xfId="35557"/>
    <cellStyle name="40% - Ênfase6 7 8 3" xfId="35558"/>
    <cellStyle name="40% - Ênfase6 7 8 4" xfId="35559"/>
    <cellStyle name="40% - Ênfase6 7 8 5" xfId="35560"/>
    <cellStyle name="40% - Ênfase6 7 8 6" xfId="35561"/>
    <cellStyle name="40% - Ênfase6 7 8 7" xfId="35562"/>
    <cellStyle name="40% - Ênfase6 7 8 8" xfId="35563"/>
    <cellStyle name="40% - Ênfase6 7 8 9" xfId="35564"/>
    <cellStyle name="40% - Ênfase6 7 9" xfId="35565"/>
    <cellStyle name="40% - Ênfase6 7 9 10" xfId="35566"/>
    <cellStyle name="40% - Ênfase6 7 9 11" xfId="35567"/>
    <cellStyle name="40% - Ênfase6 7 9 12" xfId="35568"/>
    <cellStyle name="40% - Ênfase6 7 9 13" xfId="35569"/>
    <cellStyle name="40% - Ênfase6 7 9 2" xfId="35570"/>
    <cellStyle name="40% - Ênfase6 7 9 3" xfId="35571"/>
    <cellStyle name="40% - Ênfase6 7 9 4" xfId="35572"/>
    <cellStyle name="40% - Ênfase6 7 9 5" xfId="35573"/>
    <cellStyle name="40% - Ênfase6 7 9 6" xfId="35574"/>
    <cellStyle name="40% - Ênfase6 7 9 7" xfId="35575"/>
    <cellStyle name="40% - Ênfase6 7 9 8" xfId="35576"/>
    <cellStyle name="40% - Ênfase6 7 9 9" xfId="35577"/>
    <cellStyle name="40% - Ênfase6 8" xfId="35578"/>
    <cellStyle name="40% - Ênfase6 8 10" xfId="35579"/>
    <cellStyle name="40% - Ênfase6 8 10 10" xfId="35580"/>
    <cellStyle name="40% - Ênfase6 8 10 11" xfId="35581"/>
    <cellStyle name="40% - Ênfase6 8 10 12" xfId="35582"/>
    <cellStyle name="40% - Ênfase6 8 10 13" xfId="35583"/>
    <cellStyle name="40% - Ênfase6 8 10 2" xfId="35584"/>
    <cellStyle name="40% - Ênfase6 8 10 3" xfId="35585"/>
    <cellStyle name="40% - Ênfase6 8 10 4" xfId="35586"/>
    <cellStyle name="40% - Ênfase6 8 10 5" xfId="35587"/>
    <cellStyle name="40% - Ênfase6 8 10 6" xfId="35588"/>
    <cellStyle name="40% - Ênfase6 8 10 7" xfId="35589"/>
    <cellStyle name="40% - Ênfase6 8 10 8" xfId="35590"/>
    <cellStyle name="40% - Ênfase6 8 10 9" xfId="35591"/>
    <cellStyle name="40% - Ênfase6 8 11" xfId="35592"/>
    <cellStyle name="40% - Ênfase6 8 11 10" xfId="35593"/>
    <cellStyle name="40% - Ênfase6 8 11 11" xfId="35594"/>
    <cellStyle name="40% - Ênfase6 8 11 12" xfId="35595"/>
    <cellStyle name="40% - Ênfase6 8 11 13" xfId="35596"/>
    <cellStyle name="40% - Ênfase6 8 11 2" xfId="35597"/>
    <cellStyle name="40% - Ênfase6 8 11 3" xfId="35598"/>
    <cellStyle name="40% - Ênfase6 8 11 4" xfId="35599"/>
    <cellStyle name="40% - Ênfase6 8 11 5" xfId="35600"/>
    <cellStyle name="40% - Ênfase6 8 11 6" xfId="35601"/>
    <cellStyle name="40% - Ênfase6 8 11 7" xfId="35602"/>
    <cellStyle name="40% - Ênfase6 8 11 8" xfId="35603"/>
    <cellStyle name="40% - Ênfase6 8 11 9" xfId="35604"/>
    <cellStyle name="40% - Ênfase6 8 12" xfId="35605"/>
    <cellStyle name="40% - Ênfase6 8 12 10" xfId="35606"/>
    <cellStyle name="40% - Ênfase6 8 12 11" xfId="35607"/>
    <cellStyle name="40% - Ênfase6 8 12 12" xfId="35608"/>
    <cellStyle name="40% - Ênfase6 8 12 13" xfId="35609"/>
    <cellStyle name="40% - Ênfase6 8 12 2" xfId="35610"/>
    <cellStyle name="40% - Ênfase6 8 12 3" xfId="35611"/>
    <cellStyle name="40% - Ênfase6 8 12 4" xfId="35612"/>
    <cellStyle name="40% - Ênfase6 8 12 5" xfId="35613"/>
    <cellStyle name="40% - Ênfase6 8 12 6" xfId="35614"/>
    <cellStyle name="40% - Ênfase6 8 12 7" xfId="35615"/>
    <cellStyle name="40% - Ênfase6 8 12 8" xfId="35616"/>
    <cellStyle name="40% - Ênfase6 8 12 9" xfId="35617"/>
    <cellStyle name="40% - Ênfase6 8 13" xfId="35618"/>
    <cellStyle name="40% - Ênfase6 8 14" xfId="35619"/>
    <cellStyle name="40% - Ênfase6 8 15" xfId="35620"/>
    <cellStyle name="40% - Ênfase6 8 16" xfId="35621"/>
    <cellStyle name="40% - Ênfase6 8 17" xfId="35622"/>
    <cellStyle name="40% - Ênfase6 8 18" xfId="35623"/>
    <cellStyle name="40% - Ênfase6 8 19" xfId="35624"/>
    <cellStyle name="40% - Ênfase6 8 2" xfId="35625"/>
    <cellStyle name="40% - Ênfase6 8 2 10" xfId="35626"/>
    <cellStyle name="40% - Ênfase6 8 2 10 10" xfId="35627"/>
    <cellStyle name="40% - Ênfase6 8 2 10 11" xfId="35628"/>
    <cellStyle name="40% - Ênfase6 8 2 10 12" xfId="35629"/>
    <cellStyle name="40% - Ênfase6 8 2 10 13" xfId="35630"/>
    <cellStyle name="40% - Ênfase6 8 2 10 2" xfId="35631"/>
    <cellStyle name="40% - Ênfase6 8 2 10 3" xfId="35632"/>
    <cellStyle name="40% - Ênfase6 8 2 10 4" xfId="35633"/>
    <cellStyle name="40% - Ênfase6 8 2 10 5" xfId="35634"/>
    <cellStyle name="40% - Ênfase6 8 2 10 6" xfId="35635"/>
    <cellStyle name="40% - Ênfase6 8 2 10 7" xfId="35636"/>
    <cellStyle name="40% - Ênfase6 8 2 10 8" xfId="35637"/>
    <cellStyle name="40% - Ênfase6 8 2 10 9" xfId="35638"/>
    <cellStyle name="40% - Ênfase6 8 2 11" xfId="35639"/>
    <cellStyle name="40% - Ênfase6 8 2 11 10" xfId="35640"/>
    <cellStyle name="40% - Ênfase6 8 2 11 11" xfId="35641"/>
    <cellStyle name="40% - Ênfase6 8 2 11 12" xfId="35642"/>
    <cellStyle name="40% - Ênfase6 8 2 11 13" xfId="35643"/>
    <cellStyle name="40% - Ênfase6 8 2 11 2" xfId="35644"/>
    <cellStyle name="40% - Ênfase6 8 2 11 3" xfId="35645"/>
    <cellStyle name="40% - Ênfase6 8 2 11 4" xfId="35646"/>
    <cellStyle name="40% - Ênfase6 8 2 11 5" xfId="35647"/>
    <cellStyle name="40% - Ênfase6 8 2 11 6" xfId="35648"/>
    <cellStyle name="40% - Ênfase6 8 2 11 7" xfId="35649"/>
    <cellStyle name="40% - Ênfase6 8 2 11 8" xfId="35650"/>
    <cellStyle name="40% - Ênfase6 8 2 11 9" xfId="35651"/>
    <cellStyle name="40% - Ênfase6 8 2 12" xfId="35652"/>
    <cellStyle name="40% - Ênfase6 8 2 13" xfId="35653"/>
    <cellStyle name="40% - Ênfase6 8 2 14" xfId="35654"/>
    <cellStyle name="40% - Ênfase6 8 2 15" xfId="35655"/>
    <cellStyle name="40% - Ênfase6 8 2 16" xfId="35656"/>
    <cellStyle name="40% - Ênfase6 8 2 17" xfId="35657"/>
    <cellStyle name="40% - Ênfase6 8 2 18" xfId="35658"/>
    <cellStyle name="40% - Ênfase6 8 2 19" xfId="35659"/>
    <cellStyle name="40% - Ênfase6 8 2 2" xfId="35660"/>
    <cellStyle name="40% - Ênfase6 8 2 2 10" xfId="35661"/>
    <cellStyle name="40% - Ênfase6 8 2 2 11" xfId="35662"/>
    <cellStyle name="40% - Ênfase6 8 2 2 12" xfId="35663"/>
    <cellStyle name="40% - Ênfase6 8 2 2 13" xfId="35664"/>
    <cellStyle name="40% - Ênfase6 8 2 2 2" xfId="35665"/>
    <cellStyle name="40% - Ênfase6 8 2 2 3" xfId="35666"/>
    <cellStyle name="40% - Ênfase6 8 2 2 4" xfId="35667"/>
    <cellStyle name="40% - Ênfase6 8 2 2 5" xfId="35668"/>
    <cellStyle name="40% - Ênfase6 8 2 2 6" xfId="35669"/>
    <cellStyle name="40% - Ênfase6 8 2 2 7" xfId="35670"/>
    <cellStyle name="40% - Ênfase6 8 2 2 8" xfId="35671"/>
    <cellStyle name="40% - Ênfase6 8 2 2 9" xfId="35672"/>
    <cellStyle name="40% - Ênfase6 8 2 20" xfId="35673"/>
    <cellStyle name="40% - Ênfase6 8 2 21" xfId="35674"/>
    <cellStyle name="40% - Ênfase6 8 2 22" xfId="35675"/>
    <cellStyle name="40% - Ênfase6 8 2 23" xfId="35676"/>
    <cellStyle name="40% - Ênfase6 8 2 3" xfId="35677"/>
    <cellStyle name="40% - Ênfase6 8 2 3 10" xfId="35678"/>
    <cellStyle name="40% - Ênfase6 8 2 3 11" xfId="35679"/>
    <cellStyle name="40% - Ênfase6 8 2 3 12" xfId="35680"/>
    <cellStyle name="40% - Ênfase6 8 2 3 13" xfId="35681"/>
    <cellStyle name="40% - Ênfase6 8 2 3 2" xfId="35682"/>
    <cellStyle name="40% - Ênfase6 8 2 3 3" xfId="35683"/>
    <cellStyle name="40% - Ênfase6 8 2 3 4" xfId="35684"/>
    <cellStyle name="40% - Ênfase6 8 2 3 5" xfId="35685"/>
    <cellStyle name="40% - Ênfase6 8 2 3 6" xfId="35686"/>
    <cellStyle name="40% - Ênfase6 8 2 3 7" xfId="35687"/>
    <cellStyle name="40% - Ênfase6 8 2 3 8" xfId="35688"/>
    <cellStyle name="40% - Ênfase6 8 2 3 9" xfId="35689"/>
    <cellStyle name="40% - Ênfase6 8 2 4" xfId="35690"/>
    <cellStyle name="40% - Ênfase6 8 2 4 10" xfId="35691"/>
    <cellStyle name="40% - Ênfase6 8 2 4 11" xfId="35692"/>
    <cellStyle name="40% - Ênfase6 8 2 4 12" xfId="35693"/>
    <cellStyle name="40% - Ênfase6 8 2 4 13" xfId="35694"/>
    <cellStyle name="40% - Ênfase6 8 2 4 2" xfId="35695"/>
    <cellStyle name="40% - Ênfase6 8 2 4 3" xfId="35696"/>
    <cellStyle name="40% - Ênfase6 8 2 4 4" xfId="35697"/>
    <cellStyle name="40% - Ênfase6 8 2 4 5" xfId="35698"/>
    <cellStyle name="40% - Ênfase6 8 2 4 6" xfId="35699"/>
    <cellStyle name="40% - Ênfase6 8 2 4 7" xfId="35700"/>
    <cellStyle name="40% - Ênfase6 8 2 4 8" xfId="35701"/>
    <cellStyle name="40% - Ênfase6 8 2 4 9" xfId="35702"/>
    <cellStyle name="40% - Ênfase6 8 2 5" xfId="35703"/>
    <cellStyle name="40% - Ênfase6 8 2 5 10" xfId="35704"/>
    <cellStyle name="40% - Ênfase6 8 2 5 11" xfId="35705"/>
    <cellStyle name="40% - Ênfase6 8 2 5 12" xfId="35706"/>
    <cellStyle name="40% - Ênfase6 8 2 5 13" xfId="35707"/>
    <cellStyle name="40% - Ênfase6 8 2 5 2" xfId="35708"/>
    <cellStyle name="40% - Ênfase6 8 2 5 3" xfId="35709"/>
    <cellStyle name="40% - Ênfase6 8 2 5 4" xfId="35710"/>
    <cellStyle name="40% - Ênfase6 8 2 5 5" xfId="35711"/>
    <cellStyle name="40% - Ênfase6 8 2 5 6" xfId="35712"/>
    <cellStyle name="40% - Ênfase6 8 2 5 7" xfId="35713"/>
    <cellStyle name="40% - Ênfase6 8 2 5 8" xfId="35714"/>
    <cellStyle name="40% - Ênfase6 8 2 5 9" xfId="35715"/>
    <cellStyle name="40% - Ênfase6 8 2 6" xfId="35716"/>
    <cellStyle name="40% - Ênfase6 8 2 6 10" xfId="35717"/>
    <cellStyle name="40% - Ênfase6 8 2 6 11" xfId="35718"/>
    <cellStyle name="40% - Ênfase6 8 2 6 12" xfId="35719"/>
    <cellStyle name="40% - Ênfase6 8 2 6 13" xfId="35720"/>
    <cellStyle name="40% - Ênfase6 8 2 6 2" xfId="35721"/>
    <cellStyle name="40% - Ênfase6 8 2 6 3" xfId="35722"/>
    <cellStyle name="40% - Ênfase6 8 2 6 4" xfId="35723"/>
    <cellStyle name="40% - Ênfase6 8 2 6 5" xfId="35724"/>
    <cellStyle name="40% - Ênfase6 8 2 6 6" xfId="35725"/>
    <cellStyle name="40% - Ênfase6 8 2 6 7" xfId="35726"/>
    <cellStyle name="40% - Ênfase6 8 2 6 8" xfId="35727"/>
    <cellStyle name="40% - Ênfase6 8 2 6 9" xfId="35728"/>
    <cellStyle name="40% - Ênfase6 8 2 7" xfId="35729"/>
    <cellStyle name="40% - Ênfase6 8 2 7 10" xfId="35730"/>
    <cellStyle name="40% - Ênfase6 8 2 7 11" xfId="35731"/>
    <cellStyle name="40% - Ênfase6 8 2 7 12" xfId="35732"/>
    <cellStyle name="40% - Ênfase6 8 2 7 13" xfId="35733"/>
    <cellStyle name="40% - Ênfase6 8 2 7 2" xfId="35734"/>
    <cellStyle name="40% - Ênfase6 8 2 7 3" xfId="35735"/>
    <cellStyle name="40% - Ênfase6 8 2 7 4" xfId="35736"/>
    <cellStyle name="40% - Ênfase6 8 2 7 5" xfId="35737"/>
    <cellStyle name="40% - Ênfase6 8 2 7 6" xfId="35738"/>
    <cellStyle name="40% - Ênfase6 8 2 7 7" xfId="35739"/>
    <cellStyle name="40% - Ênfase6 8 2 7 8" xfId="35740"/>
    <cellStyle name="40% - Ênfase6 8 2 7 9" xfId="35741"/>
    <cellStyle name="40% - Ênfase6 8 2 8" xfId="35742"/>
    <cellStyle name="40% - Ênfase6 8 2 8 10" xfId="35743"/>
    <cellStyle name="40% - Ênfase6 8 2 8 11" xfId="35744"/>
    <cellStyle name="40% - Ênfase6 8 2 8 12" xfId="35745"/>
    <cellStyle name="40% - Ênfase6 8 2 8 13" xfId="35746"/>
    <cellStyle name="40% - Ênfase6 8 2 8 2" xfId="35747"/>
    <cellStyle name="40% - Ênfase6 8 2 8 3" xfId="35748"/>
    <cellStyle name="40% - Ênfase6 8 2 8 4" xfId="35749"/>
    <cellStyle name="40% - Ênfase6 8 2 8 5" xfId="35750"/>
    <cellStyle name="40% - Ênfase6 8 2 8 6" xfId="35751"/>
    <cellStyle name="40% - Ênfase6 8 2 8 7" xfId="35752"/>
    <cellStyle name="40% - Ênfase6 8 2 8 8" xfId="35753"/>
    <cellStyle name="40% - Ênfase6 8 2 8 9" xfId="35754"/>
    <cellStyle name="40% - Ênfase6 8 2 9" xfId="35755"/>
    <cellStyle name="40% - Ênfase6 8 2 9 10" xfId="35756"/>
    <cellStyle name="40% - Ênfase6 8 2 9 11" xfId="35757"/>
    <cellStyle name="40% - Ênfase6 8 2 9 12" xfId="35758"/>
    <cellStyle name="40% - Ênfase6 8 2 9 13" xfId="35759"/>
    <cellStyle name="40% - Ênfase6 8 2 9 2" xfId="35760"/>
    <cellStyle name="40% - Ênfase6 8 2 9 3" xfId="35761"/>
    <cellStyle name="40% - Ênfase6 8 2 9 4" xfId="35762"/>
    <cellStyle name="40% - Ênfase6 8 2 9 5" xfId="35763"/>
    <cellStyle name="40% - Ênfase6 8 2 9 6" xfId="35764"/>
    <cellStyle name="40% - Ênfase6 8 2 9 7" xfId="35765"/>
    <cellStyle name="40% - Ênfase6 8 2 9 8" xfId="35766"/>
    <cellStyle name="40% - Ênfase6 8 2 9 9" xfId="35767"/>
    <cellStyle name="40% - Ênfase6 8 20" xfId="35768"/>
    <cellStyle name="40% - Ênfase6 8 21" xfId="35769"/>
    <cellStyle name="40% - Ênfase6 8 22" xfId="35770"/>
    <cellStyle name="40% - Ênfase6 8 23" xfId="35771"/>
    <cellStyle name="40% - Ênfase6 8 24" xfId="35772"/>
    <cellStyle name="40% - Ênfase6 8 3" xfId="35773"/>
    <cellStyle name="40% - Ênfase6 8 3 10" xfId="35774"/>
    <cellStyle name="40% - Ênfase6 8 3 11" xfId="35775"/>
    <cellStyle name="40% - Ênfase6 8 3 12" xfId="35776"/>
    <cellStyle name="40% - Ênfase6 8 3 13" xfId="35777"/>
    <cellStyle name="40% - Ênfase6 8 3 2" xfId="35778"/>
    <cellStyle name="40% - Ênfase6 8 3 3" xfId="35779"/>
    <cellStyle name="40% - Ênfase6 8 3 4" xfId="35780"/>
    <cellStyle name="40% - Ênfase6 8 3 5" xfId="35781"/>
    <cellStyle name="40% - Ênfase6 8 3 6" xfId="35782"/>
    <cellStyle name="40% - Ênfase6 8 3 7" xfId="35783"/>
    <cellStyle name="40% - Ênfase6 8 3 8" xfId="35784"/>
    <cellStyle name="40% - Ênfase6 8 3 9" xfId="35785"/>
    <cellStyle name="40% - Ênfase6 8 4" xfId="35786"/>
    <cellStyle name="40% - Ênfase6 8 4 10" xfId="35787"/>
    <cellStyle name="40% - Ênfase6 8 4 11" xfId="35788"/>
    <cellStyle name="40% - Ênfase6 8 4 12" xfId="35789"/>
    <cellStyle name="40% - Ênfase6 8 4 13" xfId="35790"/>
    <cellStyle name="40% - Ênfase6 8 4 2" xfId="35791"/>
    <cellStyle name="40% - Ênfase6 8 4 3" xfId="35792"/>
    <cellStyle name="40% - Ênfase6 8 4 4" xfId="35793"/>
    <cellStyle name="40% - Ênfase6 8 4 5" xfId="35794"/>
    <cellStyle name="40% - Ênfase6 8 4 6" xfId="35795"/>
    <cellStyle name="40% - Ênfase6 8 4 7" xfId="35796"/>
    <cellStyle name="40% - Ênfase6 8 4 8" xfId="35797"/>
    <cellStyle name="40% - Ênfase6 8 4 9" xfId="35798"/>
    <cellStyle name="40% - Ênfase6 8 5" xfId="35799"/>
    <cellStyle name="40% - Ênfase6 8 5 10" xfId="35800"/>
    <cellStyle name="40% - Ênfase6 8 5 11" xfId="35801"/>
    <cellStyle name="40% - Ênfase6 8 5 12" xfId="35802"/>
    <cellStyle name="40% - Ênfase6 8 5 13" xfId="35803"/>
    <cellStyle name="40% - Ênfase6 8 5 2" xfId="35804"/>
    <cellStyle name="40% - Ênfase6 8 5 3" xfId="35805"/>
    <cellStyle name="40% - Ênfase6 8 5 4" xfId="35806"/>
    <cellStyle name="40% - Ênfase6 8 5 5" xfId="35807"/>
    <cellStyle name="40% - Ênfase6 8 5 6" xfId="35808"/>
    <cellStyle name="40% - Ênfase6 8 5 7" xfId="35809"/>
    <cellStyle name="40% - Ênfase6 8 5 8" xfId="35810"/>
    <cellStyle name="40% - Ênfase6 8 5 9" xfId="35811"/>
    <cellStyle name="40% - Ênfase6 8 6" xfId="35812"/>
    <cellStyle name="40% - Ênfase6 8 6 10" xfId="35813"/>
    <cellStyle name="40% - Ênfase6 8 6 11" xfId="35814"/>
    <cellStyle name="40% - Ênfase6 8 6 12" xfId="35815"/>
    <cellStyle name="40% - Ênfase6 8 6 13" xfId="35816"/>
    <cellStyle name="40% - Ênfase6 8 6 2" xfId="35817"/>
    <cellStyle name="40% - Ênfase6 8 6 3" xfId="35818"/>
    <cellStyle name="40% - Ênfase6 8 6 4" xfId="35819"/>
    <cellStyle name="40% - Ênfase6 8 6 5" xfId="35820"/>
    <cellStyle name="40% - Ênfase6 8 6 6" xfId="35821"/>
    <cellStyle name="40% - Ênfase6 8 6 7" xfId="35822"/>
    <cellStyle name="40% - Ênfase6 8 6 8" xfId="35823"/>
    <cellStyle name="40% - Ênfase6 8 6 9" xfId="35824"/>
    <cellStyle name="40% - Ênfase6 8 7" xfId="35825"/>
    <cellStyle name="40% - Ênfase6 8 7 10" xfId="35826"/>
    <cellStyle name="40% - Ênfase6 8 7 11" xfId="35827"/>
    <cellStyle name="40% - Ênfase6 8 7 12" xfId="35828"/>
    <cellStyle name="40% - Ênfase6 8 7 13" xfId="35829"/>
    <cellStyle name="40% - Ênfase6 8 7 2" xfId="35830"/>
    <cellStyle name="40% - Ênfase6 8 7 3" xfId="35831"/>
    <cellStyle name="40% - Ênfase6 8 7 4" xfId="35832"/>
    <cellStyle name="40% - Ênfase6 8 7 5" xfId="35833"/>
    <cellStyle name="40% - Ênfase6 8 7 6" xfId="35834"/>
    <cellStyle name="40% - Ênfase6 8 7 7" xfId="35835"/>
    <cellStyle name="40% - Ênfase6 8 7 8" xfId="35836"/>
    <cellStyle name="40% - Ênfase6 8 7 9" xfId="35837"/>
    <cellStyle name="40% - Ênfase6 8 8" xfId="35838"/>
    <cellStyle name="40% - Ênfase6 8 8 10" xfId="35839"/>
    <cellStyle name="40% - Ênfase6 8 8 11" xfId="35840"/>
    <cellStyle name="40% - Ênfase6 8 8 12" xfId="35841"/>
    <cellStyle name="40% - Ênfase6 8 8 13" xfId="35842"/>
    <cellStyle name="40% - Ênfase6 8 8 2" xfId="35843"/>
    <cellStyle name="40% - Ênfase6 8 8 3" xfId="35844"/>
    <cellStyle name="40% - Ênfase6 8 8 4" xfId="35845"/>
    <cellStyle name="40% - Ênfase6 8 8 5" xfId="35846"/>
    <cellStyle name="40% - Ênfase6 8 8 6" xfId="35847"/>
    <cellStyle name="40% - Ênfase6 8 8 7" xfId="35848"/>
    <cellStyle name="40% - Ênfase6 8 8 8" xfId="35849"/>
    <cellStyle name="40% - Ênfase6 8 8 9" xfId="35850"/>
    <cellStyle name="40% - Ênfase6 8 9" xfId="35851"/>
    <cellStyle name="40% - Ênfase6 8 9 10" xfId="35852"/>
    <cellStyle name="40% - Ênfase6 8 9 11" xfId="35853"/>
    <cellStyle name="40% - Ênfase6 8 9 12" xfId="35854"/>
    <cellStyle name="40% - Ênfase6 8 9 13" xfId="35855"/>
    <cellStyle name="40% - Ênfase6 8 9 2" xfId="35856"/>
    <cellStyle name="40% - Ênfase6 8 9 3" xfId="35857"/>
    <cellStyle name="40% - Ênfase6 8 9 4" xfId="35858"/>
    <cellStyle name="40% - Ênfase6 8 9 5" xfId="35859"/>
    <cellStyle name="40% - Ênfase6 8 9 6" xfId="35860"/>
    <cellStyle name="40% - Ênfase6 8 9 7" xfId="35861"/>
    <cellStyle name="40% - Ênfase6 8 9 8" xfId="35862"/>
    <cellStyle name="40% - Ênfase6 8 9 9" xfId="35863"/>
    <cellStyle name="40% - Ênfase6 9" xfId="35864"/>
    <cellStyle name="40% - Ênfase6 9 10" xfId="35865"/>
    <cellStyle name="40% - Ênfase6 9 10 10" xfId="35866"/>
    <cellStyle name="40% - Ênfase6 9 10 11" xfId="35867"/>
    <cellStyle name="40% - Ênfase6 9 10 12" xfId="35868"/>
    <cellStyle name="40% - Ênfase6 9 10 13" xfId="35869"/>
    <cellStyle name="40% - Ênfase6 9 10 2" xfId="35870"/>
    <cellStyle name="40% - Ênfase6 9 10 3" xfId="35871"/>
    <cellStyle name="40% - Ênfase6 9 10 4" xfId="35872"/>
    <cellStyle name="40% - Ênfase6 9 10 5" xfId="35873"/>
    <cellStyle name="40% - Ênfase6 9 10 6" xfId="35874"/>
    <cellStyle name="40% - Ênfase6 9 10 7" xfId="35875"/>
    <cellStyle name="40% - Ênfase6 9 10 8" xfId="35876"/>
    <cellStyle name="40% - Ênfase6 9 10 9" xfId="35877"/>
    <cellStyle name="40% - Ênfase6 9 11" xfId="35878"/>
    <cellStyle name="40% - Ênfase6 9 11 10" xfId="35879"/>
    <cellStyle name="40% - Ênfase6 9 11 11" xfId="35880"/>
    <cellStyle name="40% - Ênfase6 9 11 12" xfId="35881"/>
    <cellStyle name="40% - Ênfase6 9 11 13" xfId="35882"/>
    <cellStyle name="40% - Ênfase6 9 11 2" xfId="35883"/>
    <cellStyle name="40% - Ênfase6 9 11 3" xfId="35884"/>
    <cellStyle name="40% - Ênfase6 9 11 4" xfId="35885"/>
    <cellStyle name="40% - Ênfase6 9 11 5" xfId="35886"/>
    <cellStyle name="40% - Ênfase6 9 11 6" xfId="35887"/>
    <cellStyle name="40% - Ênfase6 9 11 7" xfId="35888"/>
    <cellStyle name="40% - Ênfase6 9 11 8" xfId="35889"/>
    <cellStyle name="40% - Ênfase6 9 11 9" xfId="35890"/>
    <cellStyle name="40% - Ênfase6 9 12" xfId="35891"/>
    <cellStyle name="40% - Ênfase6 9 12 10" xfId="35892"/>
    <cellStyle name="40% - Ênfase6 9 12 11" xfId="35893"/>
    <cellStyle name="40% - Ênfase6 9 12 12" xfId="35894"/>
    <cellStyle name="40% - Ênfase6 9 12 13" xfId="35895"/>
    <cellStyle name="40% - Ênfase6 9 12 2" xfId="35896"/>
    <cellStyle name="40% - Ênfase6 9 12 3" xfId="35897"/>
    <cellStyle name="40% - Ênfase6 9 12 4" xfId="35898"/>
    <cellStyle name="40% - Ênfase6 9 12 5" xfId="35899"/>
    <cellStyle name="40% - Ênfase6 9 12 6" xfId="35900"/>
    <cellStyle name="40% - Ênfase6 9 12 7" xfId="35901"/>
    <cellStyle name="40% - Ênfase6 9 12 8" xfId="35902"/>
    <cellStyle name="40% - Ênfase6 9 12 9" xfId="35903"/>
    <cellStyle name="40% - Ênfase6 9 13" xfId="35904"/>
    <cellStyle name="40% - Ênfase6 9 14" xfId="35905"/>
    <cellStyle name="40% - Ênfase6 9 15" xfId="35906"/>
    <cellStyle name="40% - Ênfase6 9 16" xfId="35907"/>
    <cellStyle name="40% - Ênfase6 9 17" xfId="35908"/>
    <cellStyle name="40% - Ênfase6 9 18" xfId="35909"/>
    <cellStyle name="40% - Ênfase6 9 19" xfId="35910"/>
    <cellStyle name="40% - Ênfase6 9 2" xfId="35911"/>
    <cellStyle name="40% - Ênfase6 9 2 10" xfId="35912"/>
    <cellStyle name="40% - Ênfase6 9 2 10 10" xfId="35913"/>
    <cellStyle name="40% - Ênfase6 9 2 10 11" xfId="35914"/>
    <cellStyle name="40% - Ênfase6 9 2 10 12" xfId="35915"/>
    <cellStyle name="40% - Ênfase6 9 2 10 13" xfId="35916"/>
    <cellStyle name="40% - Ênfase6 9 2 10 2" xfId="35917"/>
    <cellStyle name="40% - Ênfase6 9 2 10 3" xfId="35918"/>
    <cellStyle name="40% - Ênfase6 9 2 10 4" xfId="35919"/>
    <cellStyle name="40% - Ênfase6 9 2 10 5" xfId="35920"/>
    <cellStyle name="40% - Ênfase6 9 2 10 6" xfId="35921"/>
    <cellStyle name="40% - Ênfase6 9 2 10 7" xfId="35922"/>
    <cellStyle name="40% - Ênfase6 9 2 10 8" xfId="35923"/>
    <cellStyle name="40% - Ênfase6 9 2 10 9" xfId="35924"/>
    <cellStyle name="40% - Ênfase6 9 2 11" xfId="35925"/>
    <cellStyle name="40% - Ênfase6 9 2 11 10" xfId="35926"/>
    <cellStyle name="40% - Ênfase6 9 2 11 11" xfId="35927"/>
    <cellStyle name="40% - Ênfase6 9 2 11 12" xfId="35928"/>
    <cellStyle name="40% - Ênfase6 9 2 11 13" xfId="35929"/>
    <cellStyle name="40% - Ênfase6 9 2 11 2" xfId="35930"/>
    <cellStyle name="40% - Ênfase6 9 2 11 3" xfId="35931"/>
    <cellStyle name="40% - Ênfase6 9 2 11 4" xfId="35932"/>
    <cellStyle name="40% - Ênfase6 9 2 11 5" xfId="35933"/>
    <cellStyle name="40% - Ênfase6 9 2 11 6" xfId="35934"/>
    <cellStyle name="40% - Ênfase6 9 2 11 7" xfId="35935"/>
    <cellStyle name="40% - Ênfase6 9 2 11 8" xfId="35936"/>
    <cellStyle name="40% - Ênfase6 9 2 11 9" xfId="35937"/>
    <cellStyle name="40% - Ênfase6 9 2 12" xfId="35938"/>
    <cellStyle name="40% - Ênfase6 9 2 13" xfId="35939"/>
    <cellStyle name="40% - Ênfase6 9 2 14" xfId="35940"/>
    <cellStyle name="40% - Ênfase6 9 2 15" xfId="35941"/>
    <cellStyle name="40% - Ênfase6 9 2 16" xfId="35942"/>
    <cellStyle name="40% - Ênfase6 9 2 17" xfId="35943"/>
    <cellStyle name="40% - Ênfase6 9 2 18" xfId="35944"/>
    <cellStyle name="40% - Ênfase6 9 2 19" xfId="35945"/>
    <cellStyle name="40% - Ênfase6 9 2 2" xfId="35946"/>
    <cellStyle name="40% - Ênfase6 9 2 2 10" xfId="35947"/>
    <cellStyle name="40% - Ênfase6 9 2 2 11" xfId="35948"/>
    <cellStyle name="40% - Ênfase6 9 2 2 12" xfId="35949"/>
    <cellStyle name="40% - Ênfase6 9 2 2 13" xfId="35950"/>
    <cellStyle name="40% - Ênfase6 9 2 2 2" xfId="35951"/>
    <cellStyle name="40% - Ênfase6 9 2 2 3" xfId="35952"/>
    <cellStyle name="40% - Ênfase6 9 2 2 4" xfId="35953"/>
    <cellStyle name="40% - Ênfase6 9 2 2 5" xfId="35954"/>
    <cellStyle name="40% - Ênfase6 9 2 2 6" xfId="35955"/>
    <cellStyle name="40% - Ênfase6 9 2 2 7" xfId="35956"/>
    <cellStyle name="40% - Ênfase6 9 2 2 8" xfId="35957"/>
    <cellStyle name="40% - Ênfase6 9 2 2 9" xfId="35958"/>
    <cellStyle name="40% - Ênfase6 9 2 20" xfId="35959"/>
    <cellStyle name="40% - Ênfase6 9 2 21" xfId="35960"/>
    <cellStyle name="40% - Ênfase6 9 2 22" xfId="35961"/>
    <cellStyle name="40% - Ênfase6 9 2 23" xfId="35962"/>
    <cellStyle name="40% - Ênfase6 9 2 3" xfId="35963"/>
    <cellStyle name="40% - Ênfase6 9 2 3 10" xfId="35964"/>
    <cellStyle name="40% - Ênfase6 9 2 3 11" xfId="35965"/>
    <cellStyle name="40% - Ênfase6 9 2 3 12" xfId="35966"/>
    <cellStyle name="40% - Ênfase6 9 2 3 13" xfId="35967"/>
    <cellStyle name="40% - Ênfase6 9 2 3 2" xfId="35968"/>
    <cellStyle name="40% - Ênfase6 9 2 3 3" xfId="35969"/>
    <cellStyle name="40% - Ênfase6 9 2 3 4" xfId="35970"/>
    <cellStyle name="40% - Ênfase6 9 2 3 5" xfId="35971"/>
    <cellStyle name="40% - Ênfase6 9 2 3 6" xfId="35972"/>
    <cellStyle name="40% - Ênfase6 9 2 3 7" xfId="35973"/>
    <cellStyle name="40% - Ênfase6 9 2 3 8" xfId="35974"/>
    <cellStyle name="40% - Ênfase6 9 2 3 9" xfId="35975"/>
    <cellStyle name="40% - Ênfase6 9 2 4" xfId="35976"/>
    <cellStyle name="40% - Ênfase6 9 2 4 10" xfId="35977"/>
    <cellStyle name="40% - Ênfase6 9 2 4 11" xfId="35978"/>
    <cellStyle name="40% - Ênfase6 9 2 4 12" xfId="35979"/>
    <cellStyle name="40% - Ênfase6 9 2 4 13" xfId="35980"/>
    <cellStyle name="40% - Ênfase6 9 2 4 2" xfId="35981"/>
    <cellStyle name="40% - Ênfase6 9 2 4 3" xfId="35982"/>
    <cellStyle name="40% - Ênfase6 9 2 4 4" xfId="35983"/>
    <cellStyle name="40% - Ênfase6 9 2 4 5" xfId="35984"/>
    <cellStyle name="40% - Ênfase6 9 2 4 6" xfId="35985"/>
    <cellStyle name="40% - Ênfase6 9 2 4 7" xfId="35986"/>
    <cellStyle name="40% - Ênfase6 9 2 4 8" xfId="35987"/>
    <cellStyle name="40% - Ênfase6 9 2 4 9" xfId="35988"/>
    <cellStyle name="40% - Ênfase6 9 2 5" xfId="35989"/>
    <cellStyle name="40% - Ênfase6 9 2 5 10" xfId="35990"/>
    <cellStyle name="40% - Ênfase6 9 2 5 11" xfId="35991"/>
    <cellStyle name="40% - Ênfase6 9 2 5 12" xfId="35992"/>
    <cellStyle name="40% - Ênfase6 9 2 5 13" xfId="35993"/>
    <cellStyle name="40% - Ênfase6 9 2 5 2" xfId="35994"/>
    <cellStyle name="40% - Ênfase6 9 2 5 3" xfId="35995"/>
    <cellStyle name="40% - Ênfase6 9 2 5 4" xfId="35996"/>
    <cellStyle name="40% - Ênfase6 9 2 5 5" xfId="35997"/>
    <cellStyle name="40% - Ênfase6 9 2 5 6" xfId="35998"/>
    <cellStyle name="40% - Ênfase6 9 2 5 7" xfId="35999"/>
    <cellStyle name="40% - Ênfase6 9 2 5 8" xfId="36000"/>
    <cellStyle name="40% - Ênfase6 9 2 5 9" xfId="36001"/>
    <cellStyle name="40% - Ênfase6 9 2 6" xfId="36002"/>
    <cellStyle name="40% - Ênfase6 9 2 6 10" xfId="36003"/>
    <cellStyle name="40% - Ênfase6 9 2 6 11" xfId="36004"/>
    <cellStyle name="40% - Ênfase6 9 2 6 12" xfId="36005"/>
    <cellStyle name="40% - Ênfase6 9 2 6 13" xfId="36006"/>
    <cellStyle name="40% - Ênfase6 9 2 6 2" xfId="36007"/>
    <cellStyle name="40% - Ênfase6 9 2 6 3" xfId="36008"/>
    <cellStyle name="40% - Ênfase6 9 2 6 4" xfId="36009"/>
    <cellStyle name="40% - Ênfase6 9 2 6 5" xfId="36010"/>
    <cellStyle name="40% - Ênfase6 9 2 6 6" xfId="36011"/>
    <cellStyle name="40% - Ênfase6 9 2 6 7" xfId="36012"/>
    <cellStyle name="40% - Ênfase6 9 2 6 8" xfId="36013"/>
    <cellStyle name="40% - Ênfase6 9 2 6 9" xfId="36014"/>
    <cellStyle name="40% - Ênfase6 9 2 7" xfId="36015"/>
    <cellStyle name="40% - Ênfase6 9 2 7 10" xfId="36016"/>
    <cellStyle name="40% - Ênfase6 9 2 7 11" xfId="36017"/>
    <cellStyle name="40% - Ênfase6 9 2 7 12" xfId="36018"/>
    <cellStyle name="40% - Ênfase6 9 2 7 13" xfId="36019"/>
    <cellStyle name="40% - Ênfase6 9 2 7 2" xfId="36020"/>
    <cellStyle name="40% - Ênfase6 9 2 7 3" xfId="36021"/>
    <cellStyle name="40% - Ênfase6 9 2 7 4" xfId="36022"/>
    <cellStyle name="40% - Ênfase6 9 2 7 5" xfId="36023"/>
    <cellStyle name="40% - Ênfase6 9 2 7 6" xfId="36024"/>
    <cellStyle name="40% - Ênfase6 9 2 7 7" xfId="36025"/>
    <cellStyle name="40% - Ênfase6 9 2 7 8" xfId="36026"/>
    <cellStyle name="40% - Ênfase6 9 2 7 9" xfId="36027"/>
    <cellStyle name="40% - Ênfase6 9 2 8" xfId="36028"/>
    <cellStyle name="40% - Ênfase6 9 2 8 10" xfId="36029"/>
    <cellStyle name="40% - Ênfase6 9 2 8 11" xfId="36030"/>
    <cellStyle name="40% - Ênfase6 9 2 8 12" xfId="36031"/>
    <cellStyle name="40% - Ênfase6 9 2 8 13" xfId="36032"/>
    <cellStyle name="40% - Ênfase6 9 2 8 2" xfId="36033"/>
    <cellStyle name="40% - Ênfase6 9 2 8 3" xfId="36034"/>
    <cellStyle name="40% - Ênfase6 9 2 8 4" xfId="36035"/>
    <cellStyle name="40% - Ênfase6 9 2 8 5" xfId="36036"/>
    <cellStyle name="40% - Ênfase6 9 2 8 6" xfId="36037"/>
    <cellStyle name="40% - Ênfase6 9 2 8 7" xfId="36038"/>
    <cellStyle name="40% - Ênfase6 9 2 8 8" xfId="36039"/>
    <cellStyle name="40% - Ênfase6 9 2 8 9" xfId="36040"/>
    <cellStyle name="40% - Ênfase6 9 2 9" xfId="36041"/>
    <cellStyle name="40% - Ênfase6 9 2 9 10" xfId="36042"/>
    <cellStyle name="40% - Ênfase6 9 2 9 11" xfId="36043"/>
    <cellStyle name="40% - Ênfase6 9 2 9 12" xfId="36044"/>
    <cellStyle name="40% - Ênfase6 9 2 9 13" xfId="36045"/>
    <cellStyle name="40% - Ênfase6 9 2 9 2" xfId="36046"/>
    <cellStyle name="40% - Ênfase6 9 2 9 3" xfId="36047"/>
    <cellStyle name="40% - Ênfase6 9 2 9 4" xfId="36048"/>
    <cellStyle name="40% - Ênfase6 9 2 9 5" xfId="36049"/>
    <cellStyle name="40% - Ênfase6 9 2 9 6" xfId="36050"/>
    <cellStyle name="40% - Ênfase6 9 2 9 7" xfId="36051"/>
    <cellStyle name="40% - Ênfase6 9 2 9 8" xfId="36052"/>
    <cellStyle name="40% - Ênfase6 9 2 9 9" xfId="36053"/>
    <cellStyle name="40% - Ênfase6 9 20" xfId="36054"/>
    <cellStyle name="40% - Ênfase6 9 21" xfId="36055"/>
    <cellStyle name="40% - Ênfase6 9 22" xfId="36056"/>
    <cellStyle name="40% - Ênfase6 9 23" xfId="36057"/>
    <cellStyle name="40% - Ênfase6 9 24" xfId="36058"/>
    <cellStyle name="40% - Ênfase6 9 3" xfId="36059"/>
    <cellStyle name="40% - Ênfase6 9 3 10" xfId="36060"/>
    <cellStyle name="40% - Ênfase6 9 3 11" xfId="36061"/>
    <cellStyle name="40% - Ênfase6 9 3 12" xfId="36062"/>
    <cellStyle name="40% - Ênfase6 9 3 13" xfId="36063"/>
    <cellStyle name="40% - Ênfase6 9 3 2" xfId="36064"/>
    <cellStyle name="40% - Ênfase6 9 3 3" xfId="36065"/>
    <cellStyle name="40% - Ênfase6 9 3 4" xfId="36066"/>
    <cellStyle name="40% - Ênfase6 9 3 5" xfId="36067"/>
    <cellStyle name="40% - Ênfase6 9 3 6" xfId="36068"/>
    <cellStyle name="40% - Ênfase6 9 3 7" xfId="36069"/>
    <cellStyle name="40% - Ênfase6 9 3 8" xfId="36070"/>
    <cellStyle name="40% - Ênfase6 9 3 9" xfId="36071"/>
    <cellStyle name="40% - Ênfase6 9 4" xfId="36072"/>
    <cellStyle name="40% - Ênfase6 9 4 10" xfId="36073"/>
    <cellStyle name="40% - Ênfase6 9 4 11" xfId="36074"/>
    <cellStyle name="40% - Ênfase6 9 4 12" xfId="36075"/>
    <cellStyle name="40% - Ênfase6 9 4 13" xfId="36076"/>
    <cellStyle name="40% - Ênfase6 9 4 2" xfId="36077"/>
    <cellStyle name="40% - Ênfase6 9 4 3" xfId="36078"/>
    <cellStyle name="40% - Ênfase6 9 4 4" xfId="36079"/>
    <cellStyle name="40% - Ênfase6 9 4 5" xfId="36080"/>
    <cellStyle name="40% - Ênfase6 9 4 6" xfId="36081"/>
    <cellStyle name="40% - Ênfase6 9 4 7" xfId="36082"/>
    <cellStyle name="40% - Ênfase6 9 4 8" xfId="36083"/>
    <cellStyle name="40% - Ênfase6 9 4 9" xfId="36084"/>
    <cellStyle name="40% - Ênfase6 9 5" xfId="36085"/>
    <cellStyle name="40% - Ênfase6 9 5 10" xfId="36086"/>
    <cellStyle name="40% - Ênfase6 9 5 11" xfId="36087"/>
    <cellStyle name="40% - Ênfase6 9 5 12" xfId="36088"/>
    <cellStyle name="40% - Ênfase6 9 5 13" xfId="36089"/>
    <cellStyle name="40% - Ênfase6 9 5 2" xfId="36090"/>
    <cellStyle name="40% - Ênfase6 9 5 3" xfId="36091"/>
    <cellStyle name="40% - Ênfase6 9 5 4" xfId="36092"/>
    <cellStyle name="40% - Ênfase6 9 5 5" xfId="36093"/>
    <cellStyle name="40% - Ênfase6 9 5 6" xfId="36094"/>
    <cellStyle name="40% - Ênfase6 9 5 7" xfId="36095"/>
    <cellStyle name="40% - Ênfase6 9 5 8" xfId="36096"/>
    <cellStyle name="40% - Ênfase6 9 5 9" xfId="36097"/>
    <cellStyle name="40% - Ênfase6 9 6" xfId="36098"/>
    <cellStyle name="40% - Ênfase6 9 6 10" xfId="36099"/>
    <cellStyle name="40% - Ênfase6 9 6 11" xfId="36100"/>
    <cellStyle name="40% - Ênfase6 9 6 12" xfId="36101"/>
    <cellStyle name="40% - Ênfase6 9 6 13" xfId="36102"/>
    <cellStyle name="40% - Ênfase6 9 6 2" xfId="36103"/>
    <cellStyle name="40% - Ênfase6 9 6 3" xfId="36104"/>
    <cellStyle name="40% - Ênfase6 9 6 4" xfId="36105"/>
    <cellStyle name="40% - Ênfase6 9 6 5" xfId="36106"/>
    <cellStyle name="40% - Ênfase6 9 6 6" xfId="36107"/>
    <cellStyle name="40% - Ênfase6 9 6 7" xfId="36108"/>
    <cellStyle name="40% - Ênfase6 9 6 8" xfId="36109"/>
    <cellStyle name="40% - Ênfase6 9 6 9" xfId="36110"/>
    <cellStyle name="40% - Ênfase6 9 7" xfId="36111"/>
    <cellStyle name="40% - Ênfase6 9 7 10" xfId="36112"/>
    <cellStyle name="40% - Ênfase6 9 7 11" xfId="36113"/>
    <cellStyle name="40% - Ênfase6 9 7 12" xfId="36114"/>
    <cellStyle name="40% - Ênfase6 9 7 13" xfId="36115"/>
    <cellStyle name="40% - Ênfase6 9 7 2" xfId="36116"/>
    <cellStyle name="40% - Ênfase6 9 7 3" xfId="36117"/>
    <cellStyle name="40% - Ênfase6 9 7 4" xfId="36118"/>
    <cellStyle name="40% - Ênfase6 9 7 5" xfId="36119"/>
    <cellStyle name="40% - Ênfase6 9 7 6" xfId="36120"/>
    <cellStyle name="40% - Ênfase6 9 7 7" xfId="36121"/>
    <cellStyle name="40% - Ênfase6 9 7 8" xfId="36122"/>
    <cellStyle name="40% - Ênfase6 9 7 9" xfId="36123"/>
    <cellStyle name="40% - Ênfase6 9 8" xfId="36124"/>
    <cellStyle name="40% - Ênfase6 9 8 10" xfId="36125"/>
    <cellStyle name="40% - Ênfase6 9 8 11" xfId="36126"/>
    <cellStyle name="40% - Ênfase6 9 8 12" xfId="36127"/>
    <cellStyle name="40% - Ênfase6 9 8 13" xfId="36128"/>
    <cellStyle name="40% - Ênfase6 9 8 2" xfId="36129"/>
    <cellStyle name="40% - Ênfase6 9 8 3" xfId="36130"/>
    <cellStyle name="40% - Ênfase6 9 8 4" xfId="36131"/>
    <cellStyle name="40% - Ênfase6 9 8 5" xfId="36132"/>
    <cellStyle name="40% - Ênfase6 9 8 6" xfId="36133"/>
    <cellStyle name="40% - Ênfase6 9 8 7" xfId="36134"/>
    <cellStyle name="40% - Ênfase6 9 8 8" xfId="36135"/>
    <cellStyle name="40% - Ênfase6 9 8 9" xfId="36136"/>
    <cellStyle name="40% - Ênfase6 9 9" xfId="36137"/>
    <cellStyle name="40% - Ênfase6 9 9 10" xfId="36138"/>
    <cellStyle name="40% - Ênfase6 9 9 11" xfId="36139"/>
    <cellStyle name="40% - Ênfase6 9 9 12" xfId="36140"/>
    <cellStyle name="40% - Ênfase6 9 9 13" xfId="36141"/>
    <cellStyle name="40% - Ênfase6 9 9 2" xfId="36142"/>
    <cellStyle name="40% - Ênfase6 9 9 3" xfId="36143"/>
    <cellStyle name="40% - Ênfase6 9 9 4" xfId="36144"/>
    <cellStyle name="40% - Ênfase6 9 9 5" xfId="36145"/>
    <cellStyle name="40% - Ênfase6 9 9 6" xfId="36146"/>
    <cellStyle name="40% - Ênfase6 9 9 7" xfId="36147"/>
    <cellStyle name="40% - Ênfase6 9 9 8" xfId="36148"/>
    <cellStyle name="40% - Ênfase6 9 9 9" xfId="36149"/>
    <cellStyle name="60% - Ênfase1 2" xfId="36150"/>
    <cellStyle name="60% - Ênfase2 2" xfId="36151"/>
    <cellStyle name="60% - Ênfase3 2" xfId="36152"/>
    <cellStyle name="60% - Ênfase4 2" xfId="36153"/>
    <cellStyle name="60% - Ênfase5 2" xfId="36154"/>
    <cellStyle name="60% - Ênfase6 2" xfId="36155"/>
    <cellStyle name="Bom 2" xfId="36156"/>
    <cellStyle name="Cálculo 2" xfId="36157"/>
    <cellStyle name="Cancel" xfId="41399"/>
    <cellStyle name="Cancel 2" xfId="41400"/>
    <cellStyle name="Cancel 3" xfId="41401"/>
    <cellStyle name="Célula de Verificação 2" xfId="36158"/>
    <cellStyle name="Célula Vinculada 2" xfId="36159"/>
    <cellStyle name="Currency 2" xfId="41402"/>
    <cellStyle name="Dados R$" xfId="41403"/>
    <cellStyle name="Ênfase1 2" xfId="36160"/>
    <cellStyle name="Ênfase2 2" xfId="36161"/>
    <cellStyle name="Ênfase3 2" xfId="36162"/>
    <cellStyle name="Ênfase4 2" xfId="36163"/>
    <cellStyle name="Ênfase5 2" xfId="36164"/>
    <cellStyle name="Ênfase6 2" xfId="36165"/>
    <cellStyle name="Entrada 2" xfId="36166"/>
    <cellStyle name="Estilo 1" xfId="36167"/>
    <cellStyle name="Hiperlink 2" xfId="36168"/>
    <cellStyle name="Incorreto 2" xfId="36169"/>
    <cellStyle name="Millares [0]_2001-BSE GRAL" xfId="36170"/>
    <cellStyle name="Millares_2001-BSE GRAL" xfId="36171"/>
    <cellStyle name="Moeda" xfId="1" builtinId="4"/>
    <cellStyle name="Moeda 10" xfId="41367"/>
    <cellStyle name="Moeda 11" xfId="41368"/>
    <cellStyle name="Moeda 12" xfId="41369"/>
    <cellStyle name="Moeda 13" xfId="41370"/>
    <cellStyle name="Moeda 14" xfId="41371"/>
    <cellStyle name="Moeda 15" xfId="41372"/>
    <cellStyle name="Moeda 16" xfId="41373"/>
    <cellStyle name="Moeda 17" xfId="41374"/>
    <cellStyle name="Moeda 18" xfId="41375"/>
    <cellStyle name="Moeda 18 2" xfId="41376"/>
    <cellStyle name="Moeda 19" xfId="41377"/>
    <cellStyle name="Moeda 19 2" xfId="41378"/>
    <cellStyle name="Moeda 2" xfId="4"/>
    <cellStyle name="Moeda 2 2" xfId="15"/>
    <cellStyle name="Moeda 2 2 2" xfId="36172"/>
    <cellStyle name="Moeda 2 3" xfId="36173"/>
    <cellStyle name="Moeda 2 3 2" xfId="41363"/>
    <cellStyle name="Moeda 2 4" xfId="41379"/>
    <cellStyle name="Moeda 20" xfId="41380"/>
    <cellStyle name="Moeda 21" xfId="41381"/>
    <cellStyle name="Moeda 22" xfId="41382"/>
    <cellStyle name="Moeda 23" xfId="41383"/>
    <cellStyle name="Moeda 24" xfId="41384"/>
    <cellStyle name="Moeda 25" xfId="41385"/>
    <cellStyle name="Moeda 26" xfId="41386"/>
    <cellStyle name="Moeda 27" xfId="41387"/>
    <cellStyle name="Moeda 3" xfId="10"/>
    <cellStyle name="Moeda 3 2" xfId="29"/>
    <cellStyle name="Moeda 3 3" xfId="36174"/>
    <cellStyle name="Moeda 4" xfId="17"/>
    <cellStyle name="Moeda 4 2" xfId="36175"/>
    <cellStyle name="Moeda 5" xfId="21"/>
    <cellStyle name="Moeda 5 2" xfId="41404"/>
    <cellStyle name="Moeda 6" xfId="20"/>
    <cellStyle name="Moeda 6 2" xfId="28"/>
    <cellStyle name="Moeda 7" xfId="36176"/>
    <cellStyle name="Moeda 8" xfId="36177"/>
    <cellStyle name="Moeda 9" xfId="41365"/>
    <cellStyle name="Moneda [0]_2001-BSE GRAL" xfId="36178"/>
    <cellStyle name="Moneda_2001-BSE GRAL" xfId="36179"/>
    <cellStyle name="Neutra 2" xfId="36180"/>
    <cellStyle name="Normal" xfId="0" builtinId="0"/>
    <cellStyle name="Normal 10" xfId="36181"/>
    <cellStyle name="Normal 11" xfId="36182"/>
    <cellStyle name="Normal 12" xfId="36183"/>
    <cellStyle name="Normal 13" xfId="36184"/>
    <cellStyle name="Normal 13 2" xfId="41393"/>
    <cellStyle name="Normal 14" xfId="36185"/>
    <cellStyle name="Normal 15" xfId="36186"/>
    <cellStyle name="Normal 15 2" xfId="36187"/>
    <cellStyle name="Normal 16" xfId="36188"/>
    <cellStyle name="Normal 17" xfId="36189"/>
    <cellStyle name="Normal 18" xfId="41364"/>
    <cellStyle name="Normal 19" xfId="41366"/>
    <cellStyle name="Normal 2" xfId="3"/>
    <cellStyle name="Normal 2 10" xfId="36190"/>
    <cellStyle name="Normal 2 10 10" xfId="36191"/>
    <cellStyle name="Normal 2 10 11" xfId="36192"/>
    <cellStyle name="Normal 2 10 12" xfId="36193"/>
    <cellStyle name="Normal 2 10 13" xfId="36194"/>
    <cellStyle name="Normal 2 10 2" xfId="36195"/>
    <cellStyle name="Normal 2 10 3" xfId="36196"/>
    <cellStyle name="Normal 2 10 4" xfId="36197"/>
    <cellStyle name="Normal 2 10 5" xfId="36198"/>
    <cellStyle name="Normal 2 10 6" xfId="36199"/>
    <cellStyle name="Normal 2 10 7" xfId="36200"/>
    <cellStyle name="Normal 2 10 8" xfId="36201"/>
    <cellStyle name="Normal 2 10 9" xfId="36202"/>
    <cellStyle name="Normal 2 11" xfId="36203"/>
    <cellStyle name="Normal 2 11 10" xfId="36204"/>
    <cellStyle name="Normal 2 11 11" xfId="36205"/>
    <cellStyle name="Normal 2 11 12" xfId="36206"/>
    <cellStyle name="Normal 2 11 13" xfId="36207"/>
    <cellStyle name="Normal 2 11 2" xfId="36208"/>
    <cellStyle name="Normal 2 11 3" xfId="36209"/>
    <cellStyle name="Normal 2 11 4" xfId="36210"/>
    <cellStyle name="Normal 2 11 5" xfId="36211"/>
    <cellStyle name="Normal 2 11 6" xfId="36212"/>
    <cellStyle name="Normal 2 11 7" xfId="36213"/>
    <cellStyle name="Normal 2 11 8" xfId="36214"/>
    <cellStyle name="Normal 2 11 9" xfId="36215"/>
    <cellStyle name="Normal 2 12" xfId="36216"/>
    <cellStyle name="Normal 2 12 10" xfId="36217"/>
    <cellStyle name="Normal 2 12 11" xfId="36218"/>
    <cellStyle name="Normal 2 12 12" xfId="36219"/>
    <cellStyle name="Normal 2 12 13" xfId="36220"/>
    <cellStyle name="Normal 2 12 2" xfId="36221"/>
    <cellStyle name="Normal 2 12 3" xfId="36222"/>
    <cellStyle name="Normal 2 12 4" xfId="36223"/>
    <cellStyle name="Normal 2 12 5" xfId="36224"/>
    <cellStyle name="Normal 2 12 6" xfId="36225"/>
    <cellStyle name="Normal 2 12 7" xfId="36226"/>
    <cellStyle name="Normal 2 12 8" xfId="36227"/>
    <cellStyle name="Normal 2 12 9" xfId="36228"/>
    <cellStyle name="Normal 2 13" xfId="36229"/>
    <cellStyle name="Normal 2 13 10" xfId="36230"/>
    <cellStyle name="Normal 2 13 11" xfId="36231"/>
    <cellStyle name="Normal 2 13 12" xfId="36232"/>
    <cellStyle name="Normal 2 13 13" xfId="36233"/>
    <cellStyle name="Normal 2 13 2" xfId="36234"/>
    <cellStyle name="Normal 2 13 3" xfId="36235"/>
    <cellStyle name="Normal 2 13 4" xfId="36236"/>
    <cellStyle name="Normal 2 13 5" xfId="36237"/>
    <cellStyle name="Normal 2 13 6" xfId="36238"/>
    <cellStyle name="Normal 2 13 7" xfId="36239"/>
    <cellStyle name="Normal 2 13 8" xfId="36240"/>
    <cellStyle name="Normal 2 13 9" xfId="36241"/>
    <cellStyle name="Normal 2 14" xfId="36242"/>
    <cellStyle name="Normal 2 15" xfId="36243"/>
    <cellStyle name="Normal 2 16" xfId="36244"/>
    <cellStyle name="Normal 2 17" xfId="36245"/>
    <cellStyle name="Normal 2 18" xfId="36246"/>
    <cellStyle name="Normal 2 19" xfId="36247"/>
    <cellStyle name="Normal 2 2" xfId="14"/>
    <cellStyle name="Normal 2 2 10" xfId="36248"/>
    <cellStyle name="Normal 2 2 10 10" xfId="36249"/>
    <cellStyle name="Normal 2 2 10 11" xfId="36250"/>
    <cellStyle name="Normal 2 2 10 12" xfId="36251"/>
    <cellStyle name="Normal 2 2 10 13" xfId="36252"/>
    <cellStyle name="Normal 2 2 10 2" xfId="36253"/>
    <cellStyle name="Normal 2 2 10 3" xfId="36254"/>
    <cellStyle name="Normal 2 2 10 4" xfId="36255"/>
    <cellStyle name="Normal 2 2 10 5" xfId="36256"/>
    <cellStyle name="Normal 2 2 10 6" xfId="36257"/>
    <cellStyle name="Normal 2 2 10 7" xfId="36258"/>
    <cellStyle name="Normal 2 2 10 8" xfId="36259"/>
    <cellStyle name="Normal 2 2 10 9" xfId="36260"/>
    <cellStyle name="Normal 2 2 11" xfId="36261"/>
    <cellStyle name="Normal 2 2 11 10" xfId="36262"/>
    <cellStyle name="Normal 2 2 11 11" xfId="36263"/>
    <cellStyle name="Normal 2 2 11 12" xfId="36264"/>
    <cellStyle name="Normal 2 2 11 13" xfId="36265"/>
    <cellStyle name="Normal 2 2 11 2" xfId="36266"/>
    <cellStyle name="Normal 2 2 11 3" xfId="36267"/>
    <cellStyle name="Normal 2 2 11 4" xfId="36268"/>
    <cellStyle name="Normal 2 2 11 5" xfId="36269"/>
    <cellStyle name="Normal 2 2 11 6" xfId="36270"/>
    <cellStyle name="Normal 2 2 11 7" xfId="36271"/>
    <cellStyle name="Normal 2 2 11 8" xfId="36272"/>
    <cellStyle name="Normal 2 2 11 9" xfId="36273"/>
    <cellStyle name="Normal 2 2 12" xfId="36274"/>
    <cellStyle name="Normal 2 2 12 10" xfId="36275"/>
    <cellStyle name="Normal 2 2 12 11" xfId="36276"/>
    <cellStyle name="Normal 2 2 12 12" xfId="36277"/>
    <cellStyle name="Normal 2 2 12 13" xfId="36278"/>
    <cellStyle name="Normal 2 2 12 2" xfId="36279"/>
    <cellStyle name="Normal 2 2 12 3" xfId="36280"/>
    <cellStyle name="Normal 2 2 12 4" xfId="36281"/>
    <cellStyle name="Normal 2 2 12 5" xfId="36282"/>
    <cellStyle name="Normal 2 2 12 6" xfId="36283"/>
    <cellStyle name="Normal 2 2 12 7" xfId="36284"/>
    <cellStyle name="Normal 2 2 12 8" xfId="36285"/>
    <cellStyle name="Normal 2 2 12 9" xfId="36286"/>
    <cellStyle name="Normal 2 2 13" xfId="36287"/>
    <cellStyle name="Normal 2 2 14" xfId="36288"/>
    <cellStyle name="Normal 2 2 15" xfId="36289"/>
    <cellStyle name="Normal 2 2 16" xfId="36290"/>
    <cellStyle name="Normal 2 2 17" xfId="36291"/>
    <cellStyle name="Normal 2 2 18" xfId="36292"/>
    <cellStyle name="Normal 2 2 19" xfId="36293"/>
    <cellStyle name="Normal 2 2 2" xfId="24"/>
    <cellStyle name="Normal 2 2 2 10" xfId="36294"/>
    <cellStyle name="Normal 2 2 2 10 10" xfId="36295"/>
    <cellStyle name="Normal 2 2 2 10 11" xfId="36296"/>
    <cellStyle name="Normal 2 2 2 10 12" xfId="36297"/>
    <cellStyle name="Normal 2 2 2 10 13" xfId="36298"/>
    <cellStyle name="Normal 2 2 2 10 2" xfId="36299"/>
    <cellStyle name="Normal 2 2 2 10 3" xfId="36300"/>
    <cellStyle name="Normal 2 2 2 10 4" xfId="36301"/>
    <cellStyle name="Normal 2 2 2 10 5" xfId="36302"/>
    <cellStyle name="Normal 2 2 2 10 6" xfId="36303"/>
    <cellStyle name="Normal 2 2 2 10 7" xfId="36304"/>
    <cellStyle name="Normal 2 2 2 10 8" xfId="36305"/>
    <cellStyle name="Normal 2 2 2 10 9" xfId="36306"/>
    <cellStyle name="Normal 2 2 2 11" xfId="36307"/>
    <cellStyle name="Normal 2 2 2 11 10" xfId="36308"/>
    <cellStyle name="Normal 2 2 2 11 11" xfId="36309"/>
    <cellStyle name="Normal 2 2 2 11 12" xfId="36310"/>
    <cellStyle name="Normal 2 2 2 11 13" xfId="36311"/>
    <cellStyle name="Normal 2 2 2 11 2" xfId="36312"/>
    <cellStyle name="Normal 2 2 2 11 3" xfId="36313"/>
    <cellStyle name="Normal 2 2 2 11 4" xfId="36314"/>
    <cellStyle name="Normal 2 2 2 11 5" xfId="36315"/>
    <cellStyle name="Normal 2 2 2 11 6" xfId="36316"/>
    <cellStyle name="Normal 2 2 2 11 7" xfId="36317"/>
    <cellStyle name="Normal 2 2 2 11 8" xfId="36318"/>
    <cellStyle name="Normal 2 2 2 11 9" xfId="36319"/>
    <cellStyle name="Normal 2 2 2 12" xfId="36320"/>
    <cellStyle name="Normal 2 2 2 13" xfId="36321"/>
    <cellStyle name="Normal 2 2 2 14" xfId="36322"/>
    <cellStyle name="Normal 2 2 2 15" xfId="36323"/>
    <cellStyle name="Normal 2 2 2 16" xfId="36324"/>
    <cellStyle name="Normal 2 2 2 17" xfId="36325"/>
    <cellStyle name="Normal 2 2 2 18" xfId="36326"/>
    <cellStyle name="Normal 2 2 2 19" xfId="36327"/>
    <cellStyle name="Normal 2 2 2 2" xfId="36328"/>
    <cellStyle name="Normal 2 2 2 2 10" xfId="36329"/>
    <cellStyle name="Normal 2 2 2 2 11" xfId="36330"/>
    <cellStyle name="Normal 2 2 2 2 12" xfId="36331"/>
    <cellStyle name="Normal 2 2 2 2 13" xfId="36332"/>
    <cellStyle name="Normal 2 2 2 2 2" xfId="36333"/>
    <cellStyle name="Normal 2 2 2 2 3" xfId="36334"/>
    <cellStyle name="Normal 2 2 2 2 4" xfId="36335"/>
    <cellStyle name="Normal 2 2 2 2 5" xfId="36336"/>
    <cellStyle name="Normal 2 2 2 2 6" xfId="36337"/>
    <cellStyle name="Normal 2 2 2 2 7" xfId="36338"/>
    <cellStyle name="Normal 2 2 2 2 8" xfId="36339"/>
    <cellStyle name="Normal 2 2 2 2 9" xfId="36340"/>
    <cellStyle name="Normal 2 2 2 20" xfId="36341"/>
    <cellStyle name="Normal 2 2 2 21" xfId="36342"/>
    <cellStyle name="Normal 2 2 2 22" xfId="36343"/>
    <cellStyle name="Normal 2 2 2 23" xfId="36344"/>
    <cellStyle name="Normal 2 2 2 3" xfId="36345"/>
    <cellStyle name="Normal 2 2 2 3 10" xfId="36346"/>
    <cellStyle name="Normal 2 2 2 3 11" xfId="36347"/>
    <cellStyle name="Normal 2 2 2 3 12" xfId="36348"/>
    <cellStyle name="Normal 2 2 2 3 13" xfId="36349"/>
    <cellStyle name="Normal 2 2 2 3 2" xfId="36350"/>
    <cellStyle name="Normal 2 2 2 3 3" xfId="36351"/>
    <cellStyle name="Normal 2 2 2 3 4" xfId="36352"/>
    <cellStyle name="Normal 2 2 2 3 5" xfId="36353"/>
    <cellStyle name="Normal 2 2 2 3 6" xfId="36354"/>
    <cellStyle name="Normal 2 2 2 3 7" xfId="36355"/>
    <cellStyle name="Normal 2 2 2 3 8" xfId="36356"/>
    <cellStyle name="Normal 2 2 2 3 9" xfId="36357"/>
    <cellStyle name="Normal 2 2 2 4" xfId="36358"/>
    <cellStyle name="Normal 2 2 2 4 10" xfId="36359"/>
    <cellStyle name="Normal 2 2 2 4 11" xfId="36360"/>
    <cellStyle name="Normal 2 2 2 4 12" xfId="36361"/>
    <cellStyle name="Normal 2 2 2 4 13" xfId="36362"/>
    <cellStyle name="Normal 2 2 2 4 2" xfId="36363"/>
    <cellStyle name="Normal 2 2 2 4 3" xfId="36364"/>
    <cellStyle name="Normal 2 2 2 4 4" xfId="36365"/>
    <cellStyle name="Normal 2 2 2 4 5" xfId="36366"/>
    <cellStyle name="Normal 2 2 2 4 6" xfId="36367"/>
    <cellStyle name="Normal 2 2 2 4 7" xfId="36368"/>
    <cellStyle name="Normal 2 2 2 4 8" xfId="36369"/>
    <cellStyle name="Normal 2 2 2 4 9" xfId="36370"/>
    <cellStyle name="Normal 2 2 2 5" xfId="36371"/>
    <cellStyle name="Normal 2 2 2 5 10" xfId="36372"/>
    <cellStyle name="Normal 2 2 2 5 11" xfId="36373"/>
    <cellStyle name="Normal 2 2 2 5 12" xfId="36374"/>
    <cellStyle name="Normal 2 2 2 5 13" xfId="36375"/>
    <cellStyle name="Normal 2 2 2 5 2" xfId="36376"/>
    <cellStyle name="Normal 2 2 2 5 3" xfId="36377"/>
    <cellStyle name="Normal 2 2 2 5 4" xfId="36378"/>
    <cellStyle name="Normal 2 2 2 5 5" xfId="36379"/>
    <cellStyle name="Normal 2 2 2 5 6" xfId="36380"/>
    <cellStyle name="Normal 2 2 2 5 7" xfId="36381"/>
    <cellStyle name="Normal 2 2 2 5 8" xfId="36382"/>
    <cellStyle name="Normal 2 2 2 5 9" xfId="36383"/>
    <cellStyle name="Normal 2 2 2 6" xfId="36384"/>
    <cellStyle name="Normal 2 2 2 6 10" xfId="36385"/>
    <cellStyle name="Normal 2 2 2 6 11" xfId="36386"/>
    <cellStyle name="Normal 2 2 2 6 12" xfId="36387"/>
    <cellStyle name="Normal 2 2 2 6 13" xfId="36388"/>
    <cellStyle name="Normal 2 2 2 6 2" xfId="36389"/>
    <cellStyle name="Normal 2 2 2 6 3" xfId="36390"/>
    <cellStyle name="Normal 2 2 2 6 4" xfId="36391"/>
    <cellStyle name="Normal 2 2 2 6 5" xfId="36392"/>
    <cellStyle name="Normal 2 2 2 6 6" xfId="36393"/>
    <cellStyle name="Normal 2 2 2 6 7" xfId="36394"/>
    <cellStyle name="Normal 2 2 2 6 8" xfId="36395"/>
    <cellStyle name="Normal 2 2 2 6 9" xfId="36396"/>
    <cellStyle name="Normal 2 2 2 7" xfId="36397"/>
    <cellStyle name="Normal 2 2 2 7 10" xfId="36398"/>
    <cellStyle name="Normal 2 2 2 7 11" xfId="36399"/>
    <cellStyle name="Normal 2 2 2 7 12" xfId="36400"/>
    <cellStyle name="Normal 2 2 2 7 13" xfId="36401"/>
    <cellStyle name="Normal 2 2 2 7 2" xfId="36402"/>
    <cellStyle name="Normal 2 2 2 7 3" xfId="36403"/>
    <cellStyle name="Normal 2 2 2 7 4" xfId="36404"/>
    <cellStyle name="Normal 2 2 2 7 5" xfId="36405"/>
    <cellStyle name="Normal 2 2 2 7 6" xfId="36406"/>
    <cellStyle name="Normal 2 2 2 7 7" xfId="36407"/>
    <cellStyle name="Normal 2 2 2 7 8" xfId="36408"/>
    <cellStyle name="Normal 2 2 2 7 9" xfId="36409"/>
    <cellStyle name="Normal 2 2 2 8" xfId="36410"/>
    <cellStyle name="Normal 2 2 2 8 10" xfId="36411"/>
    <cellStyle name="Normal 2 2 2 8 11" xfId="36412"/>
    <cellStyle name="Normal 2 2 2 8 12" xfId="36413"/>
    <cellStyle name="Normal 2 2 2 8 13" xfId="36414"/>
    <cellStyle name="Normal 2 2 2 8 2" xfId="36415"/>
    <cellStyle name="Normal 2 2 2 8 3" xfId="36416"/>
    <cellStyle name="Normal 2 2 2 8 4" xfId="36417"/>
    <cellStyle name="Normal 2 2 2 8 5" xfId="36418"/>
    <cellStyle name="Normal 2 2 2 8 6" xfId="36419"/>
    <cellStyle name="Normal 2 2 2 8 7" xfId="36420"/>
    <cellStyle name="Normal 2 2 2 8 8" xfId="36421"/>
    <cellStyle name="Normal 2 2 2 8 9" xfId="36422"/>
    <cellStyle name="Normal 2 2 2 9" xfId="36423"/>
    <cellStyle name="Normal 2 2 2 9 10" xfId="36424"/>
    <cellStyle name="Normal 2 2 2 9 11" xfId="36425"/>
    <cellStyle name="Normal 2 2 2 9 12" xfId="36426"/>
    <cellStyle name="Normal 2 2 2 9 13" xfId="36427"/>
    <cellStyle name="Normal 2 2 2 9 2" xfId="36428"/>
    <cellStyle name="Normal 2 2 2 9 3" xfId="36429"/>
    <cellStyle name="Normal 2 2 2 9 4" xfId="36430"/>
    <cellStyle name="Normal 2 2 2 9 5" xfId="36431"/>
    <cellStyle name="Normal 2 2 2 9 6" xfId="36432"/>
    <cellStyle name="Normal 2 2 2 9 7" xfId="36433"/>
    <cellStyle name="Normal 2 2 2 9 8" xfId="36434"/>
    <cellStyle name="Normal 2 2 2 9 9" xfId="36435"/>
    <cellStyle name="Normal 2 2 20" xfId="36436"/>
    <cellStyle name="Normal 2 2 21" xfId="36437"/>
    <cellStyle name="Normal 2 2 22" xfId="36438"/>
    <cellStyle name="Normal 2 2 23" xfId="36439"/>
    <cellStyle name="Normal 2 2 24" xfId="36440"/>
    <cellStyle name="Normal 2 2 25" xfId="36441"/>
    <cellStyle name="Normal 2 2 26" xfId="41394"/>
    <cellStyle name="Normal 2 2 3" xfId="36442"/>
    <cellStyle name="Normal 2 2 3 10" xfId="36443"/>
    <cellStyle name="Normal 2 2 3 11" xfId="36444"/>
    <cellStyle name="Normal 2 2 3 12" xfId="36445"/>
    <cellStyle name="Normal 2 2 3 13" xfId="36446"/>
    <cellStyle name="Normal 2 2 3 2" xfId="36447"/>
    <cellStyle name="Normal 2 2 3 3" xfId="36448"/>
    <cellStyle name="Normal 2 2 3 4" xfId="36449"/>
    <cellStyle name="Normal 2 2 3 5" xfId="36450"/>
    <cellStyle name="Normal 2 2 3 6" xfId="36451"/>
    <cellStyle name="Normal 2 2 3 7" xfId="36452"/>
    <cellStyle name="Normal 2 2 3 8" xfId="36453"/>
    <cellStyle name="Normal 2 2 3 9" xfId="36454"/>
    <cellStyle name="Normal 2 2 4" xfId="36455"/>
    <cellStyle name="Normal 2 2 4 10" xfId="36456"/>
    <cellStyle name="Normal 2 2 4 11" xfId="36457"/>
    <cellStyle name="Normal 2 2 4 12" xfId="36458"/>
    <cellStyle name="Normal 2 2 4 13" xfId="36459"/>
    <cellStyle name="Normal 2 2 4 2" xfId="36460"/>
    <cellStyle name="Normal 2 2 4 3" xfId="36461"/>
    <cellStyle name="Normal 2 2 4 4" xfId="36462"/>
    <cellStyle name="Normal 2 2 4 5" xfId="36463"/>
    <cellStyle name="Normal 2 2 4 6" xfId="36464"/>
    <cellStyle name="Normal 2 2 4 7" xfId="36465"/>
    <cellStyle name="Normal 2 2 4 8" xfId="36466"/>
    <cellStyle name="Normal 2 2 4 9" xfId="36467"/>
    <cellStyle name="Normal 2 2 5" xfId="36468"/>
    <cellStyle name="Normal 2 2 5 10" xfId="36469"/>
    <cellStyle name="Normal 2 2 5 11" xfId="36470"/>
    <cellStyle name="Normal 2 2 5 12" xfId="36471"/>
    <cellStyle name="Normal 2 2 5 13" xfId="36472"/>
    <cellStyle name="Normal 2 2 5 2" xfId="36473"/>
    <cellStyle name="Normal 2 2 5 3" xfId="36474"/>
    <cellStyle name="Normal 2 2 5 4" xfId="36475"/>
    <cellStyle name="Normal 2 2 5 5" xfId="36476"/>
    <cellStyle name="Normal 2 2 5 6" xfId="36477"/>
    <cellStyle name="Normal 2 2 5 7" xfId="36478"/>
    <cellStyle name="Normal 2 2 5 8" xfId="36479"/>
    <cellStyle name="Normal 2 2 5 9" xfId="36480"/>
    <cellStyle name="Normal 2 2 6" xfId="36481"/>
    <cellStyle name="Normal 2 2 6 10" xfId="36482"/>
    <cellStyle name="Normal 2 2 6 11" xfId="36483"/>
    <cellStyle name="Normal 2 2 6 12" xfId="36484"/>
    <cellStyle name="Normal 2 2 6 13" xfId="36485"/>
    <cellStyle name="Normal 2 2 6 2" xfId="36486"/>
    <cellStyle name="Normal 2 2 6 3" xfId="36487"/>
    <cellStyle name="Normal 2 2 6 4" xfId="36488"/>
    <cellStyle name="Normal 2 2 6 5" xfId="36489"/>
    <cellStyle name="Normal 2 2 6 6" xfId="36490"/>
    <cellStyle name="Normal 2 2 6 7" xfId="36491"/>
    <cellStyle name="Normal 2 2 6 8" xfId="36492"/>
    <cellStyle name="Normal 2 2 6 9" xfId="36493"/>
    <cellStyle name="Normal 2 2 7" xfId="36494"/>
    <cellStyle name="Normal 2 2 7 10" xfId="36495"/>
    <cellStyle name="Normal 2 2 7 11" xfId="36496"/>
    <cellStyle name="Normal 2 2 7 12" xfId="36497"/>
    <cellStyle name="Normal 2 2 7 13" xfId="36498"/>
    <cellStyle name="Normal 2 2 7 2" xfId="36499"/>
    <cellStyle name="Normal 2 2 7 3" xfId="36500"/>
    <cellStyle name="Normal 2 2 7 4" xfId="36501"/>
    <cellStyle name="Normal 2 2 7 5" xfId="36502"/>
    <cellStyle name="Normal 2 2 7 6" xfId="36503"/>
    <cellStyle name="Normal 2 2 7 7" xfId="36504"/>
    <cellStyle name="Normal 2 2 7 8" xfId="36505"/>
    <cellStyle name="Normal 2 2 7 9" xfId="36506"/>
    <cellStyle name="Normal 2 2 8" xfId="36507"/>
    <cellStyle name="Normal 2 2 8 10" xfId="36508"/>
    <cellStyle name="Normal 2 2 8 11" xfId="36509"/>
    <cellStyle name="Normal 2 2 8 12" xfId="36510"/>
    <cellStyle name="Normal 2 2 8 13" xfId="36511"/>
    <cellStyle name="Normal 2 2 8 2" xfId="36512"/>
    <cellStyle name="Normal 2 2 8 3" xfId="36513"/>
    <cellStyle name="Normal 2 2 8 4" xfId="36514"/>
    <cellStyle name="Normal 2 2 8 5" xfId="36515"/>
    <cellStyle name="Normal 2 2 8 6" xfId="36516"/>
    <cellStyle name="Normal 2 2 8 7" xfId="36517"/>
    <cellStyle name="Normal 2 2 8 8" xfId="36518"/>
    <cellStyle name="Normal 2 2 8 9" xfId="36519"/>
    <cellStyle name="Normal 2 2 9" xfId="36520"/>
    <cellStyle name="Normal 2 2 9 10" xfId="36521"/>
    <cellStyle name="Normal 2 2 9 11" xfId="36522"/>
    <cellStyle name="Normal 2 2 9 12" xfId="36523"/>
    <cellStyle name="Normal 2 2 9 13" xfId="36524"/>
    <cellStyle name="Normal 2 2 9 2" xfId="36525"/>
    <cellStyle name="Normal 2 2 9 3" xfId="36526"/>
    <cellStyle name="Normal 2 2 9 4" xfId="36527"/>
    <cellStyle name="Normal 2 2 9 5" xfId="36528"/>
    <cellStyle name="Normal 2 2 9 6" xfId="36529"/>
    <cellStyle name="Normal 2 2 9 7" xfId="36530"/>
    <cellStyle name="Normal 2 2 9 8" xfId="36531"/>
    <cellStyle name="Normal 2 2 9 9" xfId="36532"/>
    <cellStyle name="Normal 2 20" xfId="36533"/>
    <cellStyle name="Normal 2 21" xfId="36534"/>
    <cellStyle name="Normal 2 22" xfId="36535"/>
    <cellStyle name="Normal 2 23" xfId="36536"/>
    <cellStyle name="Normal 2 24" xfId="36537"/>
    <cellStyle name="Normal 2 25" xfId="36538"/>
    <cellStyle name="Normal 2 3" xfId="36539"/>
    <cellStyle name="Normal 2 3 10" xfId="36540"/>
    <cellStyle name="Normal 2 3 10 10" xfId="36541"/>
    <cellStyle name="Normal 2 3 10 11" xfId="36542"/>
    <cellStyle name="Normal 2 3 10 12" xfId="36543"/>
    <cellStyle name="Normal 2 3 10 13" xfId="36544"/>
    <cellStyle name="Normal 2 3 10 2" xfId="36545"/>
    <cellStyle name="Normal 2 3 10 3" xfId="36546"/>
    <cellStyle name="Normal 2 3 10 4" xfId="36547"/>
    <cellStyle name="Normal 2 3 10 5" xfId="36548"/>
    <cellStyle name="Normal 2 3 10 6" xfId="36549"/>
    <cellStyle name="Normal 2 3 10 7" xfId="36550"/>
    <cellStyle name="Normal 2 3 10 8" xfId="36551"/>
    <cellStyle name="Normal 2 3 10 9" xfId="36552"/>
    <cellStyle name="Normal 2 3 11" xfId="36553"/>
    <cellStyle name="Normal 2 3 11 10" xfId="36554"/>
    <cellStyle name="Normal 2 3 11 11" xfId="36555"/>
    <cellStyle name="Normal 2 3 11 12" xfId="36556"/>
    <cellStyle name="Normal 2 3 11 13" xfId="36557"/>
    <cellStyle name="Normal 2 3 11 2" xfId="36558"/>
    <cellStyle name="Normal 2 3 11 3" xfId="36559"/>
    <cellStyle name="Normal 2 3 11 4" xfId="36560"/>
    <cellStyle name="Normal 2 3 11 5" xfId="36561"/>
    <cellStyle name="Normal 2 3 11 6" xfId="36562"/>
    <cellStyle name="Normal 2 3 11 7" xfId="36563"/>
    <cellStyle name="Normal 2 3 11 8" xfId="36564"/>
    <cellStyle name="Normal 2 3 11 9" xfId="36565"/>
    <cellStyle name="Normal 2 3 12" xfId="36566"/>
    <cellStyle name="Normal 2 3 13" xfId="36567"/>
    <cellStyle name="Normal 2 3 14" xfId="36568"/>
    <cellStyle name="Normal 2 3 15" xfId="36569"/>
    <cellStyle name="Normal 2 3 16" xfId="36570"/>
    <cellStyle name="Normal 2 3 17" xfId="36571"/>
    <cellStyle name="Normal 2 3 18" xfId="36572"/>
    <cellStyle name="Normal 2 3 19" xfId="36573"/>
    <cellStyle name="Normal 2 3 2" xfId="22"/>
    <cellStyle name="Normal 2 3 2 10" xfId="36574"/>
    <cellStyle name="Normal 2 3 2 11" xfId="36575"/>
    <cellStyle name="Normal 2 3 2 12" xfId="36576"/>
    <cellStyle name="Normal 2 3 2 13" xfId="36577"/>
    <cellStyle name="Normal 2 3 2 2" xfId="36578"/>
    <cellStyle name="Normal 2 3 2 3" xfId="36579"/>
    <cellStyle name="Normal 2 3 2 4" xfId="36580"/>
    <cellStyle name="Normal 2 3 2 5" xfId="36581"/>
    <cellStyle name="Normal 2 3 2 6" xfId="36582"/>
    <cellStyle name="Normal 2 3 2 7" xfId="36583"/>
    <cellStyle name="Normal 2 3 2 8" xfId="36584"/>
    <cellStyle name="Normal 2 3 2 9" xfId="36585"/>
    <cellStyle name="Normal 2 3 20" xfId="36586"/>
    <cellStyle name="Normal 2 3 21" xfId="36587"/>
    <cellStyle name="Normal 2 3 22" xfId="36588"/>
    <cellStyle name="Normal 2 3 23" xfId="36589"/>
    <cellStyle name="Normal 2 3 24" xfId="41362"/>
    <cellStyle name="Normal 2 3 3" xfId="36590"/>
    <cellStyle name="Normal 2 3 3 10" xfId="36591"/>
    <cellStyle name="Normal 2 3 3 11" xfId="36592"/>
    <cellStyle name="Normal 2 3 3 12" xfId="36593"/>
    <cellStyle name="Normal 2 3 3 13" xfId="36594"/>
    <cellStyle name="Normal 2 3 3 2" xfId="36595"/>
    <cellStyle name="Normal 2 3 3 3" xfId="36596"/>
    <cellStyle name="Normal 2 3 3 4" xfId="36597"/>
    <cellStyle name="Normal 2 3 3 5" xfId="36598"/>
    <cellStyle name="Normal 2 3 3 6" xfId="36599"/>
    <cellStyle name="Normal 2 3 3 7" xfId="36600"/>
    <cellStyle name="Normal 2 3 3 8" xfId="36601"/>
    <cellStyle name="Normal 2 3 3 9" xfId="36602"/>
    <cellStyle name="Normal 2 3 4" xfId="36603"/>
    <cellStyle name="Normal 2 3 4 10" xfId="36604"/>
    <cellStyle name="Normal 2 3 4 11" xfId="36605"/>
    <cellStyle name="Normal 2 3 4 12" xfId="36606"/>
    <cellStyle name="Normal 2 3 4 13" xfId="36607"/>
    <cellStyle name="Normal 2 3 4 2" xfId="36608"/>
    <cellStyle name="Normal 2 3 4 3" xfId="36609"/>
    <cellStyle name="Normal 2 3 4 4" xfId="36610"/>
    <cellStyle name="Normal 2 3 4 5" xfId="36611"/>
    <cellStyle name="Normal 2 3 4 6" xfId="36612"/>
    <cellStyle name="Normal 2 3 4 7" xfId="36613"/>
    <cellStyle name="Normal 2 3 4 8" xfId="36614"/>
    <cellStyle name="Normal 2 3 4 9" xfId="36615"/>
    <cellStyle name="Normal 2 3 5" xfId="36616"/>
    <cellStyle name="Normal 2 3 5 10" xfId="36617"/>
    <cellStyle name="Normal 2 3 5 11" xfId="36618"/>
    <cellStyle name="Normal 2 3 5 12" xfId="36619"/>
    <cellStyle name="Normal 2 3 5 13" xfId="36620"/>
    <cellStyle name="Normal 2 3 5 2" xfId="36621"/>
    <cellStyle name="Normal 2 3 5 3" xfId="36622"/>
    <cellStyle name="Normal 2 3 5 4" xfId="36623"/>
    <cellStyle name="Normal 2 3 5 5" xfId="36624"/>
    <cellStyle name="Normal 2 3 5 6" xfId="36625"/>
    <cellStyle name="Normal 2 3 5 7" xfId="36626"/>
    <cellStyle name="Normal 2 3 5 8" xfId="36627"/>
    <cellStyle name="Normal 2 3 5 9" xfId="36628"/>
    <cellStyle name="Normal 2 3 6" xfId="36629"/>
    <cellStyle name="Normal 2 3 6 10" xfId="36630"/>
    <cellStyle name="Normal 2 3 6 11" xfId="36631"/>
    <cellStyle name="Normal 2 3 6 12" xfId="36632"/>
    <cellStyle name="Normal 2 3 6 13" xfId="36633"/>
    <cellStyle name="Normal 2 3 6 2" xfId="36634"/>
    <cellStyle name="Normal 2 3 6 3" xfId="36635"/>
    <cellStyle name="Normal 2 3 6 4" xfId="36636"/>
    <cellStyle name="Normal 2 3 6 5" xfId="36637"/>
    <cellStyle name="Normal 2 3 6 6" xfId="36638"/>
    <cellStyle name="Normal 2 3 6 7" xfId="36639"/>
    <cellStyle name="Normal 2 3 6 8" xfId="36640"/>
    <cellStyle name="Normal 2 3 6 9" xfId="36641"/>
    <cellStyle name="Normal 2 3 7" xfId="36642"/>
    <cellStyle name="Normal 2 3 7 10" xfId="36643"/>
    <cellStyle name="Normal 2 3 7 11" xfId="36644"/>
    <cellStyle name="Normal 2 3 7 12" xfId="36645"/>
    <cellStyle name="Normal 2 3 7 13" xfId="36646"/>
    <cellStyle name="Normal 2 3 7 2" xfId="36647"/>
    <cellStyle name="Normal 2 3 7 3" xfId="36648"/>
    <cellStyle name="Normal 2 3 7 4" xfId="36649"/>
    <cellStyle name="Normal 2 3 7 5" xfId="36650"/>
    <cellStyle name="Normal 2 3 7 6" xfId="36651"/>
    <cellStyle name="Normal 2 3 7 7" xfId="36652"/>
    <cellStyle name="Normal 2 3 7 8" xfId="36653"/>
    <cellStyle name="Normal 2 3 7 9" xfId="36654"/>
    <cellStyle name="Normal 2 3 8" xfId="36655"/>
    <cellStyle name="Normal 2 3 8 10" xfId="36656"/>
    <cellStyle name="Normal 2 3 8 11" xfId="36657"/>
    <cellStyle name="Normal 2 3 8 12" xfId="36658"/>
    <cellStyle name="Normal 2 3 8 13" xfId="36659"/>
    <cellStyle name="Normal 2 3 8 2" xfId="36660"/>
    <cellStyle name="Normal 2 3 8 3" xfId="36661"/>
    <cellStyle name="Normal 2 3 8 4" xfId="36662"/>
    <cellStyle name="Normal 2 3 8 5" xfId="36663"/>
    <cellStyle name="Normal 2 3 8 6" xfId="36664"/>
    <cellStyle name="Normal 2 3 8 7" xfId="36665"/>
    <cellStyle name="Normal 2 3 8 8" xfId="36666"/>
    <cellStyle name="Normal 2 3 8 9" xfId="36667"/>
    <cellStyle name="Normal 2 3 9" xfId="36668"/>
    <cellStyle name="Normal 2 3 9 10" xfId="36669"/>
    <cellStyle name="Normal 2 3 9 11" xfId="36670"/>
    <cellStyle name="Normal 2 3 9 12" xfId="36671"/>
    <cellStyle name="Normal 2 3 9 13" xfId="36672"/>
    <cellStyle name="Normal 2 3 9 2" xfId="36673"/>
    <cellStyle name="Normal 2 3 9 3" xfId="36674"/>
    <cellStyle name="Normal 2 3 9 4" xfId="36675"/>
    <cellStyle name="Normal 2 3 9 5" xfId="36676"/>
    <cellStyle name="Normal 2 3 9 6" xfId="36677"/>
    <cellStyle name="Normal 2 3 9 7" xfId="36678"/>
    <cellStyle name="Normal 2 3 9 8" xfId="36679"/>
    <cellStyle name="Normal 2 3 9 9" xfId="36680"/>
    <cellStyle name="Normal 2 4" xfId="36681"/>
    <cellStyle name="Normal 2 4 10" xfId="36682"/>
    <cellStyle name="Normal 2 4 11" xfId="36683"/>
    <cellStyle name="Normal 2 4 12" xfId="36684"/>
    <cellStyle name="Normal 2 4 13" xfId="36685"/>
    <cellStyle name="Normal 2 4 14" xfId="36686"/>
    <cellStyle name="Normal 2 4 2" xfId="36687"/>
    <cellStyle name="Normal 2 4 3" xfId="36688"/>
    <cellStyle name="Normal 2 4 4" xfId="36689"/>
    <cellStyle name="Normal 2 4 5" xfId="36690"/>
    <cellStyle name="Normal 2 4 6" xfId="36691"/>
    <cellStyle name="Normal 2 4 7" xfId="36692"/>
    <cellStyle name="Normal 2 4 8" xfId="36693"/>
    <cellStyle name="Normal 2 4 9" xfId="36694"/>
    <cellStyle name="Normal 2 5" xfId="36695"/>
    <cellStyle name="Normal 2 5 10" xfId="36696"/>
    <cellStyle name="Normal 2 5 11" xfId="36697"/>
    <cellStyle name="Normal 2 5 12" xfId="36698"/>
    <cellStyle name="Normal 2 5 13" xfId="36699"/>
    <cellStyle name="Normal 2 5 2" xfId="36700"/>
    <cellStyle name="Normal 2 5 3" xfId="36701"/>
    <cellStyle name="Normal 2 5 4" xfId="36702"/>
    <cellStyle name="Normal 2 5 5" xfId="36703"/>
    <cellStyle name="Normal 2 5 6" xfId="36704"/>
    <cellStyle name="Normal 2 5 7" xfId="36705"/>
    <cellStyle name="Normal 2 5 8" xfId="36706"/>
    <cellStyle name="Normal 2 5 9" xfId="36707"/>
    <cellStyle name="Normal 2 6" xfId="36708"/>
    <cellStyle name="Normal 2 6 10" xfId="36709"/>
    <cellStyle name="Normal 2 6 11" xfId="36710"/>
    <cellStyle name="Normal 2 6 12" xfId="36711"/>
    <cellStyle name="Normal 2 6 13" xfId="36712"/>
    <cellStyle name="Normal 2 6 2" xfId="36713"/>
    <cellStyle name="Normal 2 6 3" xfId="36714"/>
    <cellStyle name="Normal 2 6 4" xfId="36715"/>
    <cellStyle name="Normal 2 6 5" xfId="36716"/>
    <cellStyle name="Normal 2 6 6" xfId="36717"/>
    <cellStyle name="Normal 2 6 7" xfId="36718"/>
    <cellStyle name="Normal 2 6 8" xfId="36719"/>
    <cellStyle name="Normal 2 6 9" xfId="36720"/>
    <cellStyle name="Normal 2 7" xfId="36721"/>
    <cellStyle name="Normal 2 7 10" xfId="36722"/>
    <cellStyle name="Normal 2 7 11" xfId="36723"/>
    <cellStyle name="Normal 2 7 12" xfId="36724"/>
    <cellStyle name="Normal 2 7 13" xfId="36725"/>
    <cellStyle name="Normal 2 7 2" xfId="36726"/>
    <cellStyle name="Normal 2 7 3" xfId="36727"/>
    <cellStyle name="Normal 2 7 4" xfId="36728"/>
    <cellStyle name="Normal 2 7 5" xfId="36729"/>
    <cellStyle name="Normal 2 7 6" xfId="36730"/>
    <cellStyle name="Normal 2 7 7" xfId="36731"/>
    <cellStyle name="Normal 2 7 8" xfId="36732"/>
    <cellStyle name="Normal 2 7 9" xfId="36733"/>
    <cellStyle name="Normal 2 8" xfId="36734"/>
    <cellStyle name="Normal 2 8 10" xfId="36735"/>
    <cellStyle name="Normal 2 8 11" xfId="36736"/>
    <cellStyle name="Normal 2 8 12" xfId="36737"/>
    <cellStyle name="Normal 2 8 13" xfId="36738"/>
    <cellStyle name="Normal 2 8 2" xfId="36739"/>
    <cellStyle name="Normal 2 8 3" xfId="36740"/>
    <cellStyle name="Normal 2 8 4" xfId="36741"/>
    <cellStyle name="Normal 2 8 5" xfId="36742"/>
    <cellStyle name="Normal 2 8 6" xfId="36743"/>
    <cellStyle name="Normal 2 8 7" xfId="36744"/>
    <cellStyle name="Normal 2 8 8" xfId="36745"/>
    <cellStyle name="Normal 2 8 9" xfId="36746"/>
    <cellStyle name="Normal 2 9" xfId="36747"/>
    <cellStyle name="Normal 2 9 10" xfId="36748"/>
    <cellStyle name="Normal 2 9 11" xfId="36749"/>
    <cellStyle name="Normal 2 9 12" xfId="36750"/>
    <cellStyle name="Normal 2 9 13" xfId="36751"/>
    <cellStyle name="Normal 2 9 2" xfId="36752"/>
    <cellStyle name="Normal 2 9 3" xfId="36753"/>
    <cellStyle name="Normal 2 9 4" xfId="36754"/>
    <cellStyle name="Normal 2 9 5" xfId="36755"/>
    <cellStyle name="Normal 2 9 6" xfId="36756"/>
    <cellStyle name="Normal 2 9 7" xfId="36757"/>
    <cellStyle name="Normal 2 9 8" xfId="36758"/>
    <cellStyle name="Normal 2 9 9" xfId="36759"/>
    <cellStyle name="Normal 3" xfId="6"/>
    <cellStyle name="Normal 3 10" xfId="36760"/>
    <cellStyle name="Normal 3 10 10" xfId="36761"/>
    <cellStyle name="Normal 3 10 11" xfId="36762"/>
    <cellStyle name="Normal 3 10 12" xfId="36763"/>
    <cellStyle name="Normal 3 10 13" xfId="36764"/>
    <cellStyle name="Normal 3 10 2" xfId="36765"/>
    <cellStyle name="Normal 3 10 3" xfId="36766"/>
    <cellStyle name="Normal 3 10 4" xfId="36767"/>
    <cellStyle name="Normal 3 10 5" xfId="36768"/>
    <cellStyle name="Normal 3 10 6" xfId="36769"/>
    <cellStyle name="Normal 3 10 7" xfId="36770"/>
    <cellStyle name="Normal 3 10 8" xfId="36771"/>
    <cellStyle name="Normal 3 10 9" xfId="36772"/>
    <cellStyle name="Normal 3 11" xfId="36773"/>
    <cellStyle name="Normal 3 11 10" xfId="36774"/>
    <cellStyle name="Normal 3 11 11" xfId="36775"/>
    <cellStyle name="Normal 3 11 12" xfId="36776"/>
    <cellStyle name="Normal 3 11 13" xfId="36777"/>
    <cellStyle name="Normal 3 11 2" xfId="36778"/>
    <cellStyle name="Normal 3 11 3" xfId="36779"/>
    <cellStyle name="Normal 3 11 4" xfId="36780"/>
    <cellStyle name="Normal 3 11 5" xfId="36781"/>
    <cellStyle name="Normal 3 11 6" xfId="36782"/>
    <cellStyle name="Normal 3 11 7" xfId="36783"/>
    <cellStyle name="Normal 3 11 8" xfId="36784"/>
    <cellStyle name="Normal 3 11 9" xfId="36785"/>
    <cellStyle name="Normal 3 12" xfId="36786"/>
    <cellStyle name="Normal 3 12 10" xfId="36787"/>
    <cellStyle name="Normal 3 12 11" xfId="36788"/>
    <cellStyle name="Normal 3 12 12" xfId="36789"/>
    <cellStyle name="Normal 3 12 13" xfId="36790"/>
    <cellStyle name="Normal 3 12 2" xfId="36791"/>
    <cellStyle name="Normal 3 12 3" xfId="36792"/>
    <cellStyle name="Normal 3 12 4" xfId="36793"/>
    <cellStyle name="Normal 3 12 5" xfId="36794"/>
    <cellStyle name="Normal 3 12 6" xfId="36795"/>
    <cellStyle name="Normal 3 12 7" xfId="36796"/>
    <cellStyle name="Normal 3 12 8" xfId="36797"/>
    <cellStyle name="Normal 3 12 9" xfId="36798"/>
    <cellStyle name="Normal 3 13" xfId="36799"/>
    <cellStyle name="Normal 3 14" xfId="36800"/>
    <cellStyle name="Normal 3 15" xfId="36801"/>
    <cellStyle name="Normal 3 16" xfId="36802"/>
    <cellStyle name="Normal 3 17" xfId="36803"/>
    <cellStyle name="Normal 3 18" xfId="36804"/>
    <cellStyle name="Normal 3 19" xfId="36805"/>
    <cellStyle name="Normal 3 2" xfId="23"/>
    <cellStyle name="Normal 3 2 10" xfId="36806"/>
    <cellStyle name="Normal 3 2 10 10" xfId="36807"/>
    <cellStyle name="Normal 3 2 10 11" xfId="36808"/>
    <cellStyle name="Normal 3 2 10 12" xfId="36809"/>
    <cellStyle name="Normal 3 2 10 13" xfId="36810"/>
    <cellStyle name="Normal 3 2 10 2" xfId="36811"/>
    <cellStyle name="Normal 3 2 10 3" xfId="36812"/>
    <cellStyle name="Normal 3 2 10 4" xfId="36813"/>
    <cellStyle name="Normal 3 2 10 5" xfId="36814"/>
    <cellStyle name="Normal 3 2 10 6" xfId="36815"/>
    <cellStyle name="Normal 3 2 10 7" xfId="36816"/>
    <cellStyle name="Normal 3 2 10 8" xfId="36817"/>
    <cellStyle name="Normal 3 2 10 9" xfId="36818"/>
    <cellStyle name="Normal 3 2 11" xfId="36819"/>
    <cellStyle name="Normal 3 2 11 10" xfId="36820"/>
    <cellStyle name="Normal 3 2 11 11" xfId="36821"/>
    <cellStyle name="Normal 3 2 11 12" xfId="36822"/>
    <cellStyle name="Normal 3 2 11 13" xfId="36823"/>
    <cellStyle name="Normal 3 2 11 2" xfId="36824"/>
    <cellStyle name="Normal 3 2 11 3" xfId="36825"/>
    <cellStyle name="Normal 3 2 11 4" xfId="36826"/>
    <cellStyle name="Normal 3 2 11 5" xfId="36827"/>
    <cellStyle name="Normal 3 2 11 6" xfId="36828"/>
    <cellStyle name="Normal 3 2 11 7" xfId="36829"/>
    <cellStyle name="Normal 3 2 11 8" xfId="36830"/>
    <cellStyle name="Normal 3 2 11 9" xfId="36831"/>
    <cellStyle name="Normal 3 2 12" xfId="36832"/>
    <cellStyle name="Normal 3 2 13" xfId="36833"/>
    <cellStyle name="Normal 3 2 14" xfId="36834"/>
    <cellStyle name="Normal 3 2 15" xfId="36835"/>
    <cellStyle name="Normal 3 2 16" xfId="36836"/>
    <cellStyle name="Normal 3 2 17" xfId="36837"/>
    <cellStyle name="Normal 3 2 18" xfId="36838"/>
    <cellStyle name="Normal 3 2 19" xfId="36839"/>
    <cellStyle name="Normal 3 2 2" xfId="36840"/>
    <cellStyle name="Normal 3 2 2 10" xfId="36841"/>
    <cellStyle name="Normal 3 2 2 11" xfId="36842"/>
    <cellStyle name="Normal 3 2 2 12" xfId="36843"/>
    <cellStyle name="Normal 3 2 2 13" xfId="36844"/>
    <cellStyle name="Normal 3 2 2 2" xfId="36845"/>
    <cellStyle name="Normal 3 2 2 3" xfId="36846"/>
    <cellStyle name="Normal 3 2 2 4" xfId="36847"/>
    <cellStyle name="Normal 3 2 2 5" xfId="36848"/>
    <cellStyle name="Normal 3 2 2 6" xfId="36849"/>
    <cellStyle name="Normal 3 2 2 7" xfId="36850"/>
    <cellStyle name="Normal 3 2 2 8" xfId="36851"/>
    <cellStyle name="Normal 3 2 2 9" xfId="36852"/>
    <cellStyle name="Normal 3 2 20" xfId="36853"/>
    <cellStyle name="Normal 3 2 21" xfId="36854"/>
    <cellStyle name="Normal 3 2 22" xfId="36855"/>
    <cellStyle name="Normal 3 2 23" xfId="36856"/>
    <cellStyle name="Normal 3 2 3" xfId="36857"/>
    <cellStyle name="Normal 3 2 3 10" xfId="36858"/>
    <cellStyle name="Normal 3 2 3 11" xfId="36859"/>
    <cellStyle name="Normal 3 2 3 12" xfId="36860"/>
    <cellStyle name="Normal 3 2 3 13" xfId="36861"/>
    <cellStyle name="Normal 3 2 3 2" xfId="36862"/>
    <cellStyle name="Normal 3 2 3 3" xfId="36863"/>
    <cellStyle name="Normal 3 2 3 4" xfId="36864"/>
    <cellStyle name="Normal 3 2 3 5" xfId="36865"/>
    <cellStyle name="Normal 3 2 3 6" xfId="36866"/>
    <cellStyle name="Normal 3 2 3 7" xfId="36867"/>
    <cellStyle name="Normal 3 2 3 8" xfId="36868"/>
    <cellStyle name="Normal 3 2 3 9" xfId="36869"/>
    <cellStyle name="Normal 3 2 4" xfId="36870"/>
    <cellStyle name="Normal 3 2 4 10" xfId="36871"/>
    <cellStyle name="Normal 3 2 4 11" xfId="36872"/>
    <cellStyle name="Normal 3 2 4 12" xfId="36873"/>
    <cellStyle name="Normal 3 2 4 13" xfId="36874"/>
    <cellStyle name="Normal 3 2 4 2" xfId="36875"/>
    <cellStyle name="Normal 3 2 4 3" xfId="36876"/>
    <cellStyle name="Normal 3 2 4 4" xfId="36877"/>
    <cellStyle name="Normal 3 2 4 5" xfId="36878"/>
    <cellStyle name="Normal 3 2 4 6" xfId="36879"/>
    <cellStyle name="Normal 3 2 4 7" xfId="36880"/>
    <cellStyle name="Normal 3 2 4 8" xfId="36881"/>
    <cellStyle name="Normal 3 2 4 9" xfId="36882"/>
    <cellStyle name="Normal 3 2 5" xfId="36883"/>
    <cellStyle name="Normal 3 2 5 10" xfId="36884"/>
    <cellStyle name="Normal 3 2 5 11" xfId="36885"/>
    <cellStyle name="Normal 3 2 5 12" xfId="36886"/>
    <cellStyle name="Normal 3 2 5 13" xfId="36887"/>
    <cellStyle name="Normal 3 2 5 2" xfId="36888"/>
    <cellStyle name="Normal 3 2 5 3" xfId="36889"/>
    <cellStyle name="Normal 3 2 5 4" xfId="36890"/>
    <cellStyle name="Normal 3 2 5 5" xfId="36891"/>
    <cellStyle name="Normal 3 2 5 6" xfId="36892"/>
    <cellStyle name="Normal 3 2 5 7" xfId="36893"/>
    <cellStyle name="Normal 3 2 5 8" xfId="36894"/>
    <cellStyle name="Normal 3 2 5 9" xfId="36895"/>
    <cellStyle name="Normal 3 2 6" xfId="36896"/>
    <cellStyle name="Normal 3 2 6 10" xfId="36897"/>
    <cellStyle name="Normal 3 2 6 11" xfId="36898"/>
    <cellStyle name="Normal 3 2 6 12" xfId="36899"/>
    <cellStyle name="Normal 3 2 6 13" xfId="36900"/>
    <cellStyle name="Normal 3 2 6 2" xfId="36901"/>
    <cellStyle name="Normal 3 2 6 3" xfId="36902"/>
    <cellStyle name="Normal 3 2 6 4" xfId="36903"/>
    <cellStyle name="Normal 3 2 6 5" xfId="36904"/>
    <cellStyle name="Normal 3 2 6 6" xfId="36905"/>
    <cellStyle name="Normal 3 2 6 7" xfId="36906"/>
    <cellStyle name="Normal 3 2 6 8" xfId="36907"/>
    <cellStyle name="Normal 3 2 6 9" xfId="36908"/>
    <cellStyle name="Normal 3 2 7" xfId="36909"/>
    <cellStyle name="Normal 3 2 7 10" xfId="36910"/>
    <cellStyle name="Normal 3 2 7 11" xfId="36911"/>
    <cellStyle name="Normal 3 2 7 12" xfId="36912"/>
    <cellStyle name="Normal 3 2 7 13" xfId="36913"/>
    <cellStyle name="Normal 3 2 7 2" xfId="36914"/>
    <cellStyle name="Normal 3 2 7 3" xfId="36915"/>
    <cellStyle name="Normal 3 2 7 4" xfId="36916"/>
    <cellStyle name="Normal 3 2 7 5" xfId="36917"/>
    <cellStyle name="Normal 3 2 7 6" xfId="36918"/>
    <cellStyle name="Normal 3 2 7 7" xfId="36919"/>
    <cellStyle name="Normal 3 2 7 8" xfId="36920"/>
    <cellStyle name="Normal 3 2 7 9" xfId="36921"/>
    <cellStyle name="Normal 3 2 8" xfId="36922"/>
    <cellStyle name="Normal 3 2 8 10" xfId="36923"/>
    <cellStyle name="Normal 3 2 8 11" xfId="36924"/>
    <cellStyle name="Normal 3 2 8 12" xfId="36925"/>
    <cellStyle name="Normal 3 2 8 13" xfId="36926"/>
    <cellStyle name="Normal 3 2 8 2" xfId="36927"/>
    <cellStyle name="Normal 3 2 8 3" xfId="36928"/>
    <cellStyle name="Normal 3 2 8 4" xfId="36929"/>
    <cellStyle name="Normal 3 2 8 5" xfId="36930"/>
    <cellStyle name="Normal 3 2 8 6" xfId="36931"/>
    <cellStyle name="Normal 3 2 8 7" xfId="36932"/>
    <cellStyle name="Normal 3 2 8 8" xfId="36933"/>
    <cellStyle name="Normal 3 2 8 9" xfId="36934"/>
    <cellStyle name="Normal 3 2 9" xfId="36935"/>
    <cellStyle name="Normal 3 2 9 10" xfId="36936"/>
    <cellStyle name="Normal 3 2 9 11" xfId="36937"/>
    <cellStyle name="Normal 3 2 9 12" xfId="36938"/>
    <cellStyle name="Normal 3 2 9 13" xfId="36939"/>
    <cellStyle name="Normal 3 2 9 2" xfId="36940"/>
    <cellStyle name="Normal 3 2 9 3" xfId="36941"/>
    <cellStyle name="Normal 3 2 9 4" xfId="36942"/>
    <cellStyle name="Normal 3 2 9 5" xfId="36943"/>
    <cellStyle name="Normal 3 2 9 6" xfId="36944"/>
    <cellStyle name="Normal 3 2 9 7" xfId="36945"/>
    <cellStyle name="Normal 3 2 9 8" xfId="36946"/>
    <cellStyle name="Normal 3 2 9 9" xfId="36947"/>
    <cellStyle name="Normal 3 20" xfId="36948"/>
    <cellStyle name="Normal 3 21" xfId="36949"/>
    <cellStyle name="Normal 3 22" xfId="36950"/>
    <cellStyle name="Normal 3 23" xfId="36951"/>
    <cellStyle name="Normal 3 24" xfId="36952"/>
    <cellStyle name="Normal 3 3" xfId="36953"/>
    <cellStyle name="Normal 3 3 10" xfId="36954"/>
    <cellStyle name="Normal 3 3 11" xfId="36955"/>
    <cellStyle name="Normal 3 3 12" xfId="36956"/>
    <cellStyle name="Normal 3 3 13" xfId="36957"/>
    <cellStyle name="Normal 3 3 2" xfId="36958"/>
    <cellStyle name="Normal 3 3 3" xfId="36959"/>
    <cellStyle name="Normal 3 3 4" xfId="36960"/>
    <cellStyle name="Normal 3 3 5" xfId="36961"/>
    <cellStyle name="Normal 3 3 6" xfId="36962"/>
    <cellStyle name="Normal 3 3 7" xfId="36963"/>
    <cellStyle name="Normal 3 3 8" xfId="36964"/>
    <cellStyle name="Normal 3 3 9" xfId="36965"/>
    <cellStyle name="Normal 3 4" xfId="36966"/>
    <cellStyle name="Normal 3 4 10" xfId="36967"/>
    <cellStyle name="Normal 3 4 11" xfId="36968"/>
    <cellStyle name="Normal 3 4 12" xfId="36969"/>
    <cellStyle name="Normal 3 4 13" xfId="36970"/>
    <cellStyle name="Normal 3 4 2" xfId="36971"/>
    <cellStyle name="Normal 3 4 3" xfId="36972"/>
    <cellStyle name="Normal 3 4 4" xfId="36973"/>
    <cellStyle name="Normal 3 4 5" xfId="36974"/>
    <cellStyle name="Normal 3 4 6" xfId="36975"/>
    <cellStyle name="Normal 3 4 7" xfId="36976"/>
    <cellStyle name="Normal 3 4 8" xfId="36977"/>
    <cellStyle name="Normal 3 4 9" xfId="36978"/>
    <cellStyle name="Normal 3 5" xfId="36979"/>
    <cellStyle name="Normal 3 5 10" xfId="36980"/>
    <cellStyle name="Normal 3 5 11" xfId="36981"/>
    <cellStyle name="Normal 3 5 12" xfId="36982"/>
    <cellStyle name="Normal 3 5 13" xfId="36983"/>
    <cellStyle name="Normal 3 5 2" xfId="36984"/>
    <cellStyle name="Normal 3 5 3" xfId="36985"/>
    <cellStyle name="Normal 3 5 4" xfId="36986"/>
    <cellStyle name="Normal 3 5 5" xfId="36987"/>
    <cellStyle name="Normal 3 5 6" xfId="36988"/>
    <cellStyle name="Normal 3 5 7" xfId="36989"/>
    <cellStyle name="Normal 3 5 8" xfId="36990"/>
    <cellStyle name="Normal 3 5 9" xfId="36991"/>
    <cellStyle name="Normal 3 6" xfId="36992"/>
    <cellStyle name="Normal 3 6 10" xfId="36993"/>
    <cellStyle name="Normal 3 6 11" xfId="36994"/>
    <cellStyle name="Normal 3 6 12" xfId="36995"/>
    <cellStyle name="Normal 3 6 13" xfId="36996"/>
    <cellStyle name="Normal 3 6 2" xfId="36997"/>
    <cellStyle name="Normal 3 6 3" xfId="36998"/>
    <cellStyle name="Normal 3 6 4" xfId="36999"/>
    <cellStyle name="Normal 3 6 5" xfId="37000"/>
    <cellStyle name="Normal 3 6 6" xfId="37001"/>
    <cellStyle name="Normal 3 6 7" xfId="37002"/>
    <cellStyle name="Normal 3 6 8" xfId="37003"/>
    <cellStyle name="Normal 3 6 9" xfId="37004"/>
    <cellStyle name="Normal 3 7" xfId="37005"/>
    <cellStyle name="Normal 3 7 10" xfId="37006"/>
    <cellStyle name="Normal 3 7 11" xfId="37007"/>
    <cellStyle name="Normal 3 7 12" xfId="37008"/>
    <cellStyle name="Normal 3 7 13" xfId="37009"/>
    <cellStyle name="Normal 3 7 2" xfId="37010"/>
    <cellStyle name="Normal 3 7 3" xfId="37011"/>
    <cellStyle name="Normal 3 7 4" xfId="37012"/>
    <cellStyle name="Normal 3 7 5" xfId="37013"/>
    <cellStyle name="Normal 3 7 6" xfId="37014"/>
    <cellStyle name="Normal 3 7 7" xfId="37015"/>
    <cellStyle name="Normal 3 7 8" xfId="37016"/>
    <cellStyle name="Normal 3 7 9" xfId="37017"/>
    <cellStyle name="Normal 3 8" xfId="37018"/>
    <cellStyle name="Normal 3 8 10" xfId="37019"/>
    <cellStyle name="Normal 3 8 11" xfId="37020"/>
    <cellStyle name="Normal 3 8 12" xfId="37021"/>
    <cellStyle name="Normal 3 8 13" xfId="37022"/>
    <cellStyle name="Normal 3 8 2" xfId="37023"/>
    <cellStyle name="Normal 3 8 3" xfId="37024"/>
    <cellStyle name="Normal 3 8 4" xfId="37025"/>
    <cellStyle name="Normal 3 8 5" xfId="37026"/>
    <cellStyle name="Normal 3 8 6" xfId="37027"/>
    <cellStyle name="Normal 3 8 7" xfId="37028"/>
    <cellStyle name="Normal 3 8 8" xfId="37029"/>
    <cellStyle name="Normal 3 8 9" xfId="37030"/>
    <cellStyle name="Normal 3 9" xfId="37031"/>
    <cellStyle name="Normal 3 9 10" xfId="37032"/>
    <cellStyle name="Normal 3 9 11" xfId="37033"/>
    <cellStyle name="Normal 3 9 12" xfId="37034"/>
    <cellStyle name="Normal 3 9 13" xfId="37035"/>
    <cellStyle name="Normal 3 9 2" xfId="37036"/>
    <cellStyle name="Normal 3 9 3" xfId="37037"/>
    <cellStyle name="Normal 3 9 4" xfId="37038"/>
    <cellStyle name="Normal 3 9 5" xfId="37039"/>
    <cellStyle name="Normal 3 9 6" xfId="37040"/>
    <cellStyle name="Normal 3 9 7" xfId="37041"/>
    <cellStyle name="Normal 3 9 8" xfId="37042"/>
    <cellStyle name="Normal 3 9 9" xfId="37043"/>
    <cellStyle name="Normal 4" xfId="7"/>
    <cellStyle name="Normal 4 10" xfId="37044"/>
    <cellStyle name="Normal 4 10 10" xfId="37045"/>
    <cellStyle name="Normal 4 10 11" xfId="37046"/>
    <cellStyle name="Normal 4 10 12" xfId="37047"/>
    <cellStyle name="Normal 4 10 13" xfId="37048"/>
    <cellStyle name="Normal 4 10 2" xfId="37049"/>
    <cellStyle name="Normal 4 10 3" xfId="37050"/>
    <cellStyle name="Normal 4 10 4" xfId="37051"/>
    <cellStyle name="Normal 4 10 5" xfId="37052"/>
    <cellStyle name="Normal 4 10 6" xfId="37053"/>
    <cellStyle name="Normal 4 10 7" xfId="37054"/>
    <cellStyle name="Normal 4 10 8" xfId="37055"/>
    <cellStyle name="Normal 4 10 9" xfId="37056"/>
    <cellStyle name="Normal 4 11" xfId="37057"/>
    <cellStyle name="Normal 4 11 10" xfId="37058"/>
    <cellStyle name="Normal 4 11 11" xfId="37059"/>
    <cellStyle name="Normal 4 11 12" xfId="37060"/>
    <cellStyle name="Normal 4 11 13" xfId="37061"/>
    <cellStyle name="Normal 4 11 2" xfId="37062"/>
    <cellStyle name="Normal 4 11 3" xfId="37063"/>
    <cellStyle name="Normal 4 11 4" xfId="37064"/>
    <cellStyle name="Normal 4 11 5" xfId="37065"/>
    <cellStyle name="Normal 4 11 6" xfId="37066"/>
    <cellStyle name="Normal 4 11 7" xfId="37067"/>
    <cellStyle name="Normal 4 11 8" xfId="37068"/>
    <cellStyle name="Normal 4 11 9" xfId="37069"/>
    <cellStyle name="Normal 4 12" xfId="37070"/>
    <cellStyle name="Normal 4 12 10" xfId="37071"/>
    <cellStyle name="Normal 4 12 11" xfId="37072"/>
    <cellStyle name="Normal 4 12 12" xfId="37073"/>
    <cellStyle name="Normal 4 12 13" xfId="37074"/>
    <cellStyle name="Normal 4 12 2" xfId="37075"/>
    <cellStyle name="Normal 4 12 3" xfId="37076"/>
    <cellStyle name="Normal 4 12 4" xfId="37077"/>
    <cellStyle name="Normal 4 12 5" xfId="37078"/>
    <cellStyle name="Normal 4 12 6" xfId="37079"/>
    <cellStyle name="Normal 4 12 7" xfId="37080"/>
    <cellStyle name="Normal 4 12 8" xfId="37081"/>
    <cellStyle name="Normal 4 12 9" xfId="37082"/>
    <cellStyle name="Normal 4 13" xfId="37083"/>
    <cellStyle name="Normal 4 14" xfId="37084"/>
    <cellStyle name="Normal 4 15" xfId="37085"/>
    <cellStyle name="Normal 4 16" xfId="37086"/>
    <cellStyle name="Normal 4 17" xfId="37087"/>
    <cellStyle name="Normal 4 18" xfId="37088"/>
    <cellStyle name="Normal 4 19" xfId="37089"/>
    <cellStyle name="Normal 4 2" xfId="26"/>
    <cellStyle name="Normal 4 2 10" xfId="37090"/>
    <cellStyle name="Normal 4 2 10 10" xfId="37091"/>
    <cellStyle name="Normal 4 2 10 11" xfId="37092"/>
    <cellStyle name="Normal 4 2 10 12" xfId="37093"/>
    <cellStyle name="Normal 4 2 10 13" xfId="37094"/>
    <cellStyle name="Normal 4 2 10 2" xfId="37095"/>
    <cellStyle name="Normal 4 2 10 3" xfId="37096"/>
    <cellStyle name="Normal 4 2 10 4" xfId="37097"/>
    <cellStyle name="Normal 4 2 10 5" xfId="37098"/>
    <cellStyle name="Normal 4 2 10 6" xfId="37099"/>
    <cellStyle name="Normal 4 2 10 7" xfId="37100"/>
    <cellStyle name="Normal 4 2 10 8" xfId="37101"/>
    <cellStyle name="Normal 4 2 10 9" xfId="37102"/>
    <cellStyle name="Normal 4 2 11" xfId="37103"/>
    <cellStyle name="Normal 4 2 11 10" xfId="37104"/>
    <cellStyle name="Normal 4 2 11 11" xfId="37105"/>
    <cellStyle name="Normal 4 2 11 12" xfId="37106"/>
    <cellStyle name="Normal 4 2 11 13" xfId="37107"/>
    <cellStyle name="Normal 4 2 11 2" xfId="37108"/>
    <cellStyle name="Normal 4 2 11 3" xfId="37109"/>
    <cellStyle name="Normal 4 2 11 4" xfId="37110"/>
    <cellStyle name="Normal 4 2 11 5" xfId="37111"/>
    <cellStyle name="Normal 4 2 11 6" xfId="37112"/>
    <cellStyle name="Normal 4 2 11 7" xfId="37113"/>
    <cellStyle name="Normal 4 2 11 8" xfId="37114"/>
    <cellStyle name="Normal 4 2 11 9" xfId="37115"/>
    <cellStyle name="Normal 4 2 12" xfId="37116"/>
    <cellStyle name="Normal 4 2 13" xfId="37117"/>
    <cellStyle name="Normal 4 2 14" xfId="37118"/>
    <cellStyle name="Normal 4 2 15" xfId="37119"/>
    <cellStyle name="Normal 4 2 16" xfId="37120"/>
    <cellStyle name="Normal 4 2 17" xfId="37121"/>
    <cellStyle name="Normal 4 2 18" xfId="37122"/>
    <cellStyle name="Normal 4 2 19" xfId="37123"/>
    <cellStyle name="Normal 4 2 2" xfId="37124"/>
    <cellStyle name="Normal 4 2 2 10" xfId="37125"/>
    <cellStyle name="Normal 4 2 2 11" xfId="37126"/>
    <cellStyle name="Normal 4 2 2 12" xfId="37127"/>
    <cellStyle name="Normal 4 2 2 13" xfId="37128"/>
    <cellStyle name="Normal 4 2 2 2" xfId="37129"/>
    <cellStyle name="Normal 4 2 2 3" xfId="37130"/>
    <cellStyle name="Normal 4 2 2 4" xfId="37131"/>
    <cellStyle name="Normal 4 2 2 5" xfId="37132"/>
    <cellStyle name="Normal 4 2 2 6" xfId="37133"/>
    <cellStyle name="Normal 4 2 2 7" xfId="37134"/>
    <cellStyle name="Normal 4 2 2 8" xfId="37135"/>
    <cellStyle name="Normal 4 2 2 9" xfId="37136"/>
    <cellStyle name="Normal 4 2 20" xfId="37137"/>
    <cellStyle name="Normal 4 2 21" xfId="37138"/>
    <cellStyle name="Normal 4 2 22" xfId="37139"/>
    <cellStyle name="Normal 4 2 23" xfId="37140"/>
    <cellStyle name="Normal 4 2 3" xfId="37141"/>
    <cellStyle name="Normal 4 2 3 10" xfId="37142"/>
    <cellStyle name="Normal 4 2 3 11" xfId="37143"/>
    <cellStyle name="Normal 4 2 3 12" xfId="37144"/>
    <cellStyle name="Normal 4 2 3 13" xfId="37145"/>
    <cellStyle name="Normal 4 2 3 2" xfId="37146"/>
    <cellStyle name="Normal 4 2 3 3" xfId="37147"/>
    <cellStyle name="Normal 4 2 3 4" xfId="37148"/>
    <cellStyle name="Normal 4 2 3 5" xfId="37149"/>
    <cellStyle name="Normal 4 2 3 6" xfId="37150"/>
    <cellStyle name="Normal 4 2 3 7" xfId="37151"/>
    <cellStyle name="Normal 4 2 3 8" xfId="37152"/>
    <cellStyle name="Normal 4 2 3 9" xfId="37153"/>
    <cellStyle name="Normal 4 2 4" xfId="37154"/>
    <cellStyle name="Normal 4 2 4 10" xfId="37155"/>
    <cellStyle name="Normal 4 2 4 11" xfId="37156"/>
    <cellStyle name="Normal 4 2 4 12" xfId="37157"/>
    <cellStyle name="Normal 4 2 4 13" xfId="37158"/>
    <cellStyle name="Normal 4 2 4 2" xfId="37159"/>
    <cellStyle name="Normal 4 2 4 3" xfId="37160"/>
    <cellStyle name="Normal 4 2 4 4" xfId="37161"/>
    <cellStyle name="Normal 4 2 4 5" xfId="37162"/>
    <cellStyle name="Normal 4 2 4 6" xfId="37163"/>
    <cellStyle name="Normal 4 2 4 7" xfId="37164"/>
    <cellStyle name="Normal 4 2 4 8" xfId="37165"/>
    <cellStyle name="Normal 4 2 4 9" xfId="37166"/>
    <cellStyle name="Normal 4 2 5" xfId="37167"/>
    <cellStyle name="Normal 4 2 5 10" xfId="37168"/>
    <cellStyle name="Normal 4 2 5 11" xfId="37169"/>
    <cellStyle name="Normal 4 2 5 12" xfId="37170"/>
    <cellStyle name="Normal 4 2 5 13" xfId="37171"/>
    <cellStyle name="Normal 4 2 5 2" xfId="37172"/>
    <cellStyle name="Normal 4 2 5 3" xfId="37173"/>
    <cellStyle name="Normal 4 2 5 4" xfId="37174"/>
    <cellStyle name="Normal 4 2 5 5" xfId="37175"/>
    <cellStyle name="Normal 4 2 5 6" xfId="37176"/>
    <cellStyle name="Normal 4 2 5 7" xfId="37177"/>
    <cellStyle name="Normal 4 2 5 8" xfId="37178"/>
    <cellStyle name="Normal 4 2 5 9" xfId="37179"/>
    <cellStyle name="Normal 4 2 6" xfId="37180"/>
    <cellStyle name="Normal 4 2 6 10" xfId="37181"/>
    <cellStyle name="Normal 4 2 6 11" xfId="37182"/>
    <cellStyle name="Normal 4 2 6 12" xfId="37183"/>
    <cellStyle name="Normal 4 2 6 13" xfId="37184"/>
    <cellStyle name="Normal 4 2 6 2" xfId="37185"/>
    <cellStyle name="Normal 4 2 6 3" xfId="37186"/>
    <cellStyle name="Normal 4 2 6 4" xfId="37187"/>
    <cellStyle name="Normal 4 2 6 5" xfId="37188"/>
    <cellStyle name="Normal 4 2 6 6" xfId="37189"/>
    <cellStyle name="Normal 4 2 6 7" xfId="37190"/>
    <cellStyle name="Normal 4 2 6 8" xfId="37191"/>
    <cellStyle name="Normal 4 2 6 9" xfId="37192"/>
    <cellStyle name="Normal 4 2 7" xfId="37193"/>
    <cellStyle name="Normal 4 2 7 10" xfId="37194"/>
    <cellStyle name="Normal 4 2 7 11" xfId="37195"/>
    <cellStyle name="Normal 4 2 7 12" xfId="37196"/>
    <cellStyle name="Normal 4 2 7 13" xfId="37197"/>
    <cellStyle name="Normal 4 2 7 2" xfId="37198"/>
    <cellStyle name="Normal 4 2 7 3" xfId="37199"/>
    <cellStyle name="Normal 4 2 7 4" xfId="37200"/>
    <cellStyle name="Normal 4 2 7 5" xfId="37201"/>
    <cellStyle name="Normal 4 2 7 6" xfId="37202"/>
    <cellStyle name="Normal 4 2 7 7" xfId="37203"/>
    <cellStyle name="Normal 4 2 7 8" xfId="37204"/>
    <cellStyle name="Normal 4 2 7 9" xfId="37205"/>
    <cellStyle name="Normal 4 2 8" xfId="37206"/>
    <cellStyle name="Normal 4 2 8 10" xfId="37207"/>
    <cellStyle name="Normal 4 2 8 11" xfId="37208"/>
    <cellStyle name="Normal 4 2 8 12" xfId="37209"/>
    <cellStyle name="Normal 4 2 8 13" xfId="37210"/>
    <cellStyle name="Normal 4 2 8 2" xfId="37211"/>
    <cellStyle name="Normal 4 2 8 3" xfId="37212"/>
    <cellStyle name="Normal 4 2 8 4" xfId="37213"/>
    <cellStyle name="Normal 4 2 8 5" xfId="37214"/>
    <cellStyle name="Normal 4 2 8 6" xfId="37215"/>
    <cellStyle name="Normal 4 2 8 7" xfId="37216"/>
    <cellStyle name="Normal 4 2 8 8" xfId="37217"/>
    <cellStyle name="Normal 4 2 8 9" xfId="37218"/>
    <cellStyle name="Normal 4 2 9" xfId="37219"/>
    <cellStyle name="Normal 4 2 9 10" xfId="37220"/>
    <cellStyle name="Normal 4 2 9 11" xfId="37221"/>
    <cellStyle name="Normal 4 2 9 12" xfId="37222"/>
    <cellStyle name="Normal 4 2 9 13" xfId="37223"/>
    <cellStyle name="Normal 4 2 9 2" xfId="37224"/>
    <cellStyle name="Normal 4 2 9 3" xfId="37225"/>
    <cellStyle name="Normal 4 2 9 4" xfId="37226"/>
    <cellStyle name="Normal 4 2 9 5" xfId="37227"/>
    <cellStyle name="Normal 4 2 9 6" xfId="37228"/>
    <cellStyle name="Normal 4 2 9 7" xfId="37229"/>
    <cellStyle name="Normal 4 2 9 8" xfId="37230"/>
    <cellStyle name="Normal 4 2 9 9" xfId="37231"/>
    <cellStyle name="Normal 4 20" xfId="37232"/>
    <cellStyle name="Normal 4 21" xfId="37233"/>
    <cellStyle name="Normal 4 22" xfId="37234"/>
    <cellStyle name="Normal 4 23" xfId="37235"/>
    <cellStyle name="Normal 4 24" xfId="37236"/>
    <cellStyle name="Normal 4 25" xfId="37237"/>
    <cellStyle name="Normal 4 3" xfId="37238"/>
    <cellStyle name="Normal 4 3 10" xfId="37239"/>
    <cellStyle name="Normal 4 3 11" xfId="37240"/>
    <cellStyle name="Normal 4 3 12" xfId="37241"/>
    <cellStyle name="Normal 4 3 13" xfId="37242"/>
    <cellStyle name="Normal 4 3 2" xfId="37243"/>
    <cellStyle name="Normal 4 3 3" xfId="37244"/>
    <cellStyle name="Normal 4 3 4" xfId="37245"/>
    <cellStyle name="Normal 4 3 5" xfId="37246"/>
    <cellStyle name="Normal 4 3 6" xfId="37247"/>
    <cellStyle name="Normal 4 3 7" xfId="37248"/>
    <cellStyle name="Normal 4 3 8" xfId="37249"/>
    <cellStyle name="Normal 4 3 9" xfId="37250"/>
    <cellStyle name="Normal 4 4" xfId="37251"/>
    <cellStyle name="Normal 4 4 10" xfId="37252"/>
    <cellStyle name="Normal 4 4 11" xfId="37253"/>
    <cellStyle name="Normal 4 4 12" xfId="37254"/>
    <cellStyle name="Normal 4 4 13" xfId="37255"/>
    <cellStyle name="Normal 4 4 2" xfId="37256"/>
    <cellStyle name="Normal 4 4 3" xfId="37257"/>
    <cellStyle name="Normal 4 4 4" xfId="37258"/>
    <cellStyle name="Normal 4 4 5" xfId="37259"/>
    <cellStyle name="Normal 4 4 6" xfId="37260"/>
    <cellStyle name="Normal 4 4 7" xfId="37261"/>
    <cellStyle name="Normal 4 4 8" xfId="37262"/>
    <cellStyle name="Normal 4 4 9" xfId="37263"/>
    <cellStyle name="Normal 4 5" xfId="37264"/>
    <cellStyle name="Normal 4 5 10" xfId="37265"/>
    <cellStyle name="Normal 4 5 11" xfId="37266"/>
    <cellStyle name="Normal 4 5 12" xfId="37267"/>
    <cellStyle name="Normal 4 5 13" xfId="37268"/>
    <cellStyle name="Normal 4 5 2" xfId="37269"/>
    <cellStyle name="Normal 4 5 3" xfId="37270"/>
    <cellStyle name="Normal 4 5 4" xfId="37271"/>
    <cellStyle name="Normal 4 5 5" xfId="37272"/>
    <cellStyle name="Normal 4 5 6" xfId="37273"/>
    <cellStyle name="Normal 4 5 7" xfId="37274"/>
    <cellStyle name="Normal 4 5 8" xfId="37275"/>
    <cellStyle name="Normal 4 5 9" xfId="37276"/>
    <cellStyle name="Normal 4 6" xfId="37277"/>
    <cellStyle name="Normal 4 6 10" xfId="37278"/>
    <cellStyle name="Normal 4 6 11" xfId="37279"/>
    <cellStyle name="Normal 4 6 12" xfId="37280"/>
    <cellStyle name="Normal 4 6 13" xfId="37281"/>
    <cellStyle name="Normal 4 6 2" xfId="37282"/>
    <cellStyle name="Normal 4 6 3" xfId="37283"/>
    <cellStyle name="Normal 4 6 4" xfId="37284"/>
    <cellStyle name="Normal 4 6 5" xfId="37285"/>
    <cellStyle name="Normal 4 6 6" xfId="37286"/>
    <cellStyle name="Normal 4 6 7" xfId="37287"/>
    <cellStyle name="Normal 4 6 8" xfId="37288"/>
    <cellStyle name="Normal 4 6 9" xfId="37289"/>
    <cellStyle name="Normal 4 7" xfId="37290"/>
    <cellStyle name="Normal 4 7 10" xfId="37291"/>
    <cellStyle name="Normal 4 7 11" xfId="37292"/>
    <cellStyle name="Normal 4 7 12" xfId="37293"/>
    <cellStyle name="Normal 4 7 13" xfId="37294"/>
    <cellStyle name="Normal 4 7 2" xfId="37295"/>
    <cellStyle name="Normal 4 7 3" xfId="37296"/>
    <cellStyle name="Normal 4 7 4" xfId="37297"/>
    <cellStyle name="Normal 4 7 5" xfId="37298"/>
    <cellStyle name="Normal 4 7 6" xfId="37299"/>
    <cellStyle name="Normal 4 7 7" xfId="37300"/>
    <cellStyle name="Normal 4 7 8" xfId="37301"/>
    <cellStyle name="Normal 4 7 9" xfId="37302"/>
    <cellStyle name="Normal 4 8" xfId="37303"/>
    <cellStyle name="Normal 4 8 10" xfId="37304"/>
    <cellStyle name="Normal 4 8 11" xfId="37305"/>
    <cellStyle name="Normal 4 8 12" xfId="37306"/>
    <cellStyle name="Normal 4 8 13" xfId="37307"/>
    <cellStyle name="Normal 4 8 2" xfId="37308"/>
    <cellStyle name="Normal 4 8 3" xfId="37309"/>
    <cellStyle name="Normal 4 8 4" xfId="37310"/>
    <cellStyle name="Normal 4 8 5" xfId="37311"/>
    <cellStyle name="Normal 4 8 6" xfId="37312"/>
    <cellStyle name="Normal 4 8 7" xfId="37313"/>
    <cellStyle name="Normal 4 8 8" xfId="37314"/>
    <cellStyle name="Normal 4 8 9" xfId="37315"/>
    <cellStyle name="Normal 4 9" xfId="37316"/>
    <cellStyle name="Normal 4 9 10" xfId="37317"/>
    <cellStyle name="Normal 4 9 11" xfId="37318"/>
    <cellStyle name="Normal 4 9 12" xfId="37319"/>
    <cellStyle name="Normal 4 9 13" xfId="37320"/>
    <cellStyle name="Normal 4 9 2" xfId="37321"/>
    <cellStyle name="Normal 4 9 3" xfId="37322"/>
    <cellStyle name="Normal 4 9 4" xfId="37323"/>
    <cellStyle name="Normal 4 9 5" xfId="37324"/>
    <cellStyle name="Normal 4 9 6" xfId="37325"/>
    <cellStyle name="Normal 4 9 7" xfId="37326"/>
    <cellStyle name="Normal 4 9 8" xfId="37327"/>
    <cellStyle name="Normal 4 9 9" xfId="37328"/>
    <cellStyle name="Normal 5" xfId="9"/>
    <cellStyle name="Normal 5 10" xfId="37329"/>
    <cellStyle name="Normal 5 10 10" xfId="37330"/>
    <cellStyle name="Normal 5 10 11" xfId="37331"/>
    <cellStyle name="Normal 5 10 12" xfId="37332"/>
    <cellStyle name="Normal 5 10 13" xfId="37333"/>
    <cellStyle name="Normal 5 10 2" xfId="37334"/>
    <cellStyle name="Normal 5 10 3" xfId="37335"/>
    <cellStyle name="Normal 5 10 4" xfId="37336"/>
    <cellStyle name="Normal 5 10 5" xfId="37337"/>
    <cellStyle name="Normal 5 10 6" xfId="37338"/>
    <cellStyle name="Normal 5 10 7" xfId="37339"/>
    <cellStyle name="Normal 5 10 8" xfId="37340"/>
    <cellStyle name="Normal 5 10 9" xfId="37341"/>
    <cellStyle name="Normal 5 11" xfId="37342"/>
    <cellStyle name="Normal 5 11 10" xfId="37343"/>
    <cellStyle name="Normal 5 11 11" xfId="37344"/>
    <cellStyle name="Normal 5 11 12" xfId="37345"/>
    <cellStyle name="Normal 5 11 13" xfId="37346"/>
    <cellStyle name="Normal 5 11 2" xfId="37347"/>
    <cellStyle name="Normal 5 11 3" xfId="37348"/>
    <cellStyle name="Normal 5 11 4" xfId="37349"/>
    <cellStyle name="Normal 5 11 5" xfId="37350"/>
    <cellStyle name="Normal 5 11 6" xfId="37351"/>
    <cellStyle name="Normal 5 11 7" xfId="37352"/>
    <cellStyle name="Normal 5 11 8" xfId="37353"/>
    <cellStyle name="Normal 5 11 9" xfId="37354"/>
    <cellStyle name="Normal 5 12" xfId="37355"/>
    <cellStyle name="Normal 5 12 10" xfId="37356"/>
    <cellStyle name="Normal 5 12 11" xfId="37357"/>
    <cellStyle name="Normal 5 12 12" xfId="37358"/>
    <cellStyle name="Normal 5 12 13" xfId="37359"/>
    <cellStyle name="Normal 5 12 2" xfId="37360"/>
    <cellStyle name="Normal 5 12 3" xfId="37361"/>
    <cellStyle name="Normal 5 12 4" xfId="37362"/>
    <cellStyle name="Normal 5 12 5" xfId="37363"/>
    <cellStyle name="Normal 5 12 6" xfId="37364"/>
    <cellStyle name="Normal 5 12 7" xfId="37365"/>
    <cellStyle name="Normal 5 12 8" xfId="37366"/>
    <cellStyle name="Normal 5 12 9" xfId="37367"/>
    <cellStyle name="Normal 5 13" xfId="37368"/>
    <cellStyle name="Normal 5 14" xfId="37369"/>
    <cellStyle name="Normal 5 15" xfId="37370"/>
    <cellStyle name="Normal 5 16" xfId="37371"/>
    <cellStyle name="Normal 5 17" xfId="37372"/>
    <cellStyle name="Normal 5 18" xfId="37373"/>
    <cellStyle name="Normal 5 19" xfId="37374"/>
    <cellStyle name="Normal 5 2" xfId="25"/>
    <cellStyle name="Normal 5 2 10" xfId="37375"/>
    <cellStyle name="Normal 5 2 10 10" xfId="37376"/>
    <cellStyle name="Normal 5 2 10 11" xfId="37377"/>
    <cellStyle name="Normal 5 2 10 12" xfId="37378"/>
    <cellStyle name="Normal 5 2 10 13" xfId="37379"/>
    <cellStyle name="Normal 5 2 10 2" xfId="37380"/>
    <cellStyle name="Normal 5 2 10 3" xfId="37381"/>
    <cellStyle name="Normal 5 2 10 4" xfId="37382"/>
    <cellStyle name="Normal 5 2 10 5" xfId="37383"/>
    <cellStyle name="Normal 5 2 10 6" xfId="37384"/>
    <cellStyle name="Normal 5 2 10 7" xfId="37385"/>
    <cellStyle name="Normal 5 2 10 8" xfId="37386"/>
    <cellStyle name="Normal 5 2 10 9" xfId="37387"/>
    <cellStyle name="Normal 5 2 11" xfId="37388"/>
    <cellStyle name="Normal 5 2 11 10" xfId="37389"/>
    <cellStyle name="Normal 5 2 11 11" xfId="37390"/>
    <cellStyle name="Normal 5 2 11 12" xfId="37391"/>
    <cellStyle name="Normal 5 2 11 13" xfId="37392"/>
    <cellStyle name="Normal 5 2 11 2" xfId="37393"/>
    <cellStyle name="Normal 5 2 11 3" xfId="37394"/>
    <cellStyle name="Normal 5 2 11 4" xfId="37395"/>
    <cellStyle name="Normal 5 2 11 5" xfId="37396"/>
    <cellStyle name="Normal 5 2 11 6" xfId="37397"/>
    <cellStyle name="Normal 5 2 11 7" xfId="37398"/>
    <cellStyle name="Normal 5 2 11 8" xfId="37399"/>
    <cellStyle name="Normal 5 2 11 9" xfId="37400"/>
    <cellStyle name="Normal 5 2 12" xfId="37401"/>
    <cellStyle name="Normal 5 2 13" xfId="37402"/>
    <cellStyle name="Normal 5 2 14" xfId="37403"/>
    <cellStyle name="Normal 5 2 15" xfId="37404"/>
    <cellStyle name="Normal 5 2 16" xfId="37405"/>
    <cellStyle name="Normal 5 2 17" xfId="37406"/>
    <cellStyle name="Normal 5 2 18" xfId="37407"/>
    <cellStyle name="Normal 5 2 19" xfId="37408"/>
    <cellStyle name="Normal 5 2 2" xfId="37409"/>
    <cellStyle name="Normal 5 2 2 10" xfId="37410"/>
    <cellStyle name="Normal 5 2 2 11" xfId="37411"/>
    <cellStyle name="Normal 5 2 2 12" xfId="37412"/>
    <cellStyle name="Normal 5 2 2 13" xfId="37413"/>
    <cellStyle name="Normal 5 2 2 2" xfId="37414"/>
    <cellStyle name="Normal 5 2 2 3" xfId="37415"/>
    <cellStyle name="Normal 5 2 2 4" xfId="37416"/>
    <cellStyle name="Normal 5 2 2 5" xfId="37417"/>
    <cellStyle name="Normal 5 2 2 6" xfId="37418"/>
    <cellStyle name="Normal 5 2 2 7" xfId="37419"/>
    <cellStyle name="Normal 5 2 2 8" xfId="37420"/>
    <cellStyle name="Normal 5 2 2 9" xfId="37421"/>
    <cellStyle name="Normal 5 2 20" xfId="37422"/>
    <cellStyle name="Normal 5 2 21" xfId="37423"/>
    <cellStyle name="Normal 5 2 22" xfId="37424"/>
    <cellStyle name="Normal 5 2 23" xfId="37425"/>
    <cellStyle name="Normal 5 2 3" xfId="37426"/>
    <cellStyle name="Normal 5 2 3 10" xfId="37427"/>
    <cellStyle name="Normal 5 2 3 11" xfId="37428"/>
    <cellStyle name="Normal 5 2 3 12" xfId="37429"/>
    <cellStyle name="Normal 5 2 3 13" xfId="37430"/>
    <cellStyle name="Normal 5 2 3 2" xfId="37431"/>
    <cellStyle name="Normal 5 2 3 3" xfId="37432"/>
    <cellStyle name="Normal 5 2 3 4" xfId="37433"/>
    <cellStyle name="Normal 5 2 3 5" xfId="37434"/>
    <cellStyle name="Normal 5 2 3 6" xfId="37435"/>
    <cellStyle name="Normal 5 2 3 7" xfId="37436"/>
    <cellStyle name="Normal 5 2 3 8" xfId="37437"/>
    <cellStyle name="Normal 5 2 3 9" xfId="37438"/>
    <cellStyle name="Normal 5 2 4" xfId="37439"/>
    <cellStyle name="Normal 5 2 4 10" xfId="37440"/>
    <cellStyle name="Normal 5 2 4 11" xfId="37441"/>
    <cellStyle name="Normal 5 2 4 12" xfId="37442"/>
    <cellStyle name="Normal 5 2 4 13" xfId="37443"/>
    <cellStyle name="Normal 5 2 4 2" xfId="37444"/>
    <cellStyle name="Normal 5 2 4 3" xfId="37445"/>
    <cellStyle name="Normal 5 2 4 4" xfId="37446"/>
    <cellStyle name="Normal 5 2 4 5" xfId="37447"/>
    <cellStyle name="Normal 5 2 4 6" xfId="37448"/>
    <cellStyle name="Normal 5 2 4 7" xfId="37449"/>
    <cellStyle name="Normal 5 2 4 8" xfId="37450"/>
    <cellStyle name="Normal 5 2 4 9" xfId="37451"/>
    <cellStyle name="Normal 5 2 5" xfId="37452"/>
    <cellStyle name="Normal 5 2 5 10" xfId="37453"/>
    <cellStyle name="Normal 5 2 5 11" xfId="37454"/>
    <cellStyle name="Normal 5 2 5 12" xfId="37455"/>
    <cellStyle name="Normal 5 2 5 13" xfId="37456"/>
    <cellStyle name="Normal 5 2 5 2" xfId="37457"/>
    <cellStyle name="Normal 5 2 5 3" xfId="37458"/>
    <cellStyle name="Normal 5 2 5 4" xfId="37459"/>
    <cellStyle name="Normal 5 2 5 5" xfId="37460"/>
    <cellStyle name="Normal 5 2 5 6" xfId="37461"/>
    <cellStyle name="Normal 5 2 5 7" xfId="37462"/>
    <cellStyle name="Normal 5 2 5 8" xfId="37463"/>
    <cellStyle name="Normal 5 2 5 9" xfId="37464"/>
    <cellStyle name="Normal 5 2 6" xfId="37465"/>
    <cellStyle name="Normal 5 2 6 10" xfId="37466"/>
    <cellStyle name="Normal 5 2 6 11" xfId="37467"/>
    <cellStyle name="Normal 5 2 6 12" xfId="37468"/>
    <cellStyle name="Normal 5 2 6 13" xfId="37469"/>
    <cellStyle name="Normal 5 2 6 2" xfId="37470"/>
    <cellStyle name="Normal 5 2 6 3" xfId="37471"/>
    <cellStyle name="Normal 5 2 6 4" xfId="37472"/>
    <cellStyle name="Normal 5 2 6 5" xfId="37473"/>
    <cellStyle name="Normal 5 2 6 6" xfId="37474"/>
    <cellStyle name="Normal 5 2 6 7" xfId="37475"/>
    <cellStyle name="Normal 5 2 6 8" xfId="37476"/>
    <cellStyle name="Normal 5 2 6 9" xfId="37477"/>
    <cellStyle name="Normal 5 2 7" xfId="37478"/>
    <cellStyle name="Normal 5 2 7 10" xfId="37479"/>
    <cellStyle name="Normal 5 2 7 11" xfId="37480"/>
    <cellStyle name="Normal 5 2 7 12" xfId="37481"/>
    <cellStyle name="Normal 5 2 7 13" xfId="37482"/>
    <cellStyle name="Normal 5 2 7 2" xfId="37483"/>
    <cellStyle name="Normal 5 2 7 3" xfId="37484"/>
    <cellStyle name="Normal 5 2 7 4" xfId="37485"/>
    <cellStyle name="Normal 5 2 7 5" xfId="37486"/>
    <cellStyle name="Normal 5 2 7 6" xfId="37487"/>
    <cellStyle name="Normal 5 2 7 7" xfId="37488"/>
    <cellStyle name="Normal 5 2 7 8" xfId="37489"/>
    <cellStyle name="Normal 5 2 7 9" xfId="37490"/>
    <cellStyle name="Normal 5 2 8" xfId="37491"/>
    <cellStyle name="Normal 5 2 8 10" xfId="37492"/>
    <cellStyle name="Normal 5 2 8 11" xfId="37493"/>
    <cellStyle name="Normal 5 2 8 12" xfId="37494"/>
    <cellStyle name="Normal 5 2 8 13" xfId="37495"/>
    <cellStyle name="Normal 5 2 8 2" xfId="37496"/>
    <cellStyle name="Normal 5 2 8 3" xfId="37497"/>
    <cellStyle name="Normal 5 2 8 4" xfId="37498"/>
    <cellStyle name="Normal 5 2 8 5" xfId="37499"/>
    <cellStyle name="Normal 5 2 8 6" xfId="37500"/>
    <cellStyle name="Normal 5 2 8 7" xfId="37501"/>
    <cellStyle name="Normal 5 2 8 8" xfId="37502"/>
    <cellStyle name="Normal 5 2 8 9" xfId="37503"/>
    <cellStyle name="Normal 5 2 9" xfId="37504"/>
    <cellStyle name="Normal 5 2 9 10" xfId="37505"/>
    <cellStyle name="Normal 5 2 9 11" xfId="37506"/>
    <cellStyle name="Normal 5 2 9 12" xfId="37507"/>
    <cellStyle name="Normal 5 2 9 13" xfId="37508"/>
    <cellStyle name="Normal 5 2 9 2" xfId="37509"/>
    <cellStyle name="Normal 5 2 9 3" xfId="37510"/>
    <cellStyle name="Normal 5 2 9 4" xfId="37511"/>
    <cellStyle name="Normal 5 2 9 5" xfId="37512"/>
    <cellStyle name="Normal 5 2 9 6" xfId="37513"/>
    <cellStyle name="Normal 5 2 9 7" xfId="37514"/>
    <cellStyle name="Normal 5 2 9 8" xfId="37515"/>
    <cellStyle name="Normal 5 2 9 9" xfId="37516"/>
    <cellStyle name="Normal 5 20" xfId="37517"/>
    <cellStyle name="Normal 5 21" xfId="37518"/>
    <cellStyle name="Normal 5 22" xfId="37519"/>
    <cellStyle name="Normal 5 23" xfId="37520"/>
    <cellStyle name="Normal 5 24" xfId="37521"/>
    <cellStyle name="Normal 5 3" xfId="37522"/>
    <cellStyle name="Normal 5 3 10" xfId="37523"/>
    <cellStyle name="Normal 5 3 11" xfId="37524"/>
    <cellStyle name="Normal 5 3 12" xfId="37525"/>
    <cellStyle name="Normal 5 3 13" xfId="37526"/>
    <cellStyle name="Normal 5 3 2" xfId="37527"/>
    <cellStyle name="Normal 5 3 3" xfId="37528"/>
    <cellStyle name="Normal 5 3 4" xfId="37529"/>
    <cellStyle name="Normal 5 3 5" xfId="37530"/>
    <cellStyle name="Normal 5 3 6" xfId="37531"/>
    <cellStyle name="Normal 5 3 7" xfId="37532"/>
    <cellStyle name="Normal 5 3 8" xfId="37533"/>
    <cellStyle name="Normal 5 3 9" xfId="37534"/>
    <cellStyle name="Normal 5 4" xfId="37535"/>
    <cellStyle name="Normal 5 4 10" xfId="37536"/>
    <cellStyle name="Normal 5 4 11" xfId="37537"/>
    <cellStyle name="Normal 5 4 12" xfId="37538"/>
    <cellStyle name="Normal 5 4 13" xfId="37539"/>
    <cellStyle name="Normal 5 4 2" xfId="37540"/>
    <cellStyle name="Normal 5 4 3" xfId="37541"/>
    <cellStyle name="Normal 5 4 4" xfId="37542"/>
    <cellStyle name="Normal 5 4 5" xfId="37543"/>
    <cellStyle name="Normal 5 4 6" xfId="37544"/>
    <cellStyle name="Normal 5 4 7" xfId="37545"/>
    <cellStyle name="Normal 5 4 8" xfId="37546"/>
    <cellStyle name="Normal 5 4 9" xfId="37547"/>
    <cellStyle name="Normal 5 5" xfId="37548"/>
    <cellStyle name="Normal 5 5 10" xfId="37549"/>
    <cellStyle name="Normal 5 5 11" xfId="37550"/>
    <cellStyle name="Normal 5 5 12" xfId="37551"/>
    <cellStyle name="Normal 5 5 13" xfId="37552"/>
    <cellStyle name="Normal 5 5 2" xfId="37553"/>
    <cellStyle name="Normal 5 5 3" xfId="37554"/>
    <cellStyle name="Normal 5 5 4" xfId="37555"/>
    <cellStyle name="Normal 5 5 5" xfId="37556"/>
    <cellStyle name="Normal 5 5 6" xfId="37557"/>
    <cellStyle name="Normal 5 5 7" xfId="37558"/>
    <cellStyle name="Normal 5 5 8" xfId="37559"/>
    <cellStyle name="Normal 5 5 9" xfId="37560"/>
    <cellStyle name="Normal 5 6" xfId="37561"/>
    <cellStyle name="Normal 5 6 10" xfId="37562"/>
    <cellStyle name="Normal 5 6 11" xfId="37563"/>
    <cellStyle name="Normal 5 6 12" xfId="37564"/>
    <cellStyle name="Normal 5 6 13" xfId="37565"/>
    <cellStyle name="Normal 5 6 2" xfId="37566"/>
    <cellStyle name="Normal 5 6 3" xfId="37567"/>
    <cellStyle name="Normal 5 6 4" xfId="37568"/>
    <cellStyle name="Normal 5 6 5" xfId="37569"/>
    <cellStyle name="Normal 5 6 6" xfId="37570"/>
    <cellStyle name="Normal 5 6 7" xfId="37571"/>
    <cellStyle name="Normal 5 6 8" xfId="37572"/>
    <cellStyle name="Normal 5 6 9" xfId="37573"/>
    <cellStyle name="Normal 5 7" xfId="37574"/>
    <cellStyle name="Normal 5 7 10" xfId="37575"/>
    <cellStyle name="Normal 5 7 11" xfId="37576"/>
    <cellStyle name="Normal 5 7 12" xfId="37577"/>
    <cellStyle name="Normal 5 7 13" xfId="37578"/>
    <cellStyle name="Normal 5 7 2" xfId="37579"/>
    <cellStyle name="Normal 5 7 3" xfId="37580"/>
    <cellStyle name="Normal 5 7 4" xfId="37581"/>
    <cellStyle name="Normal 5 7 5" xfId="37582"/>
    <cellStyle name="Normal 5 7 6" xfId="37583"/>
    <cellStyle name="Normal 5 7 7" xfId="37584"/>
    <cellStyle name="Normal 5 7 8" xfId="37585"/>
    <cellStyle name="Normal 5 7 9" xfId="37586"/>
    <cellStyle name="Normal 5 8" xfId="37587"/>
    <cellStyle name="Normal 5 8 10" xfId="37588"/>
    <cellStyle name="Normal 5 8 11" xfId="37589"/>
    <cellStyle name="Normal 5 8 12" xfId="37590"/>
    <cellStyle name="Normal 5 8 13" xfId="37591"/>
    <cellStyle name="Normal 5 8 2" xfId="37592"/>
    <cellStyle name="Normal 5 8 3" xfId="37593"/>
    <cellStyle name="Normal 5 8 4" xfId="37594"/>
    <cellStyle name="Normal 5 8 5" xfId="37595"/>
    <cellStyle name="Normal 5 8 6" xfId="37596"/>
    <cellStyle name="Normal 5 8 7" xfId="37597"/>
    <cellStyle name="Normal 5 8 8" xfId="37598"/>
    <cellStyle name="Normal 5 8 9" xfId="37599"/>
    <cellStyle name="Normal 5 9" xfId="37600"/>
    <cellStyle name="Normal 5 9 10" xfId="37601"/>
    <cellStyle name="Normal 5 9 11" xfId="37602"/>
    <cellStyle name="Normal 5 9 12" xfId="37603"/>
    <cellStyle name="Normal 5 9 13" xfId="37604"/>
    <cellStyle name="Normal 5 9 2" xfId="37605"/>
    <cellStyle name="Normal 5 9 3" xfId="37606"/>
    <cellStyle name="Normal 5 9 4" xfId="37607"/>
    <cellStyle name="Normal 5 9 5" xfId="37608"/>
    <cellStyle name="Normal 5 9 6" xfId="37609"/>
    <cellStyle name="Normal 5 9 7" xfId="37610"/>
    <cellStyle name="Normal 5 9 8" xfId="37611"/>
    <cellStyle name="Normal 5 9 9" xfId="37612"/>
    <cellStyle name="Normal 6" xfId="16"/>
    <cellStyle name="Normal 7" xfId="18"/>
    <cellStyle name="Normal 7 2" xfId="19"/>
    <cellStyle name="Normal 8" xfId="37613"/>
    <cellStyle name="Normal 9" xfId="37614"/>
    <cellStyle name="Nota 10" xfId="37615"/>
    <cellStyle name="Nota 10 10" xfId="37616"/>
    <cellStyle name="Nota 10 10 10" xfId="37617"/>
    <cellStyle name="Nota 10 10 11" xfId="37618"/>
    <cellStyle name="Nota 10 10 12" xfId="37619"/>
    <cellStyle name="Nota 10 10 13" xfId="37620"/>
    <cellStyle name="Nota 10 10 2" xfId="37621"/>
    <cellStyle name="Nota 10 10 3" xfId="37622"/>
    <cellStyle name="Nota 10 10 4" xfId="37623"/>
    <cellStyle name="Nota 10 10 5" xfId="37624"/>
    <cellStyle name="Nota 10 10 6" xfId="37625"/>
    <cellStyle name="Nota 10 10 7" xfId="37626"/>
    <cellStyle name="Nota 10 10 8" xfId="37627"/>
    <cellStyle name="Nota 10 10 9" xfId="37628"/>
    <cellStyle name="Nota 10 11" xfId="37629"/>
    <cellStyle name="Nota 10 11 10" xfId="37630"/>
    <cellStyle name="Nota 10 11 11" xfId="37631"/>
    <cellStyle name="Nota 10 11 12" xfId="37632"/>
    <cellStyle name="Nota 10 11 13" xfId="37633"/>
    <cellStyle name="Nota 10 11 2" xfId="37634"/>
    <cellStyle name="Nota 10 11 3" xfId="37635"/>
    <cellStyle name="Nota 10 11 4" xfId="37636"/>
    <cellStyle name="Nota 10 11 5" xfId="37637"/>
    <cellStyle name="Nota 10 11 6" xfId="37638"/>
    <cellStyle name="Nota 10 11 7" xfId="37639"/>
    <cellStyle name="Nota 10 11 8" xfId="37640"/>
    <cellStyle name="Nota 10 11 9" xfId="37641"/>
    <cellStyle name="Nota 10 12" xfId="37642"/>
    <cellStyle name="Nota 10 12 10" xfId="37643"/>
    <cellStyle name="Nota 10 12 11" xfId="37644"/>
    <cellStyle name="Nota 10 12 12" xfId="37645"/>
    <cellStyle name="Nota 10 12 13" xfId="37646"/>
    <cellStyle name="Nota 10 12 2" xfId="37647"/>
    <cellStyle name="Nota 10 12 3" xfId="37648"/>
    <cellStyle name="Nota 10 12 4" xfId="37649"/>
    <cellStyle name="Nota 10 12 5" xfId="37650"/>
    <cellStyle name="Nota 10 12 6" xfId="37651"/>
    <cellStyle name="Nota 10 12 7" xfId="37652"/>
    <cellStyle name="Nota 10 12 8" xfId="37653"/>
    <cellStyle name="Nota 10 12 9" xfId="37654"/>
    <cellStyle name="Nota 10 13" xfId="37655"/>
    <cellStyle name="Nota 10 14" xfId="37656"/>
    <cellStyle name="Nota 10 15" xfId="37657"/>
    <cellStyle name="Nota 10 16" xfId="37658"/>
    <cellStyle name="Nota 10 17" xfId="37659"/>
    <cellStyle name="Nota 10 18" xfId="37660"/>
    <cellStyle name="Nota 10 19" xfId="37661"/>
    <cellStyle name="Nota 10 2" xfId="37662"/>
    <cellStyle name="Nota 10 2 10" xfId="37663"/>
    <cellStyle name="Nota 10 2 10 10" xfId="37664"/>
    <cellStyle name="Nota 10 2 10 11" xfId="37665"/>
    <cellStyle name="Nota 10 2 10 12" xfId="37666"/>
    <cellStyle name="Nota 10 2 10 13" xfId="37667"/>
    <cellStyle name="Nota 10 2 10 2" xfId="37668"/>
    <cellStyle name="Nota 10 2 10 3" xfId="37669"/>
    <cellStyle name="Nota 10 2 10 4" xfId="37670"/>
    <cellStyle name="Nota 10 2 10 5" xfId="37671"/>
    <cellStyle name="Nota 10 2 10 6" xfId="37672"/>
    <cellStyle name="Nota 10 2 10 7" xfId="37673"/>
    <cellStyle name="Nota 10 2 10 8" xfId="37674"/>
    <cellStyle name="Nota 10 2 10 9" xfId="37675"/>
    <cellStyle name="Nota 10 2 11" xfId="37676"/>
    <cellStyle name="Nota 10 2 11 10" xfId="37677"/>
    <cellStyle name="Nota 10 2 11 11" xfId="37678"/>
    <cellStyle name="Nota 10 2 11 12" xfId="37679"/>
    <cellStyle name="Nota 10 2 11 13" xfId="37680"/>
    <cellStyle name="Nota 10 2 11 2" xfId="37681"/>
    <cellStyle name="Nota 10 2 11 3" xfId="37682"/>
    <cellStyle name="Nota 10 2 11 4" xfId="37683"/>
    <cellStyle name="Nota 10 2 11 5" xfId="37684"/>
    <cellStyle name="Nota 10 2 11 6" xfId="37685"/>
    <cellStyle name="Nota 10 2 11 7" xfId="37686"/>
    <cellStyle name="Nota 10 2 11 8" xfId="37687"/>
    <cellStyle name="Nota 10 2 11 9" xfId="37688"/>
    <cellStyle name="Nota 10 2 12" xfId="37689"/>
    <cellStyle name="Nota 10 2 13" xfId="37690"/>
    <cellStyle name="Nota 10 2 14" xfId="37691"/>
    <cellStyle name="Nota 10 2 15" xfId="37692"/>
    <cellStyle name="Nota 10 2 16" xfId="37693"/>
    <cellStyle name="Nota 10 2 17" xfId="37694"/>
    <cellStyle name="Nota 10 2 18" xfId="37695"/>
    <cellStyle name="Nota 10 2 19" xfId="37696"/>
    <cellStyle name="Nota 10 2 2" xfId="37697"/>
    <cellStyle name="Nota 10 2 2 10" xfId="37698"/>
    <cellStyle name="Nota 10 2 2 11" xfId="37699"/>
    <cellStyle name="Nota 10 2 2 12" xfId="37700"/>
    <cellStyle name="Nota 10 2 2 13" xfId="37701"/>
    <cellStyle name="Nota 10 2 2 2" xfId="37702"/>
    <cellStyle name="Nota 10 2 2 3" xfId="37703"/>
    <cellStyle name="Nota 10 2 2 4" xfId="37704"/>
    <cellStyle name="Nota 10 2 2 5" xfId="37705"/>
    <cellStyle name="Nota 10 2 2 6" xfId="37706"/>
    <cellStyle name="Nota 10 2 2 7" xfId="37707"/>
    <cellStyle name="Nota 10 2 2 8" xfId="37708"/>
    <cellStyle name="Nota 10 2 2 9" xfId="37709"/>
    <cellStyle name="Nota 10 2 20" xfId="37710"/>
    <cellStyle name="Nota 10 2 21" xfId="37711"/>
    <cellStyle name="Nota 10 2 22" xfId="37712"/>
    <cellStyle name="Nota 10 2 23" xfId="37713"/>
    <cellStyle name="Nota 10 2 3" xfId="37714"/>
    <cellStyle name="Nota 10 2 3 10" xfId="37715"/>
    <cellStyle name="Nota 10 2 3 11" xfId="37716"/>
    <cellStyle name="Nota 10 2 3 12" xfId="37717"/>
    <cellStyle name="Nota 10 2 3 13" xfId="37718"/>
    <cellStyle name="Nota 10 2 3 2" xfId="37719"/>
    <cellStyle name="Nota 10 2 3 3" xfId="37720"/>
    <cellStyle name="Nota 10 2 3 4" xfId="37721"/>
    <cellStyle name="Nota 10 2 3 5" xfId="37722"/>
    <cellStyle name="Nota 10 2 3 6" xfId="37723"/>
    <cellStyle name="Nota 10 2 3 7" xfId="37724"/>
    <cellStyle name="Nota 10 2 3 8" xfId="37725"/>
    <cellStyle name="Nota 10 2 3 9" xfId="37726"/>
    <cellStyle name="Nota 10 2 4" xfId="37727"/>
    <cellStyle name="Nota 10 2 4 10" xfId="37728"/>
    <cellStyle name="Nota 10 2 4 11" xfId="37729"/>
    <cellStyle name="Nota 10 2 4 12" xfId="37730"/>
    <cellStyle name="Nota 10 2 4 13" xfId="37731"/>
    <cellStyle name="Nota 10 2 4 2" xfId="37732"/>
    <cellStyle name="Nota 10 2 4 3" xfId="37733"/>
    <cellStyle name="Nota 10 2 4 4" xfId="37734"/>
    <cellStyle name="Nota 10 2 4 5" xfId="37735"/>
    <cellStyle name="Nota 10 2 4 6" xfId="37736"/>
    <cellStyle name="Nota 10 2 4 7" xfId="37737"/>
    <cellStyle name="Nota 10 2 4 8" xfId="37738"/>
    <cellStyle name="Nota 10 2 4 9" xfId="37739"/>
    <cellStyle name="Nota 10 2 5" xfId="37740"/>
    <cellStyle name="Nota 10 2 5 10" xfId="37741"/>
    <cellStyle name="Nota 10 2 5 11" xfId="37742"/>
    <cellStyle name="Nota 10 2 5 12" xfId="37743"/>
    <cellStyle name="Nota 10 2 5 13" xfId="37744"/>
    <cellStyle name="Nota 10 2 5 2" xfId="37745"/>
    <cellStyle name="Nota 10 2 5 3" xfId="37746"/>
    <cellStyle name="Nota 10 2 5 4" xfId="37747"/>
    <cellStyle name="Nota 10 2 5 5" xfId="37748"/>
    <cellStyle name="Nota 10 2 5 6" xfId="37749"/>
    <cellStyle name="Nota 10 2 5 7" xfId="37750"/>
    <cellStyle name="Nota 10 2 5 8" xfId="37751"/>
    <cellStyle name="Nota 10 2 5 9" xfId="37752"/>
    <cellStyle name="Nota 10 2 6" xfId="37753"/>
    <cellStyle name="Nota 10 2 6 10" xfId="37754"/>
    <cellStyle name="Nota 10 2 6 11" xfId="37755"/>
    <cellStyle name="Nota 10 2 6 12" xfId="37756"/>
    <cellStyle name="Nota 10 2 6 13" xfId="37757"/>
    <cellStyle name="Nota 10 2 6 2" xfId="37758"/>
    <cellStyle name="Nota 10 2 6 3" xfId="37759"/>
    <cellStyle name="Nota 10 2 6 4" xfId="37760"/>
    <cellStyle name="Nota 10 2 6 5" xfId="37761"/>
    <cellStyle name="Nota 10 2 6 6" xfId="37762"/>
    <cellStyle name="Nota 10 2 6 7" xfId="37763"/>
    <cellStyle name="Nota 10 2 6 8" xfId="37764"/>
    <cellStyle name="Nota 10 2 6 9" xfId="37765"/>
    <cellStyle name="Nota 10 2 7" xfId="37766"/>
    <cellStyle name="Nota 10 2 7 10" xfId="37767"/>
    <cellStyle name="Nota 10 2 7 11" xfId="37768"/>
    <cellStyle name="Nota 10 2 7 12" xfId="37769"/>
    <cellStyle name="Nota 10 2 7 13" xfId="37770"/>
    <cellStyle name="Nota 10 2 7 2" xfId="37771"/>
    <cellStyle name="Nota 10 2 7 3" xfId="37772"/>
    <cellStyle name="Nota 10 2 7 4" xfId="37773"/>
    <cellStyle name="Nota 10 2 7 5" xfId="37774"/>
    <cellStyle name="Nota 10 2 7 6" xfId="37775"/>
    <cellStyle name="Nota 10 2 7 7" xfId="37776"/>
    <cellStyle name="Nota 10 2 7 8" xfId="37777"/>
    <cellStyle name="Nota 10 2 7 9" xfId="37778"/>
    <cellStyle name="Nota 10 2 8" xfId="37779"/>
    <cellStyle name="Nota 10 2 8 10" xfId="37780"/>
    <cellStyle name="Nota 10 2 8 11" xfId="37781"/>
    <cellStyle name="Nota 10 2 8 12" xfId="37782"/>
    <cellStyle name="Nota 10 2 8 13" xfId="37783"/>
    <cellStyle name="Nota 10 2 8 2" xfId="37784"/>
    <cellStyle name="Nota 10 2 8 3" xfId="37785"/>
    <cellStyle name="Nota 10 2 8 4" xfId="37786"/>
    <cellStyle name="Nota 10 2 8 5" xfId="37787"/>
    <cellStyle name="Nota 10 2 8 6" xfId="37788"/>
    <cellStyle name="Nota 10 2 8 7" xfId="37789"/>
    <cellStyle name="Nota 10 2 8 8" xfId="37790"/>
    <cellStyle name="Nota 10 2 8 9" xfId="37791"/>
    <cellStyle name="Nota 10 2 9" xfId="37792"/>
    <cellStyle name="Nota 10 2 9 10" xfId="37793"/>
    <cellStyle name="Nota 10 2 9 11" xfId="37794"/>
    <cellStyle name="Nota 10 2 9 12" xfId="37795"/>
    <cellStyle name="Nota 10 2 9 13" xfId="37796"/>
    <cellStyle name="Nota 10 2 9 2" xfId="37797"/>
    <cellStyle name="Nota 10 2 9 3" xfId="37798"/>
    <cellStyle name="Nota 10 2 9 4" xfId="37799"/>
    <cellStyle name="Nota 10 2 9 5" xfId="37800"/>
    <cellStyle name="Nota 10 2 9 6" xfId="37801"/>
    <cellStyle name="Nota 10 2 9 7" xfId="37802"/>
    <cellStyle name="Nota 10 2 9 8" xfId="37803"/>
    <cellStyle name="Nota 10 2 9 9" xfId="37804"/>
    <cellStyle name="Nota 10 20" xfId="37805"/>
    <cellStyle name="Nota 10 21" xfId="37806"/>
    <cellStyle name="Nota 10 22" xfId="37807"/>
    <cellStyle name="Nota 10 23" xfId="37808"/>
    <cellStyle name="Nota 10 24" xfId="37809"/>
    <cellStyle name="Nota 10 3" xfId="37810"/>
    <cellStyle name="Nota 10 3 10" xfId="37811"/>
    <cellStyle name="Nota 10 3 11" xfId="37812"/>
    <cellStyle name="Nota 10 3 12" xfId="37813"/>
    <cellStyle name="Nota 10 3 13" xfId="37814"/>
    <cellStyle name="Nota 10 3 2" xfId="37815"/>
    <cellStyle name="Nota 10 3 3" xfId="37816"/>
    <cellStyle name="Nota 10 3 4" xfId="37817"/>
    <cellStyle name="Nota 10 3 5" xfId="37818"/>
    <cellStyle name="Nota 10 3 6" xfId="37819"/>
    <cellStyle name="Nota 10 3 7" xfId="37820"/>
    <cellStyle name="Nota 10 3 8" xfId="37821"/>
    <cellStyle name="Nota 10 3 9" xfId="37822"/>
    <cellStyle name="Nota 10 4" xfId="37823"/>
    <cellStyle name="Nota 10 4 10" xfId="37824"/>
    <cellStyle name="Nota 10 4 11" xfId="37825"/>
    <cellStyle name="Nota 10 4 12" xfId="37826"/>
    <cellStyle name="Nota 10 4 13" xfId="37827"/>
    <cellStyle name="Nota 10 4 2" xfId="37828"/>
    <cellStyle name="Nota 10 4 3" xfId="37829"/>
    <cellStyle name="Nota 10 4 4" xfId="37830"/>
    <cellStyle name="Nota 10 4 5" xfId="37831"/>
    <cellStyle name="Nota 10 4 6" xfId="37832"/>
    <cellStyle name="Nota 10 4 7" xfId="37833"/>
    <cellStyle name="Nota 10 4 8" xfId="37834"/>
    <cellStyle name="Nota 10 4 9" xfId="37835"/>
    <cellStyle name="Nota 10 5" xfId="37836"/>
    <cellStyle name="Nota 10 5 10" xfId="37837"/>
    <cellStyle name="Nota 10 5 11" xfId="37838"/>
    <cellStyle name="Nota 10 5 12" xfId="37839"/>
    <cellStyle name="Nota 10 5 13" xfId="37840"/>
    <cellStyle name="Nota 10 5 2" xfId="37841"/>
    <cellStyle name="Nota 10 5 3" xfId="37842"/>
    <cellStyle name="Nota 10 5 4" xfId="37843"/>
    <cellStyle name="Nota 10 5 5" xfId="37844"/>
    <cellStyle name="Nota 10 5 6" xfId="37845"/>
    <cellStyle name="Nota 10 5 7" xfId="37846"/>
    <cellStyle name="Nota 10 5 8" xfId="37847"/>
    <cellStyle name="Nota 10 5 9" xfId="37848"/>
    <cellStyle name="Nota 10 6" xfId="37849"/>
    <cellStyle name="Nota 10 6 10" xfId="37850"/>
    <cellStyle name="Nota 10 6 11" xfId="37851"/>
    <cellStyle name="Nota 10 6 12" xfId="37852"/>
    <cellStyle name="Nota 10 6 13" xfId="37853"/>
    <cellStyle name="Nota 10 6 2" xfId="37854"/>
    <cellStyle name="Nota 10 6 3" xfId="37855"/>
    <cellStyle name="Nota 10 6 4" xfId="37856"/>
    <cellStyle name="Nota 10 6 5" xfId="37857"/>
    <cellStyle name="Nota 10 6 6" xfId="37858"/>
    <cellStyle name="Nota 10 6 7" xfId="37859"/>
    <cellStyle name="Nota 10 6 8" xfId="37860"/>
    <cellStyle name="Nota 10 6 9" xfId="37861"/>
    <cellStyle name="Nota 10 7" xfId="37862"/>
    <cellStyle name="Nota 10 7 10" xfId="37863"/>
    <cellStyle name="Nota 10 7 11" xfId="37864"/>
    <cellStyle name="Nota 10 7 12" xfId="37865"/>
    <cellStyle name="Nota 10 7 13" xfId="37866"/>
    <cellStyle name="Nota 10 7 2" xfId="37867"/>
    <cellStyle name="Nota 10 7 3" xfId="37868"/>
    <cellStyle name="Nota 10 7 4" xfId="37869"/>
    <cellStyle name="Nota 10 7 5" xfId="37870"/>
    <cellStyle name="Nota 10 7 6" xfId="37871"/>
    <cellStyle name="Nota 10 7 7" xfId="37872"/>
    <cellStyle name="Nota 10 7 8" xfId="37873"/>
    <cellStyle name="Nota 10 7 9" xfId="37874"/>
    <cellStyle name="Nota 10 8" xfId="37875"/>
    <cellStyle name="Nota 10 8 10" xfId="37876"/>
    <cellStyle name="Nota 10 8 11" xfId="37877"/>
    <cellStyle name="Nota 10 8 12" xfId="37878"/>
    <cellStyle name="Nota 10 8 13" xfId="37879"/>
    <cellStyle name="Nota 10 8 2" xfId="37880"/>
    <cellStyle name="Nota 10 8 3" xfId="37881"/>
    <cellStyle name="Nota 10 8 4" xfId="37882"/>
    <cellStyle name="Nota 10 8 5" xfId="37883"/>
    <cellStyle name="Nota 10 8 6" xfId="37884"/>
    <cellStyle name="Nota 10 8 7" xfId="37885"/>
    <cellStyle name="Nota 10 8 8" xfId="37886"/>
    <cellStyle name="Nota 10 8 9" xfId="37887"/>
    <cellStyle name="Nota 10 9" xfId="37888"/>
    <cellStyle name="Nota 10 9 10" xfId="37889"/>
    <cellStyle name="Nota 10 9 11" xfId="37890"/>
    <cellStyle name="Nota 10 9 12" xfId="37891"/>
    <cellStyle name="Nota 10 9 13" xfId="37892"/>
    <cellStyle name="Nota 10 9 2" xfId="37893"/>
    <cellStyle name="Nota 10 9 3" xfId="37894"/>
    <cellStyle name="Nota 10 9 4" xfId="37895"/>
    <cellStyle name="Nota 10 9 5" xfId="37896"/>
    <cellStyle name="Nota 10 9 6" xfId="37897"/>
    <cellStyle name="Nota 10 9 7" xfId="37898"/>
    <cellStyle name="Nota 10 9 8" xfId="37899"/>
    <cellStyle name="Nota 10 9 9" xfId="37900"/>
    <cellStyle name="Nota 11" xfId="37901"/>
    <cellStyle name="Nota 11 10" xfId="37902"/>
    <cellStyle name="Nota 11 10 10" xfId="37903"/>
    <cellStyle name="Nota 11 10 11" xfId="37904"/>
    <cellStyle name="Nota 11 10 12" xfId="37905"/>
    <cellStyle name="Nota 11 10 13" xfId="37906"/>
    <cellStyle name="Nota 11 10 2" xfId="37907"/>
    <cellStyle name="Nota 11 10 3" xfId="37908"/>
    <cellStyle name="Nota 11 10 4" xfId="37909"/>
    <cellStyle name="Nota 11 10 5" xfId="37910"/>
    <cellStyle name="Nota 11 10 6" xfId="37911"/>
    <cellStyle name="Nota 11 10 7" xfId="37912"/>
    <cellStyle name="Nota 11 10 8" xfId="37913"/>
    <cellStyle name="Nota 11 10 9" xfId="37914"/>
    <cellStyle name="Nota 11 11" xfId="37915"/>
    <cellStyle name="Nota 11 11 10" xfId="37916"/>
    <cellStyle name="Nota 11 11 11" xfId="37917"/>
    <cellStyle name="Nota 11 11 12" xfId="37918"/>
    <cellStyle name="Nota 11 11 13" xfId="37919"/>
    <cellStyle name="Nota 11 11 2" xfId="37920"/>
    <cellStyle name="Nota 11 11 3" xfId="37921"/>
    <cellStyle name="Nota 11 11 4" xfId="37922"/>
    <cellStyle name="Nota 11 11 5" xfId="37923"/>
    <cellStyle name="Nota 11 11 6" xfId="37924"/>
    <cellStyle name="Nota 11 11 7" xfId="37925"/>
    <cellStyle name="Nota 11 11 8" xfId="37926"/>
    <cellStyle name="Nota 11 11 9" xfId="37927"/>
    <cellStyle name="Nota 11 12" xfId="37928"/>
    <cellStyle name="Nota 11 12 10" xfId="37929"/>
    <cellStyle name="Nota 11 12 11" xfId="37930"/>
    <cellStyle name="Nota 11 12 12" xfId="37931"/>
    <cellStyle name="Nota 11 12 13" xfId="37932"/>
    <cellStyle name="Nota 11 12 2" xfId="37933"/>
    <cellStyle name="Nota 11 12 3" xfId="37934"/>
    <cellStyle name="Nota 11 12 4" xfId="37935"/>
    <cellStyle name="Nota 11 12 5" xfId="37936"/>
    <cellStyle name="Nota 11 12 6" xfId="37937"/>
    <cellStyle name="Nota 11 12 7" xfId="37938"/>
    <cellStyle name="Nota 11 12 8" xfId="37939"/>
    <cellStyle name="Nota 11 12 9" xfId="37940"/>
    <cellStyle name="Nota 11 13" xfId="37941"/>
    <cellStyle name="Nota 11 14" xfId="37942"/>
    <cellStyle name="Nota 11 15" xfId="37943"/>
    <cellStyle name="Nota 11 16" xfId="37944"/>
    <cellStyle name="Nota 11 17" xfId="37945"/>
    <cellStyle name="Nota 11 18" xfId="37946"/>
    <cellStyle name="Nota 11 19" xfId="37947"/>
    <cellStyle name="Nota 11 2" xfId="37948"/>
    <cellStyle name="Nota 11 2 10" xfId="37949"/>
    <cellStyle name="Nota 11 2 10 10" xfId="37950"/>
    <cellStyle name="Nota 11 2 10 11" xfId="37951"/>
    <cellStyle name="Nota 11 2 10 12" xfId="37952"/>
    <cellStyle name="Nota 11 2 10 13" xfId="37953"/>
    <cellStyle name="Nota 11 2 10 2" xfId="37954"/>
    <cellStyle name="Nota 11 2 10 3" xfId="37955"/>
    <cellStyle name="Nota 11 2 10 4" xfId="37956"/>
    <cellStyle name="Nota 11 2 10 5" xfId="37957"/>
    <cellStyle name="Nota 11 2 10 6" xfId="37958"/>
    <cellStyle name="Nota 11 2 10 7" xfId="37959"/>
    <cellStyle name="Nota 11 2 10 8" xfId="37960"/>
    <cellStyle name="Nota 11 2 10 9" xfId="37961"/>
    <cellStyle name="Nota 11 2 11" xfId="37962"/>
    <cellStyle name="Nota 11 2 11 10" xfId="37963"/>
    <cellStyle name="Nota 11 2 11 11" xfId="37964"/>
    <cellStyle name="Nota 11 2 11 12" xfId="37965"/>
    <cellStyle name="Nota 11 2 11 13" xfId="37966"/>
    <cellStyle name="Nota 11 2 11 2" xfId="37967"/>
    <cellStyle name="Nota 11 2 11 3" xfId="37968"/>
    <cellStyle name="Nota 11 2 11 4" xfId="37969"/>
    <cellStyle name="Nota 11 2 11 5" xfId="37970"/>
    <cellStyle name="Nota 11 2 11 6" xfId="37971"/>
    <cellStyle name="Nota 11 2 11 7" xfId="37972"/>
    <cellStyle name="Nota 11 2 11 8" xfId="37973"/>
    <cellStyle name="Nota 11 2 11 9" xfId="37974"/>
    <cellStyle name="Nota 11 2 12" xfId="37975"/>
    <cellStyle name="Nota 11 2 13" xfId="37976"/>
    <cellStyle name="Nota 11 2 14" xfId="37977"/>
    <cellStyle name="Nota 11 2 15" xfId="37978"/>
    <cellStyle name="Nota 11 2 16" xfId="37979"/>
    <cellStyle name="Nota 11 2 17" xfId="37980"/>
    <cellStyle name="Nota 11 2 18" xfId="37981"/>
    <cellStyle name="Nota 11 2 19" xfId="37982"/>
    <cellStyle name="Nota 11 2 2" xfId="37983"/>
    <cellStyle name="Nota 11 2 2 10" xfId="37984"/>
    <cellStyle name="Nota 11 2 2 11" xfId="37985"/>
    <cellStyle name="Nota 11 2 2 12" xfId="37986"/>
    <cellStyle name="Nota 11 2 2 13" xfId="37987"/>
    <cellStyle name="Nota 11 2 2 2" xfId="37988"/>
    <cellStyle name="Nota 11 2 2 3" xfId="37989"/>
    <cellStyle name="Nota 11 2 2 4" xfId="37990"/>
    <cellStyle name="Nota 11 2 2 5" xfId="37991"/>
    <cellStyle name="Nota 11 2 2 6" xfId="37992"/>
    <cellStyle name="Nota 11 2 2 7" xfId="37993"/>
    <cellStyle name="Nota 11 2 2 8" xfId="37994"/>
    <cellStyle name="Nota 11 2 2 9" xfId="37995"/>
    <cellStyle name="Nota 11 2 20" xfId="37996"/>
    <cellStyle name="Nota 11 2 21" xfId="37997"/>
    <cellStyle name="Nota 11 2 22" xfId="37998"/>
    <cellStyle name="Nota 11 2 23" xfId="37999"/>
    <cellStyle name="Nota 11 2 3" xfId="38000"/>
    <cellStyle name="Nota 11 2 3 10" xfId="38001"/>
    <cellStyle name="Nota 11 2 3 11" xfId="38002"/>
    <cellStyle name="Nota 11 2 3 12" xfId="38003"/>
    <cellStyle name="Nota 11 2 3 13" xfId="38004"/>
    <cellStyle name="Nota 11 2 3 2" xfId="38005"/>
    <cellStyle name="Nota 11 2 3 3" xfId="38006"/>
    <cellStyle name="Nota 11 2 3 4" xfId="38007"/>
    <cellStyle name="Nota 11 2 3 5" xfId="38008"/>
    <cellStyle name="Nota 11 2 3 6" xfId="38009"/>
    <cellStyle name="Nota 11 2 3 7" xfId="38010"/>
    <cellStyle name="Nota 11 2 3 8" xfId="38011"/>
    <cellStyle name="Nota 11 2 3 9" xfId="38012"/>
    <cellStyle name="Nota 11 2 4" xfId="38013"/>
    <cellStyle name="Nota 11 2 4 10" xfId="38014"/>
    <cellStyle name="Nota 11 2 4 11" xfId="38015"/>
    <cellStyle name="Nota 11 2 4 12" xfId="38016"/>
    <cellStyle name="Nota 11 2 4 13" xfId="38017"/>
    <cellStyle name="Nota 11 2 4 2" xfId="38018"/>
    <cellStyle name="Nota 11 2 4 3" xfId="38019"/>
    <cellStyle name="Nota 11 2 4 4" xfId="38020"/>
    <cellStyle name="Nota 11 2 4 5" xfId="38021"/>
    <cellStyle name="Nota 11 2 4 6" xfId="38022"/>
    <cellStyle name="Nota 11 2 4 7" xfId="38023"/>
    <cellStyle name="Nota 11 2 4 8" xfId="38024"/>
    <cellStyle name="Nota 11 2 4 9" xfId="38025"/>
    <cellStyle name="Nota 11 2 5" xfId="38026"/>
    <cellStyle name="Nota 11 2 5 10" xfId="38027"/>
    <cellStyle name="Nota 11 2 5 11" xfId="38028"/>
    <cellStyle name="Nota 11 2 5 12" xfId="38029"/>
    <cellStyle name="Nota 11 2 5 13" xfId="38030"/>
    <cellStyle name="Nota 11 2 5 2" xfId="38031"/>
    <cellStyle name="Nota 11 2 5 3" xfId="38032"/>
    <cellStyle name="Nota 11 2 5 4" xfId="38033"/>
    <cellStyle name="Nota 11 2 5 5" xfId="38034"/>
    <cellStyle name="Nota 11 2 5 6" xfId="38035"/>
    <cellStyle name="Nota 11 2 5 7" xfId="38036"/>
    <cellStyle name="Nota 11 2 5 8" xfId="38037"/>
    <cellStyle name="Nota 11 2 5 9" xfId="38038"/>
    <cellStyle name="Nota 11 2 6" xfId="38039"/>
    <cellStyle name="Nota 11 2 6 10" xfId="38040"/>
    <cellStyle name="Nota 11 2 6 11" xfId="38041"/>
    <cellStyle name="Nota 11 2 6 12" xfId="38042"/>
    <cellStyle name="Nota 11 2 6 13" xfId="38043"/>
    <cellStyle name="Nota 11 2 6 2" xfId="38044"/>
    <cellStyle name="Nota 11 2 6 3" xfId="38045"/>
    <cellStyle name="Nota 11 2 6 4" xfId="38046"/>
    <cellStyle name="Nota 11 2 6 5" xfId="38047"/>
    <cellStyle name="Nota 11 2 6 6" xfId="38048"/>
    <cellStyle name="Nota 11 2 6 7" xfId="38049"/>
    <cellStyle name="Nota 11 2 6 8" xfId="38050"/>
    <cellStyle name="Nota 11 2 6 9" xfId="38051"/>
    <cellStyle name="Nota 11 2 7" xfId="38052"/>
    <cellStyle name="Nota 11 2 7 10" xfId="38053"/>
    <cellStyle name="Nota 11 2 7 11" xfId="38054"/>
    <cellStyle name="Nota 11 2 7 12" xfId="38055"/>
    <cellStyle name="Nota 11 2 7 13" xfId="38056"/>
    <cellStyle name="Nota 11 2 7 2" xfId="38057"/>
    <cellStyle name="Nota 11 2 7 3" xfId="38058"/>
    <cellStyle name="Nota 11 2 7 4" xfId="38059"/>
    <cellStyle name="Nota 11 2 7 5" xfId="38060"/>
    <cellStyle name="Nota 11 2 7 6" xfId="38061"/>
    <cellStyle name="Nota 11 2 7 7" xfId="38062"/>
    <cellStyle name="Nota 11 2 7 8" xfId="38063"/>
    <cellStyle name="Nota 11 2 7 9" xfId="38064"/>
    <cellStyle name="Nota 11 2 8" xfId="38065"/>
    <cellStyle name="Nota 11 2 8 10" xfId="38066"/>
    <cellStyle name="Nota 11 2 8 11" xfId="38067"/>
    <cellStyle name="Nota 11 2 8 12" xfId="38068"/>
    <cellStyle name="Nota 11 2 8 13" xfId="38069"/>
    <cellStyle name="Nota 11 2 8 2" xfId="38070"/>
    <cellStyle name="Nota 11 2 8 3" xfId="38071"/>
    <cellStyle name="Nota 11 2 8 4" xfId="38072"/>
    <cellStyle name="Nota 11 2 8 5" xfId="38073"/>
    <cellStyle name="Nota 11 2 8 6" xfId="38074"/>
    <cellStyle name="Nota 11 2 8 7" xfId="38075"/>
    <cellStyle name="Nota 11 2 8 8" xfId="38076"/>
    <cellStyle name="Nota 11 2 8 9" xfId="38077"/>
    <cellStyle name="Nota 11 2 9" xfId="38078"/>
    <cellStyle name="Nota 11 2 9 10" xfId="38079"/>
    <cellStyle name="Nota 11 2 9 11" xfId="38080"/>
    <cellStyle name="Nota 11 2 9 12" xfId="38081"/>
    <cellStyle name="Nota 11 2 9 13" xfId="38082"/>
    <cellStyle name="Nota 11 2 9 2" xfId="38083"/>
    <cellStyle name="Nota 11 2 9 3" xfId="38084"/>
    <cellStyle name="Nota 11 2 9 4" xfId="38085"/>
    <cellStyle name="Nota 11 2 9 5" xfId="38086"/>
    <cellStyle name="Nota 11 2 9 6" xfId="38087"/>
    <cellStyle name="Nota 11 2 9 7" xfId="38088"/>
    <cellStyle name="Nota 11 2 9 8" xfId="38089"/>
    <cellStyle name="Nota 11 2 9 9" xfId="38090"/>
    <cellStyle name="Nota 11 20" xfId="38091"/>
    <cellStyle name="Nota 11 21" xfId="38092"/>
    <cellStyle name="Nota 11 22" xfId="38093"/>
    <cellStyle name="Nota 11 23" xfId="38094"/>
    <cellStyle name="Nota 11 24" xfId="38095"/>
    <cellStyle name="Nota 11 3" xfId="38096"/>
    <cellStyle name="Nota 11 3 10" xfId="38097"/>
    <cellStyle name="Nota 11 3 11" xfId="38098"/>
    <cellStyle name="Nota 11 3 12" xfId="38099"/>
    <cellStyle name="Nota 11 3 13" xfId="38100"/>
    <cellStyle name="Nota 11 3 2" xfId="38101"/>
    <cellStyle name="Nota 11 3 3" xfId="38102"/>
    <cellStyle name="Nota 11 3 4" xfId="38103"/>
    <cellStyle name="Nota 11 3 5" xfId="38104"/>
    <cellStyle name="Nota 11 3 6" xfId="38105"/>
    <cellStyle name="Nota 11 3 7" xfId="38106"/>
    <cellStyle name="Nota 11 3 8" xfId="38107"/>
    <cellStyle name="Nota 11 3 9" xfId="38108"/>
    <cellStyle name="Nota 11 4" xfId="38109"/>
    <cellStyle name="Nota 11 4 10" xfId="38110"/>
    <cellStyle name="Nota 11 4 11" xfId="38111"/>
    <cellStyle name="Nota 11 4 12" xfId="38112"/>
    <cellStyle name="Nota 11 4 13" xfId="38113"/>
    <cellStyle name="Nota 11 4 2" xfId="38114"/>
    <cellStyle name="Nota 11 4 3" xfId="38115"/>
    <cellStyle name="Nota 11 4 4" xfId="38116"/>
    <cellStyle name="Nota 11 4 5" xfId="38117"/>
    <cellStyle name="Nota 11 4 6" xfId="38118"/>
    <cellStyle name="Nota 11 4 7" xfId="38119"/>
    <cellStyle name="Nota 11 4 8" xfId="38120"/>
    <cellStyle name="Nota 11 4 9" xfId="38121"/>
    <cellStyle name="Nota 11 5" xfId="38122"/>
    <cellStyle name="Nota 11 5 10" xfId="38123"/>
    <cellStyle name="Nota 11 5 11" xfId="38124"/>
    <cellStyle name="Nota 11 5 12" xfId="38125"/>
    <cellStyle name="Nota 11 5 13" xfId="38126"/>
    <cellStyle name="Nota 11 5 2" xfId="38127"/>
    <cellStyle name="Nota 11 5 3" xfId="38128"/>
    <cellStyle name="Nota 11 5 4" xfId="38129"/>
    <cellStyle name="Nota 11 5 5" xfId="38130"/>
    <cellStyle name="Nota 11 5 6" xfId="38131"/>
    <cellStyle name="Nota 11 5 7" xfId="38132"/>
    <cellStyle name="Nota 11 5 8" xfId="38133"/>
    <cellStyle name="Nota 11 5 9" xfId="38134"/>
    <cellStyle name="Nota 11 6" xfId="38135"/>
    <cellStyle name="Nota 11 6 10" xfId="38136"/>
    <cellStyle name="Nota 11 6 11" xfId="38137"/>
    <cellStyle name="Nota 11 6 12" xfId="38138"/>
    <cellStyle name="Nota 11 6 13" xfId="38139"/>
    <cellStyle name="Nota 11 6 2" xfId="38140"/>
    <cellStyle name="Nota 11 6 3" xfId="38141"/>
    <cellStyle name="Nota 11 6 4" xfId="38142"/>
    <cellStyle name="Nota 11 6 5" xfId="38143"/>
    <cellStyle name="Nota 11 6 6" xfId="38144"/>
    <cellStyle name="Nota 11 6 7" xfId="38145"/>
    <cellStyle name="Nota 11 6 8" xfId="38146"/>
    <cellStyle name="Nota 11 6 9" xfId="38147"/>
    <cellStyle name="Nota 11 7" xfId="38148"/>
    <cellStyle name="Nota 11 7 10" xfId="38149"/>
    <cellStyle name="Nota 11 7 11" xfId="38150"/>
    <cellStyle name="Nota 11 7 12" xfId="38151"/>
    <cellStyle name="Nota 11 7 13" xfId="38152"/>
    <cellStyle name="Nota 11 7 2" xfId="38153"/>
    <cellStyle name="Nota 11 7 3" xfId="38154"/>
    <cellStyle name="Nota 11 7 4" xfId="38155"/>
    <cellStyle name="Nota 11 7 5" xfId="38156"/>
    <cellStyle name="Nota 11 7 6" xfId="38157"/>
    <cellStyle name="Nota 11 7 7" xfId="38158"/>
    <cellStyle name="Nota 11 7 8" xfId="38159"/>
    <cellStyle name="Nota 11 7 9" xfId="38160"/>
    <cellStyle name="Nota 11 8" xfId="38161"/>
    <cellStyle name="Nota 11 8 10" xfId="38162"/>
    <cellStyle name="Nota 11 8 11" xfId="38163"/>
    <cellStyle name="Nota 11 8 12" xfId="38164"/>
    <cellStyle name="Nota 11 8 13" xfId="38165"/>
    <cellStyle name="Nota 11 8 2" xfId="38166"/>
    <cellStyle name="Nota 11 8 3" xfId="38167"/>
    <cellStyle name="Nota 11 8 4" xfId="38168"/>
    <cellStyle name="Nota 11 8 5" xfId="38169"/>
    <cellStyle name="Nota 11 8 6" xfId="38170"/>
    <cellStyle name="Nota 11 8 7" xfId="38171"/>
    <cellStyle name="Nota 11 8 8" xfId="38172"/>
    <cellStyle name="Nota 11 8 9" xfId="38173"/>
    <cellStyle name="Nota 11 9" xfId="38174"/>
    <cellStyle name="Nota 11 9 10" xfId="38175"/>
    <cellStyle name="Nota 11 9 11" xfId="38176"/>
    <cellStyle name="Nota 11 9 12" xfId="38177"/>
    <cellStyle name="Nota 11 9 13" xfId="38178"/>
    <cellStyle name="Nota 11 9 2" xfId="38179"/>
    <cellStyle name="Nota 11 9 3" xfId="38180"/>
    <cellStyle name="Nota 11 9 4" xfId="38181"/>
    <cellStyle name="Nota 11 9 5" xfId="38182"/>
    <cellStyle name="Nota 11 9 6" xfId="38183"/>
    <cellStyle name="Nota 11 9 7" xfId="38184"/>
    <cellStyle name="Nota 11 9 8" xfId="38185"/>
    <cellStyle name="Nota 11 9 9" xfId="38186"/>
    <cellStyle name="Nota 12" xfId="38187"/>
    <cellStyle name="Nota 12 10" xfId="38188"/>
    <cellStyle name="Nota 12 10 10" xfId="38189"/>
    <cellStyle name="Nota 12 10 11" xfId="38190"/>
    <cellStyle name="Nota 12 10 12" xfId="38191"/>
    <cellStyle name="Nota 12 10 13" xfId="38192"/>
    <cellStyle name="Nota 12 10 2" xfId="38193"/>
    <cellStyle name="Nota 12 10 3" xfId="38194"/>
    <cellStyle name="Nota 12 10 4" xfId="38195"/>
    <cellStyle name="Nota 12 10 5" xfId="38196"/>
    <cellStyle name="Nota 12 10 6" xfId="38197"/>
    <cellStyle name="Nota 12 10 7" xfId="38198"/>
    <cellStyle name="Nota 12 10 8" xfId="38199"/>
    <cellStyle name="Nota 12 10 9" xfId="38200"/>
    <cellStyle name="Nota 12 11" xfId="38201"/>
    <cellStyle name="Nota 12 11 10" xfId="38202"/>
    <cellStyle name="Nota 12 11 11" xfId="38203"/>
    <cellStyle name="Nota 12 11 12" xfId="38204"/>
    <cellStyle name="Nota 12 11 13" xfId="38205"/>
    <cellStyle name="Nota 12 11 2" xfId="38206"/>
    <cellStyle name="Nota 12 11 3" xfId="38207"/>
    <cellStyle name="Nota 12 11 4" xfId="38208"/>
    <cellStyle name="Nota 12 11 5" xfId="38209"/>
    <cellStyle name="Nota 12 11 6" xfId="38210"/>
    <cellStyle name="Nota 12 11 7" xfId="38211"/>
    <cellStyle name="Nota 12 11 8" xfId="38212"/>
    <cellStyle name="Nota 12 11 9" xfId="38213"/>
    <cellStyle name="Nota 12 12" xfId="38214"/>
    <cellStyle name="Nota 12 12 10" xfId="38215"/>
    <cellStyle name="Nota 12 12 11" xfId="38216"/>
    <cellStyle name="Nota 12 12 12" xfId="38217"/>
    <cellStyle name="Nota 12 12 13" xfId="38218"/>
    <cellStyle name="Nota 12 12 2" xfId="38219"/>
    <cellStyle name="Nota 12 12 3" xfId="38220"/>
    <cellStyle name="Nota 12 12 4" xfId="38221"/>
    <cellStyle name="Nota 12 12 5" xfId="38222"/>
    <cellStyle name="Nota 12 12 6" xfId="38223"/>
    <cellStyle name="Nota 12 12 7" xfId="38224"/>
    <cellStyle name="Nota 12 12 8" xfId="38225"/>
    <cellStyle name="Nota 12 12 9" xfId="38226"/>
    <cellStyle name="Nota 12 13" xfId="38227"/>
    <cellStyle name="Nota 12 14" xfId="38228"/>
    <cellStyle name="Nota 12 15" xfId="38229"/>
    <cellStyle name="Nota 12 16" xfId="38230"/>
    <cellStyle name="Nota 12 17" xfId="38231"/>
    <cellStyle name="Nota 12 18" xfId="38232"/>
    <cellStyle name="Nota 12 19" xfId="38233"/>
    <cellStyle name="Nota 12 2" xfId="38234"/>
    <cellStyle name="Nota 12 2 10" xfId="38235"/>
    <cellStyle name="Nota 12 2 10 10" xfId="38236"/>
    <cellStyle name="Nota 12 2 10 11" xfId="38237"/>
    <cellStyle name="Nota 12 2 10 12" xfId="38238"/>
    <cellStyle name="Nota 12 2 10 13" xfId="38239"/>
    <cellStyle name="Nota 12 2 10 2" xfId="38240"/>
    <cellStyle name="Nota 12 2 10 3" xfId="38241"/>
    <cellStyle name="Nota 12 2 10 4" xfId="38242"/>
    <cellStyle name="Nota 12 2 10 5" xfId="38243"/>
    <cellStyle name="Nota 12 2 10 6" xfId="38244"/>
    <cellStyle name="Nota 12 2 10 7" xfId="38245"/>
    <cellStyle name="Nota 12 2 10 8" xfId="38246"/>
    <cellStyle name="Nota 12 2 10 9" xfId="38247"/>
    <cellStyle name="Nota 12 2 11" xfId="38248"/>
    <cellStyle name="Nota 12 2 11 10" xfId="38249"/>
    <cellStyle name="Nota 12 2 11 11" xfId="38250"/>
    <cellStyle name="Nota 12 2 11 12" xfId="38251"/>
    <cellStyle name="Nota 12 2 11 13" xfId="38252"/>
    <cellStyle name="Nota 12 2 11 2" xfId="38253"/>
    <cellStyle name="Nota 12 2 11 3" xfId="38254"/>
    <cellStyle name="Nota 12 2 11 4" xfId="38255"/>
    <cellStyle name="Nota 12 2 11 5" xfId="38256"/>
    <cellStyle name="Nota 12 2 11 6" xfId="38257"/>
    <cellStyle name="Nota 12 2 11 7" xfId="38258"/>
    <cellStyle name="Nota 12 2 11 8" xfId="38259"/>
    <cellStyle name="Nota 12 2 11 9" xfId="38260"/>
    <cellStyle name="Nota 12 2 12" xfId="38261"/>
    <cellStyle name="Nota 12 2 13" xfId="38262"/>
    <cellStyle name="Nota 12 2 14" xfId="38263"/>
    <cellStyle name="Nota 12 2 15" xfId="38264"/>
    <cellStyle name="Nota 12 2 16" xfId="38265"/>
    <cellStyle name="Nota 12 2 17" xfId="38266"/>
    <cellStyle name="Nota 12 2 18" xfId="38267"/>
    <cellStyle name="Nota 12 2 19" xfId="38268"/>
    <cellStyle name="Nota 12 2 2" xfId="38269"/>
    <cellStyle name="Nota 12 2 2 10" xfId="38270"/>
    <cellStyle name="Nota 12 2 2 11" xfId="38271"/>
    <cellStyle name="Nota 12 2 2 12" xfId="38272"/>
    <cellStyle name="Nota 12 2 2 13" xfId="38273"/>
    <cellStyle name="Nota 12 2 2 2" xfId="38274"/>
    <cellStyle name="Nota 12 2 2 3" xfId="38275"/>
    <cellStyle name="Nota 12 2 2 4" xfId="38276"/>
    <cellStyle name="Nota 12 2 2 5" xfId="38277"/>
    <cellStyle name="Nota 12 2 2 6" xfId="38278"/>
    <cellStyle name="Nota 12 2 2 7" xfId="38279"/>
    <cellStyle name="Nota 12 2 2 8" xfId="38280"/>
    <cellStyle name="Nota 12 2 2 9" xfId="38281"/>
    <cellStyle name="Nota 12 2 20" xfId="38282"/>
    <cellStyle name="Nota 12 2 21" xfId="38283"/>
    <cellStyle name="Nota 12 2 22" xfId="38284"/>
    <cellStyle name="Nota 12 2 23" xfId="38285"/>
    <cellStyle name="Nota 12 2 3" xfId="38286"/>
    <cellStyle name="Nota 12 2 3 10" xfId="38287"/>
    <cellStyle name="Nota 12 2 3 11" xfId="38288"/>
    <cellStyle name="Nota 12 2 3 12" xfId="38289"/>
    <cellStyle name="Nota 12 2 3 13" xfId="38290"/>
    <cellStyle name="Nota 12 2 3 2" xfId="38291"/>
    <cellStyle name="Nota 12 2 3 3" xfId="38292"/>
    <cellStyle name="Nota 12 2 3 4" xfId="38293"/>
    <cellStyle name="Nota 12 2 3 5" xfId="38294"/>
    <cellStyle name="Nota 12 2 3 6" xfId="38295"/>
    <cellStyle name="Nota 12 2 3 7" xfId="38296"/>
    <cellStyle name="Nota 12 2 3 8" xfId="38297"/>
    <cellStyle name="Nota 12 2 3 9" xfId="38298"/>
    <cellStyle name="Nota 12 2 4" xfId="38299"/>
    <cellStyle name="Nota 12 2 4 10" xfId="38300"/>
    <cellStyle name="Nota 12 2 4 11" xfId="38301"/>
    <cellStyle name="Nota 12 2 4 12" xfId="38302"/>
    <cellStyle name="Nota 12 2 4 13" xfId="38303"/>
    <cellStyle name="Nota 12 2 4 2" xfId="38304"/>
    <cellStyle name="Nota 12 2 4 3" xfId="38305"/>
    <cellStyle name="Nota 12 2 4 4" xfId="38306"/>
    <cellStyle name="Nota 12 2 4 5" xfId="38307"/>
    <cellStyle name="Nota 12 2 4 6" xfId="38308"/>
    <cellStyle name="Nota 12 2 4 7" xfId="38309"/>
    <cellStyle name="Nota 12 2 4 8" xfId="38310"/>
    <cellStyle name="Nota 12 2 4 9" xfId="38311"/>
    <cellStyle name="Nota 12 2 5" xfId="38312"/>
    <cellStyle name="Nota 12 2 5 10" xfId="38313"/>
    <cellStyle name="Nota 12 2 5 11" xfId="38314"/>
    <cellStyle name="Nota 12 2 5 12" xfId="38315"/>
    <cellStyle name="Nota 12 2 5 13" xfId="38316"/>
    <cellStyle name="Nota 12 2 5 2" xfId="38317"/>
    <cellStyle name="Nota 12 2 5 3" xfId="38318"/>
    <cellStyle name="Nota 12 2 5 4" xfId="38319"/>
    <cellStyle name="Nota 12 2 5 5" xfId="38320"/>
    <cellStyle name="Nota 12 2 5 6" xfId="38321"/>
    <cellStyle name="Nota 12 2 5 7" xfId="38322"/>
    <cellStyle name="Nota 12 2 5 8" xfId="38323"/>
    <cellStyle name="Nota 12 2 5 9" xfId="38324"/>
    <cellStyle name="Nota 12 2 6" xfId="38325"/>
    <cellStyle name="Nota 12 2 6 10" xfId="38326"/>
    <cellStyle name="Nota 12 2 6 11" xfId="38327"/>
    <cellStyle name="Nota 12 2 6 12" xfId="38328"/>
    <cellStyle name="Nota 12 2 6 13" xfId="38329"/>
    <cellStyle name="Nota 12 2 6 2" xfId="38330"/>
    <cellStyle name="Nota 12 2 6 3" xfId="38331"/>
    <cellStyle name="Nota 12 2 6 4" xfId="38332"/>
    <cellStyle name="Nota 12 2 6 5" xfId="38333"/>
    <cellStyle name="Nota 12 2 6 6" xfId="38334"/>
    <cellStyle name="Nota 12 2 6 7" xfId="38335"/>
    <cellStyle name="Nota 12 2 6 8" xfId="38336"/>
    <cellStyle name="Nota 12 2 6 9" xfId="38337"/>
    <cellStyle name="Nota 12 2 7" xfId="38338"/>
    <cellStyle name="Nota 12 2 7 10" xfId="38339"/>
    <cellStyle name="Nota 12 2 7 11" xfId="38340"/>
    <cellStyle name="Nota 12 2 7 12" xfId="38341"/>
    <cellStyle name="Nota 12 2 7 13" xfId="38342"/>
    <cellStyle name="Nota 12 2 7 2" xfId="38343"/>
    <cellStyle name="Nota 12 2 7 3" xfId="38344"/>
    <cellStyle name="Nota 12 2 7 4" xfId="38345"/>
    <cellStyle name="Nota 12 2 7 5" xfId="38346"/>
    <cellStyle name="Nota 12 2 7 6" xfId="38347"/>
    <cellStyle name="Nota 12 2 7 7" xfId="38348"/>
    <cellStyle name="Nota 12 2 7 8" xfId="38349"/>
    <cellStyle name="Nota 12 2 7 9" xfId="38350"/>
    <cellStyle name="Nota 12 2 8" xfId="38351"/>
    <cellStyle name="Nota 12 2 8 10" xfId="38352"/>
    <cellStyle name="Nota 12 2 8 11" xfId="38353"/>
    <cellStyle name="Nota 12 2 8 12" xfId="38354"/>
    <cellStyle name="Nota 12 2 8 13" xfId="38355"/>
    <cellStyle name="Nota 12 2 8 2" xfId="38356"/>
    <cellStyle name="Nota 12 2 8 3" xfId="38357"/>
    <cellStyle name="Nota 12 2 8 4" xfId="38358"/>
    <cellStyle name="Nota 12 2 8 5" xfId="38359"/>
    <cellStyle name="Nota 12 2 8 6" xfId="38360"/>
    <cellStyle name="Nota 12 2 8 7" xfId="38361"/>
    <cellStyle name="Nota 12 2 8 8" xfId="38362"/>
    <cellStyle name="Nota 12 2 8 9" xfId="38363"/>
    <cellStyle name="Nota 12 2 9" xfId="38364"/>
    <cellStyle name="Nota 12 2 9 10" xfId="38365"/>
    <cellStyle name="Nota 12 2 9 11" xfId="38366"/>
    <cellStyle name="Nota 12 2 9 12" xfId="38367"/>
    <cellStyle name="Nota 12 2 9 13" xfId="38368"/>
    <cellStyle name="Nota 12 2 9 2" xfId="38369"/>
    <cellStyle name="Nota 12 2 9 3" xfId="38370"/>
    <cellStyle name="Nota 12 2 9 4" xfId="38371"/>
    <cellStyle name="Nota 12 2 9 5" xfId="38372"/>
    <cellStyle name="Nota 12 2 9 6" xfId="38373"/>
    <cellStyle name="Nota 12 2 9 7" xfId="38374"/>
    <cellStyle name="Nota 12 2 9 8" xfId="38375"/>
    <cellStyle name="Nota 12 2 9 9" xfId="38376"/>
    <cellStyle name="Nota 12 20" xfId="38377"/>
    <cellStyle name="Nota 12 21" xfId="38378"/>
    <cellStyle name="Nota 12 22" xfId="38379"/>
    <cellStyle name="Nota 12 23" xfId="38380"/>
    <cellStyle name="Nota 12 24" xfId="38381"/>
    <cellStyle name="Nota 12 3" xfId="38382"/>
    <cellStyle name="Nota 12 3 10" xfId="38383"/>
    <cellStyle name="Nota 12 3 11" xfId="38384"/>
    <cellStyle name="Nota 12 3 12" xfId="38385"/>
    <cellStyle name="Nota 12 3 13" xfId="38386"/>
    <cellStyle name="Nota 12 3 2" xfId="38387"/>
    <cellStyle name="Nota 12 3 3" xfId="38388"/>
    <cellStyle name="Nota 12 3 4" xfId="38389"/>
    <cellStyle name="Nota 12 3 5" xfId="38390"/>
    <cellStyle name="Nota 12 3 6" xfId="38391"/>
    <cellStyle name="Nota 12 3 7" xfId="38392"/>
    <cellStyle name="Nota 12 3 8" xfId="38393"/>
    <cellStyle name="Nota 12 3 9" xfId="38394"/>
    <cellStyle name="Nota 12 4" xfId="38395"/>
    <cellStyle name="Nota 12 4 10" xfId="38396"/>
    <cellStyle name="Nota 12 4 11" xfId="38397"/>
    <cellStyle name="Nota 12 4 12" xfId="38398"/>
    <cellStyle name="Nota 12 4 13" xfId="38399"/>
    <cellStyle name="Nota 12 4 2" xfId="38400"/>
    <cellStyle name="Nota 12 4 3" xfId="38401"/>
    <cellStyle name="Nota 12 4 4" xfId="38402"/>
    <cellStyle name="Nota 12 4 5" xfId="38403"/>
    <cellStyle name="Nota 12 4 6" xfId="38404"/>
    <cellStyle name="Nota 12 4 7" xfId="38405"/>
    <cellStyle name="Nota 12 4 8" xfId="38406"/>
    <cellStyle name="Nota 12 4 9" xfId="38407"/>
    <cellStyle name="Nota 12 5" xfId="38408"/>
    <cellStyle name="Nota 12 5 10" xfId="38409"/>
    <cellStyle name="Nota 12 5 11" xfId="38410"/>
    <cellStyle name="Nota 12 5 12" xfId="38411"/>
    <cellStyle name="Nota 12 5 13" xfId="38412"/>
    <cellStyle name="Nota 12 5 2" xfId="38413"/>
    <cellStyle name="Nota 12 5 3" xfId="38414"/>
    <cellStyle name="Nota 12 5 4" xfId="38415"/>
    <cellStyle name="Nota 12 5 5" xfId="38416"/>
    <cellStyle name="Nota 12 5 6" xfId="38417"/>
    <cellStyle name="Nota 12 5 7" xfId="38418"/>
    <cellStyle name="Nota 12 5 8" xfId="38419"/>
    <cellStyle name="Nota 12 5 9" xfId="38420"/>
    <cellStyle name="Nota 12 6" xfId="38421"/>
    <cellStyle name="Nota 12 6 10" xfId="38422"/>
    <cellStyle name="Nota 12 6 11" xfId="38423"/>
    <cellStyle name="Nota 12 6 12" xfId="38424"/>
    <cellStyle name="Nota 12 6 13" xfId="38425"/>
    <cellStyle name="Nota 12 6 2" xfId="38426"/>
    <cellStyle name="Nota 12 6 3" xfId="38427"/>
    <cellStyle name="Nota 12 6 4" xfId="38428"/>
    <cellStyle name="Nota 12 6 5" xfId="38429"/>
    <cellStyle name="Nota 12 6 6" xfId="38430"/>
    <cellStyle name="Nota 12 6 7" xfId="38431"/>
    <cellStyle name="Nota 12 6 8" xfId="38432"/>
    <cellStyle name="Nota 12 6 9" xfId="38433"/>
    <cellStyle name="Nota 12 7" xfId="38434"/>
    <cellStyle name="Nota 12 7 10" xfId="38435"/>
    <cellStyle name="Nota 12 7 11" xfId="38436"/>
    <cellStyle name="Nota 12 7 12" xfId="38437"/>
    <cellStyle name="Nota 12 7 13" xfId="38438"/>
    <cellStyle name="Nota 12 7 2" xfId="38439"/>
    <cellStyle name="Nota 12 7 3" xfId="38440"/>
    <cellStyle name="Nota 12 7 4" xfId="38441"/>
    <cellStyle name="Nota 12 7 5" xfId="38442"/>
    <cellStyle name="Nota 12 7 6" xfId="38443"/>
    <cellStyle name="Nota 12 7 7" xfId="38444"/>
    <cellStyle name="Nota 12 7 8" xfId="38445"/>
    <cellStyle name="Nota 12 7 9" xfId="38446"/>
    <cellStyle name="Nota 12 8" xfId="38447"/>
    <cellStyle name="Nota 12 8 10" xfId="38448"/>
    <cellStyle name="Nota 12 8 11" xfId="38449"/>
    <cellStyle name="Nota 12 8 12" xfId="38450"/>
    <cellStyle name="Nota 12 8 13" xfId="38451"/>
    <cellStyle name="Nota 12 8 2" xfId="38452"/>
    <cellStyle name="Nota 12 8 3" xfId="38453"/>
    <cellStyle name="Nota 12 8 4" xfId="38454"/>
    <cellStyle name="Nota 12 8 5" xfId="38455"/>
    <cellStyle name="Nota 12 8 6" xfId="38456"/>
    <cellStyle name="Nota 12 8 7" xfId="38457"/>
    <cellStyle name="Nota 12 8 8" xfId="38458"/>
    <cellStyle name="Nota 12 8 9" xfId="38459"/>
    <cellStyle name="Nota 12 9" xfId="38460"/>
    <cellStyle name="Nota 12 9 10" xfId="38461"/>
    <cellStyle name="Nota 12 9 11" xfId="38462"/>
    <cellStyle name="Nota 12 9 12" xfId="38463"/>
    <cellStyle name="Nota 12 9 13" xfId="38464"/>
    <cellStyle name="Nota 12 9 2" xfId="38465"/>
    <cellStyle name="Nota 12 9 3" xfId="38466"/>
    <cellStyle name="Nota 12 9 4" xfId="38467"/>
    <cellStyle name="Nota 12 9 5" xfId="38468"/>
    <cellStyle name="Nota 12 9 6" xfId="38469"/>
    <cellStyle name="Nota 12 9 7" xfId="38470"/>
    <cellStyle name="Nota 12 9 8" xfId="38471"/>
    <cellStyle name="Nota 12 9 9" xfId="38472"/>
    <cellStyle name="Nota 13" xfId="38473"/>
    <cellStyle name="Nota 14" xfId="38474"/>
    <cellStyle name="Nota 15" xfId="38475"/>
    <cellStyle name="Nota 16" xfId="38476"/>
    <cellStyle name="Nota 17" xfId="38477"/>
    <cellStyle name="Nota 18" xfId="38478"/>
    <cellStyle name="Nota 19" xfId="38479"/>
    <cellStyle name="Nota 2" xfId="38480"/>
    <cellStyle name="Nota 2 10" xfId="38481"/>
    <cellStyle name="Nota 2 10 10" xfId="38482"/>
    <cellStyle name="Nota 2 10 11" xfId="38483"/>
    <cellStyle name="Nota 2 10 12" xfId="38484"/>
    <cellStyle name="Nota 2 10 13" xfId="38485"/>
    <cellStyle name="Nota 2 10 2" xfId="38486"/>
    <cellStyle name="Nota 2 10 3" xfId="38487"/>
    <cellStyle name="Nota 2 10 4" xfId="38488"/>
    <cellStyle name="Nota 2 10 5" xfId="38489"/>
    <cellStyle name="Nota 2 10 6" xfId="38490"/>
    <cellStyle name="Nota 2 10 7" xfId="38491"/>
    <cellStyle name="Nota 2 10 8" xfId="38492"/>
    <cellStyle name="Nota 2 10 9" xfId="38493"/>
    <cellStyle name="Nota 2 11" xfId="38494"/>
    <cellStyle name="Nota 2 11 10" xfId="38495"/>
    <cellStyle name="Nota 2 11 11" xfId="38496"/>
    <cellStyle name="Nota 2 11 12" xfId="38497"/>
    <cellStyle name="Nota 2 11 13" xfId="38498"/>
    <cellStyle name="Nota 2 11 2" xfId="38499"/>
    <cellStyle name="Nota 2 11 3" xfId="38500"/>
    <cellStyle name="Nota 2 11 4" xfId="38501"/>
    <cellStyle name="Nota 2 11 5" xfId="38502"/>
    <cellStyle name="Nota 2 11 6" xfId="38503"/>
    <cellStyle name="Nota 2 11 7" xfId="38504"/>
    <cellStyle name="Nota 2 11 8" xfId="38505"/>
    <cellStyle name="Nota 2 11 9" xfId="38506"/>
    <cellStyle name="Nota 2 12" xfId="38507"/>
    <cellStyle name="Nota 2 12 10" xfId="38508"/>
    <cellStyle name="Nota 2 12 11" xfId="38509"/>
    <cellStyle name="Nota 2 12 12" xfId="38510"/>
    <cellStyle name="Nota 2 12 13" xfId="38511"/>
    <cellStyle name="Nota 2 12 2" xfId="38512"/>
    <cellStyle name="Nota 2 12 3" xfId="38513"/>
    <cellStyle name="Nota 2 12 4" xfId="38514"/>
    <cellStyle name="Nota 2 12 5" xfId="38515"/>
    <cellStyle name="Nota 2 12 6" xfId="38516"/>
    <cellStyle name="Nota 2 12 7" xfId="38517"/>
    <cellStyle name="Nota 2 12 8" xfId="38518"/>
    <cellStyle name="Nota 2 12 9" xfId="38519"/>
    <cellStyle name="Nota 2 13" xfId="38520"/>
    <cellStyle name="Nota 2 13 10" xfId="38521"/>
    <cellStyle name="Nota 2 13 11" xfId="38522"/>
    <cellStyle name="Nota 2 13 12" xfId="38523"/>
    <cellStyle name="Nota 2 13 13" xfId="38524"/>
    <cellStyle name="Nota 2 13 2" xfId="38525"/>
    <cellStyle name="Nota 2 13 3" xfId="38526"/>
    <cellStyle name="Nota 2 13 4" xfId="38527"/>
    <cellStyle name="Nota 2 13 5" xfId="38528"/>
    <cellStyle name="Nota 2 13 6" xfId="38529"/>
    <cellStyle name="Nota 2 13 7" xfId="38530"/>
    <cellStyle name="Nota 2 13 8" xfId="38531"/>
    <cellStyle name="Nota 2 13 9" xfId="38532"/>
    <cellStyle name="Nota 2 14" xfId="38533"/>
    <cellStyle name="Nota 2 14 10" xfId="38534"/>
    <cellStyle name="Nota 2 14 11" xfId="38535"/>
    <cellStyle name="Nota 2 14 12" xfId="38536"/>
    <cellStyle name="Nota 2 14 13" xfId="38537"/>
    <cellStyle name="Nota 2 14 2" xfId="38538"/>
    <cellStyle name="Nota 2 14 3" xfId="38539"/>
    <cellStyle name="Nota 2 14 4" xfId="38540"/>
    <cellStyle name="Nota 2 14 5" xfId="38541"/>
    <cellStyle name="Nota 2 14 6" xfId="38542"/>
    <cellStyle name="Nota 2 14 7" xfId="38543"/>
    <cellStyle name="Nota 2 14 8" xfId="38544"/>
    <cellStyle name="Nota 2 14 9" xfId="38545"/>
    <cellStyle name="Nota 2 15" xfId="38546"/>
    <cellStyle name="Nota 2 16" xfId="38547"/>
    <cellStyle name="Nota 2 17" xfId="38548"/>
    <cellStyle name="Nota 2 18" xfId="38549"/>
    <cellStyle name="Nota 2 19" xfId="38550"/>
    <cellStyle name="Nota 2 2" xfId="38551"/>
    <cellStyle name="Nota 2 2 10" xfId="38552"/>
    <cellStyle name="Nota 2 2 10 10" xfId="38553"/>
    <cellStyle name="Nota 2 2 10 11" xfId="38554"/>
    <cellStyle name="Nota 2 2 10 12" xfId="38555"/>
    <cellStyle name="Nota 2 2 10 13" xfId="38556"/>
    <cellStyle name="Nota 2 2 10 2" xfId="38557"/>
    <cellStyle name="Nota 2 2 10 3" xfId="38558"/>
    <cellStyle name="Nota 2 2 10 4" xfId="38559"/>
    <cellStyle name="Nota 2 2 10 5" xfId="38560"/>
    <cellStyle name="Nota 2 2 10 6" xfId="38561"/>
    <cellStyle name="Nota 2 2 10 7" xfId="38562"/>
    <cellStyle name="Nota 2 2 10 8" xfId="38563"/>
    <cellStyle name="Nota 2 2 10 9" xfId="38564"/>
    <cellStyle name="Nota 2 2 11" xfId="38565"/>
    <cellStyle name="Nota 2 2 11 10" xfId="38566"/>
    <cellStyle name="Nota 2 2 11 11" xfId="38567"/>
    <cellStyle name="Nota 2 2 11 12" xfId="38568"/>
    <cellStyle name="Nota 2 2 11 13" xfId="38569"/>
    <cellStyle name="Nota 2 2 11 2" xfId="38570"/>
    <cellStyle name="Nota 2 2 11 3" xfId="38571"/>
    <cellStyle name="Nota 2 2 11 4" xfId="38572"/>
    <cellStyle name="Nota 2 2 11 5" xfId="38573"/>
    <cellStyle name="Nota 2 2 11 6" xfId="38574"/>
    <cellStyle name="Nota 2 2 11 7" xfId="38575"/>
    <cellStyle name="Nota 2 2 11 8" xfId="38576"/>
    <cellStyle name="Nota 2 2 11 9" xfId="38577"/>
    <cellStyle name="Nota 2 2 12" xfId="38578"/>
    <cellStyle name="Nota 2 2 12 10" xfId="38579"/>
    <cellStyle name="Nota 2 2 12 11" xfId="38580"/>
    <cellStyle name="Nota 2 2 12 12" xfId="38581"/>
    <cellStyle name="Nota 2 2 12 13" xfId="38582"/>
    <cellStyle name="Nota 2 2 12 2" xfId="38583"/>
    <cellStyle name="Nota 2 2 12 3" xfId="38584"/>
    <cellStyle name="Nota 2 2 12 4" xfId="38585"/>
    <cellStyle name="Nota 2 2 12 5" xfId="38586"/>
    <cellStyle name="Nota 2 2 12 6" xfId="38587"/>
    <cellStyle name="Nota 2 2 12 7" xfId="38588"/>
    <cellStyle name="Nota 2 2 12 8" xfId="38589"/>
    <cellStyle name="Nota 2 2 12 9" xfId="38590"/>
    <cellStyle name="Nota 2 2 13" xfId="38591"/>
    <cellStyle name="Nota 2 2 14" xfId="38592"/>
    <cellStyle name="Nota 2 2 15" xfId="38593"/>
    <cellStyle name="Nota 2 2 16" xfId="38594"/>
    <cellStyle name="Nota 2 2 17" xfId="38595"/>
    <cellStyle name="Nota 2 2 18" xfId="38596"/>
    <cellStyle name="Nota 2 2 19" xfId="38597"/>
    <cellStyle name="Nota 2 2 2" xfId="38598"/>
    <cellStyle name="Nota 2 2 2 10" xfId="38599"/>
    <cellStyle name="Nota 2 2 2 10 10" xfId="38600"/>
    <cellStyle name="Nota 2 2 2 10 11" xfId="38601"/>
    <cellStyle name="Nota 2 2 2 10 12" xfId="38602"/>
    <cellStyle name="Nota 2 2 2 10 13" xfId="38603"/>
    <cellStyle name="Nota 2 2 2 10 2" xfId="38604"/>
    <cellStyle name="Nota 2 2 2 10 3" xfId="38605"/>
    <cellStyle name="Nota 2 2 2 10 4" xfId="38606"/>
    <cellStyle name="Nota 2 2 2 10 5" xfId="38607"/>
    <cellStyle name="Nota 2 2 2 10 6" xfId="38608"/>
    <cellStyle name="Nota 2 2 2 10 7" xfId="38609"/>
    <cellStyle name="Nota 2 2 2 10 8" xfId="38610"/>
    <cellStyle name="Nota 2 2 2 10 9" xfId="38611"/>
    <cellStyle name="Nota 2 2 2 11" xfId="38612"/>
    <cellStyle name="Nota 2 2 2 11 10" xfId="38613"/>
    <cellStyle name="Nota 2 2 2 11 11" xfId="38614"/>
    <cellStyle name="Nota 2 2 2 11 12" xfId="38615"/>
    <cellStyle name="Nota 2 2 2 11 13" xfId="38616"/>
    <cellStyle name="Nota 2 2 2 11 2" xfId="38617"/>
    <cellStyle name="Nota 2 2 2 11 3" xfId="38618"/>
    <cellStyle name="Nota 2 2 2 11 4" xfId="38619"/>
    <cellStyle name="Nota 2 2 2 11 5" xfId="38620"/>
    <cellStyle name="Nota 2 2 2 11 6" xfId="38621"/>
    <cellStyle name="Nota 2 2 2 11 7" xfId="38622"/>
    <cellStyle name="Nota 2 2 2 11 8" xfId="38623"/>
    <cellStyle name="Nota 2 2 2 11 9" xfId="38624"/>
    <cellStyle name="Nota 2 2 2 12" xfId="38625"/>
    <cellStyle name="Nota 2 2 2 13" xfId="38626"/>
    <cellStyle name="Nota 2 2 2 14" xfId="38627"/>
    <cellStyle name="Nota 2 2 2 15" xfId="38628"/>
    <cellStyle name="Nota 2 2 2 16" xfId="38629"/>
    <cellStyle name="Nota 2 2 2 17" xfId="38630"/>
    <cellStyle name="Nota 2 2 2 18" xfId="38631"/>
    <cellStyle name="Nota 2 2 2 19" xfId="38632"/>
    <cellStyle name="Nota 2 2 2 2" xfId="38633"/>
    <cellStyle name="Nota 2 2 2 2 10" xfId="38634"/>
    <cellStyle name="Nota 2 2 2 2 11" xfId="38635"/>
    <cellStyle name="Nota 2 2 2 2 12" xfId="38636"/>
    <cellStyle name="Nota 2 2 2 2 13" xfId="38637"/>
    <cellStyle name="Nota 2 2 2 2 2" xfId="38638"/>
    <cellStyle name="Nota 2 2 2 2 3" xfId="38639"/>
    <cellStyle name="Nota 2 2 2 2 4" xfId="38640"/>
    <cellStyle name="Nota 2 2 2 2 5" xfId="38641"/>
    <cellStyle name="Nota 2 2 2 2 6" xfId="38642"/>
    <cellStyle name="Nota 2 2 2 2 7" xfId="38643"/>
    <cellStyle name="Nota 2 2 2 2 8" xfId="38644"/>
    <cellStyle name="Nota 2 2 2 2 9" xfId="38645"/>
    <cellStyle name="Nota 2 2 2 20" xfId="38646"/>
    <cellStyle name="Nota 2 2 2 21" xfId="38647"/>
    <cellStyle name="Nota 2 2 2 22" xfId="38648"/>
    <cellStyle name="Nota 2 2 2 23" xfId="38649"/>
    <cellStyle name="Nota 2 2 2 3" xfId="38650"/>
    <cellStyle name="Nota 2 2 2 3 10" xfId="38651"/>
    <cellStyle name="Nota 2 2 2 3 11" xfId="38652"/>
    <cellStyle name="Nota 2 2 2 3 12" xfId="38653"/>
    <cellStyle name="Nota 2 2 2 3 13" xfId="38654"/>
    <cellStyle name="Nota 2 2 2 3 2" xfId="38655"/>
    <cellStyle name="Nota 2 2 2 3 3" xfId="38656"/>
    <cellStyle name="Nota 2 2 2 3 4" xfId="38657"/>
    <cellStyle name="Nota 2 2 2 3 5" xfId="38658"/>
    <cellStyle name="Nota 2 2 2 3 6" xfId="38659"/>
    <cellStyle name="Nota 2 2 2 3 7" xfId="38660"/>
    <cellStyle name="Nota 2 2 2 3 8" xfId="38661"/>
    <cellStyle name="Nota 2 2 2 3 9" xfId="38662"/>
    <cellStyle name="Nota 2 2 2 4" xfId="38663"/>
    <cellStyle name="Nota 2 2 2 4 10" xfId="38664"/>
    <cellStyle name="Nota 2 2 2 4 11" xfId="38665"/>
    <cellStyle name="Nota 2 2 2 4 12" xfId="38666"/>
    <cellStyle name="Nota 2 2 2 4 13" xfId="38667"/>
    <cellStyle name="Nota 2 2 2 4 2" xfId="38668"/>
    <cellStyle name="Nota 2 2 2 4 3" xfId="38669"/>
    <cellStyle name="Nota 2 2 2 4 4" xfId="38670"/>
    <cellStyle name="Nota 2 2 2 4 5" xfId="38671"/>
    <cellStyle name="Nota 2 2 2 4 6" xfId="38672"/>
    <cellStyle name="Nota 2 2 2 4 7" xfId="38673"/>
    <cellStyle name="Nota 2 2 2 4 8" xfId="38674"/>
    <cellStyle name="Nota 2 2 2 4 9" xfId="38675"/>
    <cellStyle name="Nota 2 2 2 5" xfId="38676"/>
    <cellStyle name="Nota 2 2 2 5 10" xfId="38677"/>
    <cellStyle name="Nota 2 2 2 5 11" xfId="38678"/>
    <cellStyle name="Nota 2 2 2 5 12" xfId="38679"/>
    <cellStyle name="Nota 2 2 2 5 13" xfId="38680"/>
    <cellStyle name="Nota 2 2 2 5 2" xfId="38681"/>
    <cellStyle name="Nota 2 2 2 5 3" xfId="38682"/>
    <cellStyle name="Nota 2 2 2 5 4" xfId="38683"/>
    <cellStyle name="Nota 2 2 2 5 5" xfId="38684"/>
    <cellStyle name="Nota 2 2 2 5 6" xfId="38685"/>
    <cellStyle name="Nota 2 2 2 5 7" xfId="38686"/>
    <cellStyle name="Nota 2 2 2 5 8" xfId="38687"/>
    <cellStyle name="Nota 2 2 2 5 9" xfId="38688"/>
    <cellStyle name="Nota 2 2 2 6" xfId="38689"/>
    <cellStyle name="Nota 2 2 2 6 10" xfId="38690"/>
    <cellStyle name="Nota 2 2 2 6 11" xfId="38691"/>
    <cellStyle name="Nota 2 2 2 6 12" xfId="38692"/>
    <cellStyle name="Nota 2 2 2 6 13" xfId="38693"/>
    <cellStyle name="Nota 2 2 2 6 2" xfId="38694"/>
    <cellStyle name="Nota 2 2 2 6 3" xfId="38695"/>
    <cellStyle name="Nota 2 2 2 6 4" xfId="38696"/>
    <cellStyle name="Nota 2 2 2 6 5" xfId="38697"/>
    <cellStyle name="Nota 2 2 2 6 6" xfId="38698"/>
    <cellStyle name="Nota 2 2 2 6 7" xfId="38699"/>
    <cellStyle name="Nota 2 2 2 6 8" xfId="38700"/>
    <cellStyle name="Nota 2 2 2 6 9" xfId="38701"/>
    <cellStyle name="Nota 2 2 2 7" xfId="38702"/>
    <cellStyle name="Nota 2 2 2 7 10" xfId="38703"/>
    <cellStyle name="Nota 2 2 2 7 11" xfId="38704"/>
    <cellStyle name="Nota 2 2 2 7 12" xfId="38705"/>
    <cellStyle name="Nota 2 2 2 7 13" xfId="38706"/>
    <cellStyle name="Nota 2 2 2 7 2" xfId="38707"/>
    <cellStyle name="Nota 2 2 2 7 3" xfId="38708"/>
    <cellStyle name="Nota 2 2 2 7 4" xfId="38709"/>
    <cellStyle name="Nota 2 2 2 7 5" xfId="38710"/>
    <cellStyle name="Nota 2 2 2 7 6" xfId="38711"/>
    <cellStyle name="Nota 2 2 2 7 7" xfId="38712"/>
    <cellStyle name="Nota 2 2 2 7 8" xfId="38713"/>
    <cellStyle name="Nota 2 2 2 7 9" xfId="38714"/>
    <cellStyle name="Nota 2 2 2 8" xfId="38715"/>
    <cellStyle name="Nota 2 2 2 8 10" xfId="38716"/>
    <cellStyle name="Nota 2 2 2 8 11" xfId="38717"/>
    <cellStyle name="Nota 2 2 2 8 12" xfId="38718"/>
    <cellStyle name="Nota 2 2 2 8 13" xfId="38719"/>
    <cellStyle name="Nota 2 2 2 8 2" xfId="38720"/>
    <cellStyle name="Nota 2 2 2 8 3" xfId="38721"/>
    <cellStyle name="Nota 2 2 2 8 4" xfId="38722"/>
    <cellStyle name="Nota 2 2 2 8 5" xfId="38723"/>
    <cellStyle name="Nota 2 2 2 8 6" xfId="38724"/>
    <cellStyle name="Nota 2 2 2 8 7" xfId="38725"/>
    <cellStyle name="Nota 2 2 2 8 8" xfId="38726"/>
    <cellStyle name="Nota 2 2 2 8 9" xfId="38727"/>
    <cellStyle name="Nota 2 2 2 9" xfId="38728"/>
    <cellStyle name="Nota 2 2 2 9 10" xfId="38729"/>
    <cellStyle name="Nota 2 2 2 9 11" xfId="38730"/>
    <cellStyle name="Nota 2 2 2 9 12" xfId="38731"/>
    <cellStyle name="Nota 2 2 2 9 13" xfId="38732"/>
    <cellStyle name="Nota 2 2 2 9 2" xfId="38733"/>
    <cellStyle name="Nota 2 2 2 9 3" xfId="38734"/>
    <cellStyle name="Nota 2 2 2 9 4" xfId="38735"/>
    <cellStyle name="Nota 2 2 2 9 5" xfId="38736"/>
    <cellStyle name="Nota 2 2 2 9 6" xfId="38737"/>
    <cellStyle name="Nota 2 2 2 9 7" xfId="38738"/>
    <cellStyle name="Nota 2 2 2 9 8" xfId="38739"/>
    <cellStyle name="Nota 2 2 2 9 9" xfId="38740"/>
    <cellStyle name="Nota 2 2 20" xfId="38741"/>
    <cellStyle name="Nota 2 2 21" xfId="38742"/>
    <cellStyle name="Nota 2 2 22" xfId="38743"/>
    <cellStyle name="Nota 2 2 23" xfId="38744"/>
    <cellStyle name="Nota 2 2 24" xfId="38745"/>
    <cellStyle name="Nota 2 2 3" xfId="38746"/>
    <cellStyle name="Nota 2 2 3 10" xfId="38747"/>
    <cellStyle name="Nota 2 2 3 11" xfId="38748"/>
    <cellStyle name="Nota 2 2 3 12" xfId="38749"/>
    <cellStyle name="Nota 2 2 3 13" xfId="38750"/>
    <cellStyle name="Nota 2 2 3 2" xfId="38751"/>
    <cellStyle name="Nota 2 2 3 3" xfId="38752"/>
    <cellStyle name="Nota 2 2 3 4" xfId="38753"/>
    <cellStyle name="Nota 2 2 3 5" xfId="38754"/>
    <cellStyle name="Nota 2 2 3 6" xfId="38755"/>
    <cellStyle name="Nota 2 2 3 7" xfId="38756"/>
    <cellStyle name="Nota 2 2 3 8" xfId="38757"/>
    <cellStyle name="Nota 2 2 3 9" xfId="38758"/>
    <cellStyle name="Nota 2 2 4" xfId="38759"/>
    <cellStyle name="Nota 2 2 4 10" xfId="38760"/>
    <cellStyle name="Nota 2 2 4 11" xfId="38761"/>
    <cellStyle name="Nota 2 2 4 12" xfId="38762"/>
    <cellStyle name="Nota 2 2 4 13" xfId="38763"/>
    <cellStyle name="Nota 2 2 4 2" xfId="38764"/>
    <cellStyle name="Nota 2 2 4 3" xfId="38765"/>
    <cellStyle name="Nota 2 2 4 4" xfId="38766"/>
    <cellStyle name="Nota 2 2 4 5" xfId="38767"/>
    <cellStyle name="Nota 2 2 4 6" xfId="38768"/>
    <cellStyle name="Nota 2 2 4 7" xfId="38769"/>
    <cellStyle name="Nota 2 2 4 8" xfId="38770"/>
    <cellStyle name="Nota 2 2 4 9" xfId="38771"/>
    <cellStyle name="Nota 2 2 5" xfId="38772"/>
    <cellStyle name="Nota 2 2 5 10" xfId="38773"/>
    <cellStyle name="Nota 2 2 5 11" xfId="38774"/>
    <cellStyle name="Nota 2 2 5 12" xfId="38775"/>
    <cellStyle name="Nota 2 2 5 13" xfId="38776"/>
    <cellStyle name="Nota 2 2 5 2" xfId="38777"/>
    <cellStyle name="Nota 2 2 5 3" xfId="38778"/>
    <cellStyle name="Nota 2 2 5 4" xfId="38779"/>
    <cellStyle name="Nota 2 2 5 5" xfId="38780"/>
    <cellStyle name="Nota 2 2 5 6" xfId="38781"/>
    <cellStyle name="Nota 2 2 5 7" xfId="38782"/>
    <cellStyle name="Nota 2 2 5 8" xfId="38783"/>
    <cellStyle name="Nota 2 2 5 9" xfId="38784"/>
    <cellStyle name="Nota 2 2 6" xfId="38785"/>
    <cellStyle name="Nota 2 2 6 10" xfId="38786"/>
    <cellStyle name="Nota 2 2 6 11" xfId="38787"/>
    <cellStyle name="Nota 2 2 6 12" xfId="38788"/>
    <cellStyle name="Nota 2 2 6 13" xfId="38789"/>
    <cellStyle name="Nota 2 2 6 2" xfId="38790"/>
    <cellStyle name="Nota 2 2 6 3" xfId="38791"/>
    <cellStyle name="Nota 2 2 6 4" xfId="38792"/>
    <cellStyle name="Nota 2 2 6 5" xfId="38793"/>
    <cellStyle name="Nota 2 2 6 6" xfId="38794"/>
    <cellStyle name="Nota 2 2 6 7" xfId="38795"/>
    <cellStyle name="Nota 2 2 6 8" xfId="38796"/>
    <cellStyle name="Nota 2 2 6 9" xfId="38797"/>
    <cellStyle name="Nota 2 2 7" xfId="38798"/>
    <cellStyle name="Nota 2 2 7 10" xfId="38799"/>
    <cellStyle name="Nota 2 2 7 11" xfId="38800"/>
    <cellStyle name="Nota 2 2 7 12" xfId="38801"/>
    <cellStyle name="Nota 2 2 7 13" xfId="38802"/>
    <cellStyle name="Nota 2 2 7 2" xfId="38803"/>
    <cellStyle name="Nota 2 2 7 3" xfId="38804"/>
    <cellStyle name="Nota 2 2 7 4" xfId="38805"/>
    <cellStyle name="Nota 2 2 7 5" xfId="38806"/>
    <cellStyle name="Nota 2 2 7 6" xfId="38807"/>
    <cellStyle name="Nota 2 2 7 7" xfId="38808"/>
    <cellStyle name="Nota 2 2 7 8" xfId="38809"/>
    <cellStyle name="Nota 2 2 7 9" xfId="38810"/>
    <cellStyle name="Nota 2 2 8" xfId="38811"/>
    <cellStyle name="Nota 2 2 8 10" xfId="38812"/>
    <cellStyle name="Nota 2 2 8 11" xfId="38813"/>
    <cellStyle name="Nota 2 2 8 12" xfId="38814"/>
    <cellStyle name="Nota 2 2 8 13" xfId="38815"/>
    <cellStyle name="Nota 2 2 8 2" xfId="38816"/>
    <cellStyle name="Nota 2 2 8 3" xfId="38817"/>
    <cellStyle name="Nota 2 2 8 4" xfId="38818"/>
    <cellStyle name="Nota 2 2 8 5" xfId="38819"/>
    <cellStyle name="Nota 2 2 8 6" xfId="38820"/>
    <cellStyle name="Nota 2 2 8 7" xfId="38821"/>
    <cellStyle name="Nota 2 2 8 8" xfId="38822"/>
    <cellStyle name="Nota 2 2 8 9" xfId="38823"/>
    <cellStyle name="Nota 2 2 9" xfId="38824"/>
    <cellStyle name="Nota 2 2 9 10" xfId="38825"/>
    <cellStyle name="Nota 2 2 9 11" xfId="38826"/>
    <cellStyle name="Nota 2 2 9 12" xfId="38827"/>
    <cellStyle name="Nota 2 2 9 13" xfId="38828"/>
    <cellStyle name="Nota 2 2 9 2" xfId="38829"/>
    <cellStyle name="Nota 2 2 9 3" xfId="38830"/>
    <cellStyle name="Nota 2 2 9 4" xfId="38831"/>
    <cellStyle name="Nota 2 2 9 5" xfId="38832"/>
    <cellStyle name="Nota 2 2 9 6" xfId="38833"/>
    <cellStyle name="Nota 2 2 9 7" xfId="38834"/>
    <cellStyle name="Nota 2 2 9 8" xfId="38835"/>
    <cellStyle name="Nota 2 2 9 9" xfId="38836"/>
    <cellStyle name="Nota 2 20" xfId="38837"/>
    <cellStyle name="Nota 2 21" xfId="38838"/>
    <cellStyle name="Nota 2 22" xfId="38839"/>
    <cellStyle name="Nota 2 23" xfId="38840"/>
    <cellStyle name="Nota 2 24" xfId="38841"/>
    <cellStyle name="Nota 2 25" xfId="38842"/>
    <cellStyle name="Nota 2 26" xfId="38843"/>
    <cellStyle name="Nota 2 3" xfId="38844"/>
    <cellStyle name="Nota 2 3 10" xfId="38845"/>
    <cellStyle name="Nota 2 3 10 10" xfId="38846"/>
    <cellStyle name="Nota 2 3 10 11" xfId="38847"/>
    <cellStyle name="Nota 2 3 10 12" xfId="38848"/>
    <cellStyle name="Nota 2 3 10 13" xfId="38849"/>
    <cellStyle name="Nota 2 3 10 2" xfId="38850"/>
    <cellStyle name="Nota 2 3 10 3" xfId="38851"/>
    <cellStyle name="Nota 2 3 10 4" xfId="38852"/>
    <cellStyle name="Nota 2 3 10 5" xfId="38853"/>
    <cellStyle name="Nota 2 3 10 6" xfId="38854"/>
    <cellStyle name="Nota 2 3 10 7" xfId="38855"/>
    <cellStyle name="Nota 2 3 10 8" xfId="38856"/>
    <cellStyle name="Nota 2 3 10 9" xfId="38857"/>
    <cellStyle name="Nota 2 3 11" xfId="38858"/>
    <cellStyle name="Nota 2 3 11 10" xfId="38859"/>
    <cellStyle name="Nota 2 3 11 11" xfId="38860"/>
    <cellStyle name="Nota 2 3 11 12" xfId="38861"/>
    <cellStyle name="Nota 2 3 11 13" xfId="38862"/>
    <cellStyle name="Nota 2 3 11 2" xfId="38863"/>
    <cellStyle name="Nota 2 3 11 3" xfId="38864"/>
    <cellStyle name="Nota 2 3 11 4" xfId="38865"/>
    <cellStyle name="Nota 2 3 11 5" xfId="38866"/>
    <cellStyle name="Nota 2 3 11 6" xfId="38867"/>
    <cellStyle name="Nota 2 3 11 7" xfId="38868"/>
    <cellStyle name="Nota 2 3 11 8" xfId="38869"/>
    <cellStyle name="Nota 2 3 11 9" xfId="38870"/>
    <cellStyle name="Nota 2 3 12" xfId="38871"/>
    <cellStyle name="Nota 2 3 12 10" xfId="38872"/>
    <cellStyle name="Nota 2 3 12 11" xfId="38873"/>
    <cellStyle name="Nota 2 3 12 12" xfId="38874"/>
    <cellStyle name="Nota 2 3 12 13" xfId="38875"/>
    <cellStyle name="Nota 2 3 12 2" xfId="38876"/>
    <cellStyle name="Nota 2 3 12 3" xfId="38877"/>
    <cellStyle name="Nota 2 3 12 4" xfId="38878"/>
    <cellStyle name="Nota 2 3 12 5" xfId="38879"/>
    <cellStyle name="Nota 2 3 12 6" xfId="38880"/>
    <cellStyle name="Nota 2 3 12 7" xfId="38881"/>
    <cellStyle name="Nota 2 3 12 8" xfId="38882"/>
    <cellStyle name="Nota 2 3 12 9" xfId="38883"/>
    <cellStyle name="Nota 2 3 13" xfId="38884"/>
    <cellStyle name="Nota 2 3 14" xfId="38885"/>
    <cellStyle name="Nota 2 3 15" xfId="38886"/>
    <cellStyle name="Nota 2 3 16" xfId="38887"/>
    <cellStyle name="Nota 2 3 17" xfId="38888"/>
    <cellStyle name="Nota 2 3 18" xfId="38889"/>
    <cellStyle name="Nota 2 3 19" xfId="38890"/>
    <cellStyle name="Nota 2 3 2" xfId="38891"/>
    <cellStyle name="Nota 2 3 2 10" xfId="38892"/>
    <cellStyle name="Nota 2 3 2 10 10" xfId="38893"/>
    <cellStyle name="Nota 2 3 2 10 11" xfId="38894"/>
    <cellStyle name="Nota 2 3 2 10 12" xfId="38895"/>
    <cellStyle name="Nota 2 3 2 10 13" xfId="38896"/>
    <cellStyle name="Nota 2 3 2 10 2" xfId="38897"/>
    <cellStyle name="Nota 2 3 2 10 3" xfId="38898"/>
    <cellStyle name="Nota 2 3 2 10 4" xfId="38899"/>
    <cellStyle name="Nota 2 3 2 10 5" xfId="38900"/>
    <cellStyle name="Nota 2 3 2 10 6" xfId="38901"/>
    <cellStyle name="Nota 2 3 2 10 7" xfId="38902"/>
    <cellStyle name="Nota 2 3 2 10 8" xfId="38903"/>
    <cellStyle name="Nota 2 3 2 10 9" xfId="38904"/>
    <cellStyle name="Nota 2 3 2 11" xfId="38905"/>
    <cellStyle name="Nota 2 3 2 11 10" xfId="38906"/>
    <cellStyle name="Nota 2 3 2 11 11" xfId="38907"/>
    <cellStyle name="Nota 2 3 2 11 12" xfId="38908"/>
    <cellStyle name="Nota 2 3 2 11 13" xfId="38909"/>
    <cellStyle name="Nota 2 3 2 11 2" xfId="38910"/>
    <cellStyle name="Nota 2 3 2 11 3" xfId="38911"/>
    <cellStyle name="Nota 2 3 2 11 4" xfId="38912"/>
    <cellStyle name="Nota 2 3 2 11 5" xfId="38913"/>
    <cellStyle name="Nota 2 3 2 11 6" xfId="38914"/>
    <cellStyle name="Nota 2 3 2 11 7" xfId="38915"/>
    <cellStyle name="Nota 2 3 2 11 8" xfId="38916"/>
    <cellStyle name="Nota 2 3 2 11 9" xfId="38917"/>
    <cellStyle name="Nota 2 3 2 12" xfId="38918"/>
    <cellStyle name="Nota 2 3 2 13" xfId="38919"/>
    <cellStyle name="Nota 2 3 2 14" xfId="38920"/>
    <cellStyle name="Nota 2 3 2 15" xfId="38921"/>
    <cellStyle name="Nota 2 3 2 16" xfId="38922"/>
    <cellStyle name="Nota 2 3 2 17" xfId="38923"/>
    <cellStyle name="Nota 2 3 2 18" xfId="38924"/>
    <cellStyle name="Nota 2 3 2 19" xfId="38925"/>
    <cellStyle name="Nota 2 3 2 2" xfId="38926"/>
    <cellStyle name="Nota 2 3 2 2 10" xfId="38927"/>
    <cellStyle name="Nota 2 3 2 2 11" xfId="38928"/>
    <cellStyle name="Nota 2 3 2 2 12" xfId="38929"/>
    <cellStyle name="Nota 2 3 2 2 13" xfId="38930"/>
    <cellStyle name="Nota 2 3 2 2 2" xfId="38931"/>
    <cellStyle name="Nota 2 3 2 2 3" xfId="38932"/>
    <cellStyle name="Nota 2 3 2 2 4" xfId="38933"/>
    <cellStyle name="Nota 2 3 2 2 5" xfId="38934"/>
    <cellStyle name="Nota 2 3 2 2 6" xfId="38935"/>
    <cellStyle name="Nota 2 3 2 2 7" xfId="38936"/>
    <cellStyle name="Nota 2 3 2 2 8" xfId="38937"/>
    <cellStyle name="Nota 2 3 2 2 9" xfId="38938"/>
    <cellStyle name="Nota 2 3 2 20" xfId="38939"/>
    <cellStyle name="Nota 2 3 2 21" xfId="38940"/>
    <cellStyle name="Nota 2 3 2 22" xfId="38941"/>
    <cellStyle name="Nota 2 3 2 23" xfId="38942"/>
    <cellStyle name="Nota 2 3 2 3" xfId="38943"/>
    <cellStyle name="Nota 2 3 2 3 10" xfId="38944"/>
    <cellStyle name="Nota 2 3 2 3 11" xfId="38945"/>
    <cellStyle name="Nota 2 3 2 3 12" xfId="38946"/>
    <cellStyle name="Nota 2 3 2 3 13" xfId="38947"/>
    <cellStyle name="Nota 2 3 2 3 2" xfId="38948"/>
    <cellStyle name="Nota 2 3 2 3 3" xfId="38949"/>
    <cellStyle name="Nota 2 3 2 3 4" xfId="38950"/>
    <cellStyle name="Nota 2 3 2 3 5" xfId="38951"/>
    <cellStyle name="Nota 2 3 2 3 6" xfId="38952"/>
    <cellStyle name="Nota 2 3 2 3 7" xfId="38953"/>
    <cellStyle name="Nota 2 3 2 3 8" xfId="38954"/>
    <cellStyle name="Nota 2 3 2 3 9" xfId="38955"/>
    <cellStyle name="Nota 2 3 2 4" xfId="38956"/>
    <cellStyle name="Nota 2 3 2 4 10" xfId="38957"/>
    <cellStyle name="Nota 2 3 2 4 11" xfId="38958"/>
    <cellStyle name="Nota 2 3 2 4 12" xfId="38959"/>
    <cellStyle name="Nota 2 3 2 4 13" xfId="38960"/>
    <cellStyle name="Nota 2 3 2 4 2" xfId="38961"/>
    <cellStyle name="Nota 2 3 2 4 3" xfId="38962"/>
    <cellStyle name="Nota 2 3 2 4 4" xfId="38963"/>
    <cellStyle name="Nota 2 3 2 4 5" xfId="38964"/>
    <cellStyle name="Nota 2 3 2 4 6" xfId="38965"/>
    <cellStyle name="Nota 2 3 2 4 7" xfId="38966"/>
    <cellStyle name="Nota 2 3 2 4 8" xfId="38967"/>
    <cellStyle name="Nota 2 3 2 4 9" xfId="38968"/>
    <cellStyle name="Nota 2 3 2 5" xfId="38969"/>
    <cellStyle name="Nota 2 3 2 5 10" xfId="38970"/>
    <cellStyle name="Nota 2 3 2 5 11" xfId="38971"/>
    <cellStyle name="Nota 2 3 2 5 12" xfId="38972"/>
    <cellStyle name="Nota 2 3 2 5 13" xfId="38973"/>
    <cellStyle name="Nota 2 3 2 5 2" xfId="38974"/>
    <cellStyle name="Nota 2 3 2 5 3" xfId="38975"/>
    <cellStyle name="Nota 2 3 2 5 4" xfId="38976"/>
    <cellStyle name="Nota 2 3 2 5 5" xfId="38977"/>
    <cellStyle name="Nota 2 3 2 5 6" xfId="38978"/>
    <cellStyle name="Nota 2 3 2 5 7" xfId="38979"/>
    <cellStyle name="Nota 2 3 2 5 8" xfId="38980"/>
    <cellStyle name="Nota 2 3 2 5 9" xfId="38981"/>
    <cellStyle name="Nota 2 3 2 6" xfId="38982"/>
    <cellStyle name="Nota 2 3 2 6 10" xfId="38983"/>
    <cellStyle name="Nota 2 3 2 6 11" xfId="38984"/>
    <cellStyle name="Nota 2 3 2 6 12" xfId="38985"/>
    <cellStyle name="Nota 2 3 2 6 13" xfId="38986"/>
    <cellStyle name="Nota 2 3 2 6 2" xfId="38987"/>
    <cellStyle name="Nota 2 3 2 6 3" xfId="38988"/>
    <cellStyle name="Nota 2 3 2 6 4" xfId="38989"/>
    <cellStyle name="Nota 2 3 2 6 5" xfId="38990"/>
    <cellStyle name="Nota 2 3 2 6 6" xfId="38991"/>
    <cellStyle name="Nota 2 3 2 6 7" xfId="38992"/>
    <cellStyle name="Nota 2 3 2 6 8" xfId="38993"/>
    <cellStyle name="Nota 2 3 2 6 9" xfId="38994"/>
    <cellStyle name="Nota 2 3 2 7" xfId="38995"/>
    <cellStyle name="Nota 2 3 2 7 10" xfId="38996"/>
    <cellStyle name="Nota 2 3 2 7 11" xfId="38997"/>
    <cellStyle name="Nota 2 3 2 7 12" xfId="38998"/>
    <cellStyle name="Nota 2 3 2 7 13" xfId="38999"/>
    <cellStyle name="Nota 2 3 2 7 2" xfId="39000"/>
    <cellStyle name="Nota 2 3 2 7 3" xfId="39001"/>
    <cellStyle name="Nota 2 3 2 7 4" xfId="39002"/>
    <cellStyle name="Nota 2 3 2 7 5" xfId="39003"/>
    <cellStyle name="Nota 2 3 2 7 6" xfId="39004"/>
    <cellStyle name="Nota 2 3 2 7 7" xfId="39005"/>
    <cellStyle name="Nota 2 3 2 7 8" xfId="39006"/>
    <cellStyle name="Nota 2 3 2 7 9" xfId="39007"/>
    <cellStyle name="Nota 2 3 2 8" xfId="39008"/>
    <cellStyle name="Nota 2 3 2 8 10" xfId="39009"/>
    <cellStyle name="Nota 2 3 2 8 11" xfId="39010"/>
    <cellStyle name="Nota 2 3 2 8 12" xfId="39011"/>
    <cellStyle name="Nota 2 3 2 8 13" xfId="39012"/>
    <cellStyle name="Nota 2 3 2 8 2" xfId="39013"/>
    <cellStyle name="Nota 2 3 2 8 3" xfId="39014"/>
    <cellStyle name="Nota 2 3 2 8 4" xfId="39015"/>
    <cellStyle name="Nota 2 3 2 8 5" xfId="39016"/>
    <cellStyle name="Nota 2 3 2 8 6" xfId="39017"/>
    <cellStyle name="Nota 2 3 2 8 7" xfId="39018"/>
    <cellStyle name="Nota 2 3 2 8 8" xfId="39019"/>
    <cellStyle name="Nota 2 3 2 8 9" xfId="39020"/>
    <cellStyle name="Nota 2 3 2 9" xfId="39021"/>
    <cellStyle name="Nota 2 3 2 9 10" xfId="39022"/>
    <cellStyle name="Nota 2 3 2 9 11" xfId="39023"/>
    <cellStyle name="Nota 2 3 2 9 12" xfId="39024"/>
    <cellStyle name="Nota 2 3 2 9 13" xfId="39025"/>
    <cellStyle name="Nota 2 3 2 9 2" xfId="39026"/>
    <cellStyle name="Nota 2 3 2 9 3" xfId="39027"/>
    <cellStyle name="Nota 2 3 2 9 4" xfId="39028"/>
    <cellStyle name="Nota 2 3 2 9 5" xfId="39029"/>
    <cellStyle name="Nota 2 3 2 9 6" xfId="39030"/>
    <cellStyle name="Nota 2 3 2 9 7" xfId="39031"/>
    <cellStyle name="Nota 2 3 2 9 8" xfId="39032"/>
    <cellStyle name="Nota 2 3 2 9 9" xfId="39033"/>
    <cellStyle name="Nota 2 3 20" xfId="39034"/>
    <cellStyle name="Nota 2 3 21" xfId="39035"/>
    <cellStyle name="Nota 2 3 22" xfId="39036"/>
    <cellStyle name="Nota 2 3 23" xfId="39037"/>
    <cellStyle name="Nota 2 3 24" xfId="39038"/>
    <cellStyle name="Nota 2 3 3" xfId="39039"/>
    <cellStyle name="Nota 2 3 3 10" xfId="39040"/>
    <cellStyle name="Nota 2 3 3 11" xfId="39041"/>
    <cellStyle name="Nota 2 3 3 12" xfId="39042"/>
    <cellStyle name="Nota 2 3 3 13" xfId="39043"/>
    <cellStyle name="Nota 2 3 3 2" xfId="39044"/>
    <cellStyle name="Nota 2 3 3 3" xfId="39045"/>
    <cellStyle name="Nota 2 3 3 4" xfId="39046"/>
    <cellStyle name="Nota 2 3 3 5" xfId="39047"/>
    <cellStyle name="Nota 2 3 3 6" xfId="39048"/>
    <cellStyle name="Nota 2 3 3 7" xfId="39049"/>
    <cellStyle name="Nota 2 3 3 8" xfId="39050"/>
    <cellStyle name="Nota 2 3 3 9" xfId="39051"/>
    <cellStyle name="Nota 2 3 4" xfId="39052"/>
    <cellStyle name="Nota 2 3 4 10" xfId="39053"/>
    <cellStyle name="Nota 2 3 4 11" xfId="39054"/>
    <cellStyle name="Nota 2 3 4 12" xfId="39055"/>
    <cellStyle name="Nota 2 3 4 13" xfId="39056"/>
    <cellStyle name="Nota 2 3 4 2" xfId="39057"/>
    <cellStyle name="Nota 2 3 4 3" xfId="39058"/>
    <cellStyle name="Nota 2 3 4 4" xfId="39059"/>
    <cellStyle name="Nota 2 3 4 5" xfId="39060"/>
    <cellStyle name="Nota 2 3 4 6" xfId="39061"/>
    <cellStyle name="Nota 2 3 4 7" xfId="39062"/>
    <cellStyle name="Nota 2 3 4 8" xfId="39063"/>
    <cellStyle name="Nota 2 3 4 9" xfId="39064"/>
    <cellStyle name="Nota 2 3 5" xfId="39065"/>
    <cellStyle name="Nota 2 3 5 10" xfId="39066"/>
    <cellStyle name="Nota 2 3 5 11" xfId="39067"/>
    <cellStyle name="Nota 2 3 5 12" xfId="39068"/>
    <cellStyle name="Nota 2 3 5 13" xfId="39069"/>
    <cellStyle name="Nota 2 3 5 2" xfId="39070"/>
    <cellStyle name="Nota 2 3 5 3" xfId="39071"/>
    <cellStyle name="Nota 2 3 5 4" xfId="39072"/>
    <cellStyle name="Nota 2 3 5 5" xfId="39073"/>
    <cellStyle name="Nota 2 3 5 6" xfId="39074"/>
    <cellStyle name="Nota 2 3 5 7" xfId="39075"/>
    <cellStyle name="Nota 2 3 5 8" xfId="39076"/>
    <cellStyle name="Nota 2 3 5 9" xfId="39077"/>
    <cellStyle name="Nota 2 3 6" xfId="39078"/>
    <cellStyle name="Nota 2 3 6 10" xfId="39079"/>
    <cellStyle name="Nota 2 3 6 11" xfId="39080"/>
    <cellStyle name="Nota 2 3 6 12" xfId="39081"/>
    <cellStyle name="Nota 2 3 6 13" xfId="39082"/>
    <cellStyle name="Nota 2 3 6 2" xfId="39083"/>
    <cellStyle name="Nota 2 3 6 3" xfId="39084"/>
    <cellStyle name="Nota 2 3 6 4" xfId="39085"/>
    <cellStyle name="Nota 2 3 6 5" xfId="39086"/>
    <cellStyle name="Nota 2 3 6 6" xfId="39087"/>
    <cellStyle name="Nota 2 3 6 7" xfId="39088"/>
    <cellStyle name="Nota 2 3 6 8" xfId="39089"/>
    <cellStyle name="Nota 2 3 6 9" xfId="39090"/>
    <cellStyle name="Nota 2 3 7" xfId="39091"/>
    <cellStyle name="Nota 2 3 7 10" xfId="39092"/>
    <cellStyle name="Nota 2 3 7 11" xfId="39093"/>
    <cellStyle name="Nota 2 3 7 12" xfId="39094"/>
    <cellStyle name="Nota 2 3 7 13" xfId="39095"/>
    <cellStyle name="Nota 2 3 7 2" xfId="39096"/>
    <cellStyle name="Nota 2 3 7 3" xfId="39097"/>
    <cellStyle name="Nota 2 3 7 4" xfId="39098"/>
    <cellStyle name="Nota 2 3 7 5" xfId="39099"/>
    <cellStyle name="Nota 2 3 7 6" xfId="39100"/>
    <cellStyle name="Nota 2 3 7 7" xfId="39101"/>
    <cellStyle name="Nota 2 3 7 8" xfId="39102"/>
    <cellStyle name="Nota 2 3 7 9" xfId="39103"/>
    <cellStyle name="Nota 2 3 8" xfId="39104"/>
    <cellStyle name="Nota 2 3 8 10" xfId="39105"/>
    <cellStyle name="Nota 2 3 8 11" xfId="39106"/>
    <cellStyle name="Nota 2 3 8 12" xfId="39107"/>
    <cellStyle name="Nota 2 3 8 13" xfId="39108"/>
    <cellStyle name="Nota 2 3 8 2" xfId="39109"/>
    <cellStyle name="Nota 2 3 8 3" xfId="39110"/>
    <cellStyle name="Nota 2 3 8 4" xfId="39111"/>
    <cellStyle name="Nota 2 3 8 5" xfId="39112"/>
    <cellStyle name="Nota 2 3 8 6" xfId="39113"/>
    <cellStyle name="Nota 2 3 8 7" xfId="39114"/>
    <cellStyle name="Nota 2 3 8 8" xfId="39115"/>
    <cellStyle name="Nota 2 3 8 9" xfId="39116"/>
    <cellStyle name="Nota 2 3 9" xfId="39117"/>
    <cellStyle name="Nota 2 3 9 10" xfId="39118"/>
    <cellStyle name="Nota 2 3 9 11" xfId="39119"/>
    <cellStyle name="Nota 2 3 9 12" xfId="39120"/>
    <cellStyle name="Nota 2 3 9 13" xfId="39121"/>
    <cellStyle name="Nota 2 3 9 2" xfId="39122"/>
    <cellStyle name="Nota 2 3 9 3" xfId="39123"/>
    <cellStyle name="Nota 2 3 9 4" xfId="39124"/>
    <cellStyle name="Nota 2 3 9 5" xfId="39125"/>
    <cellStyle name="Nota 2 3 9 6" xfId="39126"/>
    <cellStyle name="Nota 2 3 9 7" xfId="39127"/>
    <cellStyle name="Nota 2 3 9 8" xfId="39128"/>
    <cellStyle name="Nota 2 3 9 9" xfId="39129"/>
    <cellStyle name="Nota 2 4" xfId="39130"/>
    <cellStyle name="Nota 2 4 10" xfId="39131"/>
    <cellStyle name="Nota 2 4 10 10" xfId="39132"/>
    <cellStyle name="Nota 2 4 10 11" xfId="39133"/>
    <cellStyle name="Nota 2 4 10 12" xfId="39134"/>
    <cellStyle name="Nota 2 4 10 13" xfId="39135"/>
    <cellStyle name="Nota 2 4 10 2" xfId="39136"/>
    <cellStyle name="Nota 2 4 10 3" xfId="39137"/>
    <cellStyle name="Nota 2 4 10 4" xfId="39138"/>
    <cellStyle name="Nota 2 4 10 5" xfId="39139"/>
    <cellStyle name="Nota 2 4 10 6" xfId="39140"/>
    <cellStyle name="Nota 2 4 10 7" xfId="39141"/>
    <cellStyle name="Nota 2 4 10 8" xfId="39142"/>
    <cellStyle name="Nota 2 4 10 9" xfId="39143"/>
    <cellStyle name="Nota 2 4 11" xfId="39144"/>
    <cellStyle name="Nota 2 4 11 10" xfId="39145"/>
    <cellStyle name="Nota 2 4 11 11" xfId="39146"/>
    <cellStyle name="Nota 2 4 11 12" xfId="39147"/>
    <cellStyle name="Nota 2 4 11 13" xfId="39148"/>
    <cellStyle name="Nota 2 4 11 2" xfId="39149"/>
    <cellStyle name="Nota 2 4 11 3" xfId="39150"/>
    <cellStyle name="Nota 2 4 11 4" xfId="39151"/>
    <cellStyle name="Nota 2 4 11 5" xfId="39152"/>
    <cellStyle name="Nota 2 4 11 6" xfId="39153"/>
    <cellStyle name="Nota 2 4 11 7" xfId="39154"/>
    <cellStyle name="Nota 2 4 11 8" xfId="39155"/>
    <cellStyle name="Nota 2 4 11 9" xfId="39156"/>
    <cellStyle name="Nota 2 4 12" xfId="39157"/>
    <cellStyle name="Nota 2 4 13" xfId="39158"/>
    <cellStyle name="Nota 2 4 14" xfId="39159"/>
    <cellStyle name="Nota 2 4 15" xfId="39160"/>
    <cellStyle name="Nota 2 4 16" xfId="39161"/>
    <cellStyle name="Nota 2 4 17" xfId="39162"/>
    <cellStyle name="Nota 2 4 18" xfId="39163"/>
    <cellStyle name="Nota 2 4 19" xfId="39164"/>
    <cellStyle name="Nota 2 4 2" xfId="39165"/>
    <cellStyle name="Nota 2 4 2 10" xfId="39166"/>
    <cellStyle name="Nota 2 4 2 11" xfId="39167"/>
    <cellStyle name="Nota 2 4 2 12" xfId="39168"/>
    <cellStyle name="Nota 2 4 2 13" xfId="39169"/>
    <cellStyle name="Nota 2 4 2 2" xfId="39170"/>
    <cellStyle name="Nota 2 4 2 3" xfId="39171"/>
    <cellStyle name="Nota 2 4 2 4" xfId="39172"/>
    <cellStyle name="Nota 2 4 2 5" xfId="39173"/>
    <cellStyle name="Nota 2 4 2 6" xfId="39174"/>
    <cellStyle name="Nota 2 4 2 7" xfId="39175"/>
    <cellStyle name="Nota 2 4 2 8" xfId="39176"/>
    <cellStyle name="Nota 2 4 2 9" xfId="39177"/>
    <cellStyle name="Nota 2 4 20" xfId="39178"/>
    <cellStyle name="Nota 2 4 21" xfId="39179"/>
    <cellStyle name="Nota 2 4 22" xfId="39180"/>
    <cellStyle name="Nota 2 4 23" xfId="39181"/>
    <cellStyle name="Nota 2 4 3" xfId="39182"/>
    <cellStyle name="Nota 2 4 3 10" xfId="39183"/>
    <cellStyle name="Nota 2 4 3 11" xfId="39184"/>
    <cellStyle name="Nota 2 4 3 12" xfId="39185"/>
    <cellStyle name="Nota 2 4 3 13" xfId="39186"/>
    <cellStyle name="Nota 2 4 3 2" xfId="39187"/>
    <cellStyle name="Nota 2 4 3 3" xfId="39188"/>
    <cellStyle name="Nota 2 4 3 4" xfId="39189"/>
    <cellStyle name="Nota 2 4 3 5" xfId="39190"/>
    <cellStyle name="Nota 2 4 3 6" xfId="39191"/>
    <cellStyle name="Nota 2 4 3 7" xfId="39192"/>
    <cellStyle name="Nota 2 4 3 8" xfId="39193"/>
    <cellStyle name="Nota 2 4 3 9" xfId="39194"/>
    <cellStyle name="Nota 2 4 4" xfId="39195"/>
    <cellStyle name="Nota 2 4 4 10" xfId="39196"/>
    <cellStyle name="Nota 2 4 4 11" xfId="39197"/>
    <cellStyle name="Nota 2 4 4 12" xfId="39198"/>
    <cellStyle name="Nota 2 4 4 13" xfId="39199"/>
    <cellStyle name="Nota 2 4 4 2" xfId="39200"/>
    <cellStyle name="Nota 2 4 4 3" xfId="39201"/>
    <cellStyle name="Nota 2 4 4 4" xfId="39202"/>
    <cellStyle name="Nota 2 4 4 5" xfId="39203"/>
    <cellStyle name="Nota 2 4 4 6" xfId="39204"/>
    <cellStyle name="Nota 2 4 4 7" xfId="39205"/>
    <cellStyle name="Nota 2 4 4 8" xfId="39206"/>
    <cellStyle name="Nota 2 4 4 9" xfId="39207"/>
    <cellStyle name="Nota 2 4 5" xfId="39208"/>
    <cellStyle name="Nota 2 4 5 10" xfId="39209"/>
    <cellStyle name="Nota 2 4 5 11" xfId="39210"/>
    <cellStyle name="Nota 2 4 5 12" xfId="39211"/>
    <cellStyle name="Nota 2 4 5 13" xfId="39212"/>
    <cellStyle name="Nota 2 4 5 2" xfId="39213"/>
    <cellStyle name="Nota 2 4 5 3" xfId="39214"/>
    <cellStyle name="Nota 2 4 5 4" xfId="39215"/>
    <cellStyle name="Nota 2 4 5 5" xfId="39216"/>
    <cellStyle name="Nota 2 4 5 6" xfId="39217"/>
    <cellStyle name="Nota 2 4 5 7" xfId="39218"/>
    <cellStyle name="Nota 2 4 5 8" xfId="39219"/>
    <cellStyle name="Nota 2 4 5 9" xfId="39220"/>
    <cellStyle name="Nota 2 4 6" xfId="39221"/>
    <cellStyle name="Nota 2 4 6 10" xfId="39222"/>
    <cellStyle name="Nota 2 4 6 11" xfId="39223"/>
    <cellStyle name="Nota 2 4 6 12" xfId="39224"/>
    <cellStyle name="Nota 2 4 6 13" xfId="39225"/>
    <cellStyle name="Nota 2 4 6 2" xfId="39226"/>
    <cellStyle name="Nota 2 4 6 3" xfId="39227"/>
    <cellStyle name="Nota 2 4 6 4" xfId="39228"/>
    <cellStyle name="Nota 2 4 6 5" xfId="39229"/>
    <cellStyle name="Nota 2 4 6 6" xfId="39230"/>
    <cellStyle name="Nota 2 4 6 7" xfId="39231"/>
    <cellStyle name="Nota 2 4 6 8" xfId="39232"/>
    <cellStyle name="Nota 2 4 6 9" xfId="39233"/>
    <cellStyle name="Nota 2 4 7" xfId="39234"/>
    <cellStyle name="Nota 2 4 7 10" xfId="39235"/>
    <cellStyle name="Nota 2 4 7 11" xfId="39236"/>
    <cellStyle name="Nota 2 4 7 12" xfId="39237"/>
    <cellStyle name="Nota 2 4 7 13" xfId="39238"/>
    <cellStyle name="Nota 2 4 7 2" xfId="39239"/>
    <cellStyle name="Nota 2 4 7 3" xfId="39240"/>
    <cellStyle name="Nota 2 4 7 4" xfId="39241"/>
    <cellStyle name="Nota 2 4 7 5" xfId="39242"/>
    <cellStyle name="Nota 2 4 7 6" xfId="39243"/>
    <cellStyle name="Nota 2 4 7 7" xfId="39244"/>
    <cellStyle name="Nota 2 4 7 8" xfId="39245"/>
    <cellStyle name="Nota 2 4 7 9" xfId="39246"/>
    <cellStyle name="Nota 2 4 8" xfId="39247"/>
    <cellStyle name="Nota 2 4 8 10" xfId="39248"/>
    <cellStyle name="Nota 2 4 8 11" xfId="39249"/>
    <cellStyle name="Nota 2 4 8 12" xfId="39250"/>
    <cellStyle name="Nota 2 4 8 13" xfId="39251"/>
    <cellStyle name="Nota 2 4 8 2" xfId="39252"/>
    <cellStyle name="Nota 2 4 8 3" xfId="39253"/>
    <cellStyle name="Nota 2 4 8 4" xfId="39254"/>
    <cellStyle name="Nota 2 4 8 5" xfId="39255"/>
    <cellStyle name="Nota 2 4 8 6" xfId="39256"/>
    <cellStyle name="Nota 2 4 8 7" xfId="39257"/>
    <cellStyle name="Nota 2 4 8 8" xfId="39258"/>
    <cellStyle name="Nota 2 4 8 9" xfId="39259"/>
    <cellStyle name="Nota 2 4 9" xfId="39260"/>
    <cellStyle name="Nota 2 4 9 10" xfId="39261"/>
    <cellStyle name="Nota 2 4 9 11" xfId="39262"/>
    <cellStyle name="Nota 2 4 9 12" xfId="39263"/>
    <cellStyle name="Nota 2 4 9 13" xfId="39264"/>
    <cellStyle name="Nota 2 4 9 2" xfId="39265"/>
    <cellStyle name="Nota 2 4 9 3" xfId="39266"/>
    <cellStyle name="Nota 2 4 9 4" xfId="39267"/>
    <cellStyle name="Nota 2 4 9 5" xfId="39268"/>
    <cellStyle name="Nota 2 4 9 6" xfId="39269"/>
    <cellStyle name="Nota 2 4 9 7" xfId="39270"/>
    <cellStyle name="Nota 2 4 9 8" xfId="39271"/>
    <cellStyle name="Nota 2 4 9 9" xfId="39272"/>
    <cellStyle name="Nota 2 5" xfId="39273"/>
    <cellStyle name="Nota 2 5 10" xfId="39274"/>
    <cellStyle name="Nota 2 5 11" xfId="39275"/>
    <cellStyle name="Nota 2 5 12" xfId="39276"/>
    <cellStyle name="Nota 2 5 13" xfId="39277"/>
    <cellStyle name="Nota 2 5 2" xfId="39278"/>
    <cellStyle name="Nota 2 5 3" xfId="39279"/>
    <cellStyle name="Nota 2 5 4" xfId="39280"/>
    <cellStyle name="Nota 2 5 5" xfId="39281"/>
    <cellStyle name="Nota 2 5 6" xfId="39282"/>
    <cellStyle name="Nota 2 5 7" xfId="39283"/>
    <cellStyle name="Nota 2 5 8" xfId="39284"/>
    <cellStyle name="Nota 2 5 9" xfId="39285"/>
    <cellStyle name="Nota 2 6" xfId="39286"/>
    <cellStyle name="Nota 2 6 10" xfId="39287"/>
    <cellStyle name="Nota 2 6 11" xfId="39288"/>
    <cellStyle name="Nota 2 6 12" xfId="39289"/>
    <cellStyle name="Nota 2 6 13" xfId="39290"/>
    <cellStyle name="Nota 2 6 2" xfId="39291"/>
    <cellStyle name="Nota 2 6 3" xfId="39292"/>
    <cellStyle name="Nota 2 6 4" xfId="39293"/>
    <cellStyle name="Nota 2 6 5" xfId="39294"/>
    <cellStyle name="Nota 2 6 6" xfId="39295"/>
    <cellStyle name="Nota 2 6 7" xfId="39296"/>
    <cellStyle name="Nota 2 6 8" xfId="39297"/>
    <cellStyle name="Nota 2 6 9" xfId="39298"/>
    <cellStyle name="Nota 2 7" xfId="39299"/>
    <cellStyle name="Nota 2 7 10" xfId="39300"/>
    <cellStyle name="Nota 2 7 11" xfId="39301"/>
    <cellStyle name="Nota 2 7 12" xfId="39302"/>
    <cellStyle name="Nota 2 7 13" xfId="39303"/>
    <cellStyle name="Nota 2 7 2" xfId="39304"/>
    <cellStyle name="Nota 2 7 3" xfId="39305"/>
    <cellStyle name="Nota 2 7 4" xfId="39306"/>
    <cellStyle name="Nota 2 7 5" xfId="39307"/>
    <cellStyle name="Nota 2 7 6" xfId="39308"/>
    <cellStyle name="Nota 2 7 7" xfId="39309"/>
    <cellStyle name="Nota 2 7 8" xfId="39310"/>
    <cellStyle name="Nota 2 7 9" xfId="39311"/>
    <cellStyle name="Nota 2 8" xfId="39312"/>
    <cellStyle name="Nota 2 8 10" xfId="39313"/>
    <cellStyle name="Nota 2 8 11" xfId="39314"/>
    <cellStyle name="Nota 2 8 12" xfId="39315"/>
    <cellStyle name="Nota 2 8 13" xfId="39316"/>
    <cellStyle name="Nota 2 8 2" xfId="39317"/>
    <cellStyle name="Nota 2 8 3" xfId="39318"/>
    <cellStyle name="Nota 2 8 4" xfId="39319"/>
    <cellStyle name="Nota 2 8 5" xfId="39320"/>
    <cellStyle name="Nota 2 8 6" xfId="39321"/>
    <cellStyle name="Nota 2 8 7" xfId="39322"/>
    <cellStyle name="Nota 2 8 8" xfId="39323"/>
    <cellStyle name="Nota 2 8 9" xfId="39324"/>
    <cellStyle name="Nota 2 9" xfId="39325"/>
    <cellStyle name="Nota 2 9 10" xfId="39326"/>
    <cellStyle name="Nota 2 9 11" xfId="39327"/>
    <cellStyle name="Nota 2 9 12" xfId="39328"/>
    <cellStyle name="Nota 2 9 13" xfId="39329"/>
    <cellStyle name="Nota 2 9 2" xfId="39330"/>
    <cellStyle name="Nota 2 9 3" xfId="39331"/>
    <cellStyle name="Nota 2 9 4" xfId="39332"/>
    <cellStyle name="Nota 2 9 5" xfId="39333"/>
    <cellStyle name="Nota 2 9 6" xfId="39334"/>
    <cellStyle name="Nota 2 9 7" xfId="39335"/>
    <cellStyle name="Nota 2 9 8" xfId="39336"/>
    <cellStyle name="Nota 2 9 9" xfId="39337"/>
    <cellStyle name="Nota 20" xfId="39338"/>
    <cellStyle name="Nota 3" xfId="39339"/>
    <cellStyle name="Nota 3 10" xfId="39340"/>
    <cellStyle name="Nota 3 10 10" xfId="39341"/>
    <cellStyle name="Nota 3 10 11" xfId="39342"/>
    <cellStyle name="Nota 3 10 12" xfId="39343"/>
    <cellStyle name="Nota 3 10 13" xfId="39344"/>
    <cellStyle name="Nota 3 10 2" xfId="39345"/>
    <cellStyle name="Nota 3 10 3" xfId="39346"/>
    <cellStyle name="Nota 3 10 4" xfId="39347"/>
    <cellStyle name="Nota 3 10 5" xfId="39348"/>
    <cellStyle name="Nota 3 10 6" xfId="39349"/>
    <cellStyle name="Nota 3 10 7" xfId="39350"/>
    <cellStyle name="Nota 3 10 8" xfId="39351"/>
    <cellStyle name="Nota 3 10 9" xfId="39352"/>
    <cellStyle name="Nota 3 11" xfId="39353"/>
    <cellStyle name="Nota 3 11 10" xfId="39354"/>
    <cellStyle name="Nota 3 11 11" xfId="39355"/>
    <cellStyle name="Nota 3 11 12" xfId="39356"/>
    <cellStyle name="Nota 3 11 13" xfId="39357"/>
    <cellStyle name="Nota 3 11 2" xfId="39358"/>
    <cellStyle name="Nota 3 11 3" xfId="39359"/>
    <cellStyle name="Nota 3 11 4" xfId="39360"/>
    <cellStyle name="Nota 3 11 5" xfId="39361"/>
    <cellStyle name="Nota 3 11 6" xfId="39362"/>
    <cellStyle name="Nota 3 11 7" xfId="39363"/>
    <cellStyle name="Nota 3 11 8" xfId="39364"/>
    <cellStyle name="Nota 3 11 9" xfId="39365"/>
    <cellStyle name="Nota 3 12" xfId="39366"/>
    <cellStyle name="Nota 3 12 10" xfId="39367"/>
    <cellStyle name="Nota 3 12 11" xfId="39368"/>
    <cellStyle name="Nota 3 12 12" xfId="39369"/>
    <cellStyle name="Nota 3 12 13" xfId="39370"/>
    <cellStyle name="Nota 3 12 2" xfId="39371"/>
    <cellStyle name="Nota 3 12 3" xfId="39372"/>
    <cellStyle name="Nota 3 12 4" xfId="39373"/>
    <cellStyle name="Nota 3 12 5" xfId="39374"/>
    <cellStyle name="Nota 3 12 6" xfId="39375"/>
    <cellStyle name="Nota 3 12 7" xfId="39376"/>
    <cellStyle name="Nota 3 12 8" xfId="39377"/>
    <cellStyle name="Nota 3 12 9" xfId="39378"/>
    <cellStyle name="Nota 3 13" xfId="39379"/>
    <cellStyle name="Nota 3 14" xfId="39380"/>
    <cellStyle name="Nota 3 15" xfId="39381"/>
    <cellStyle name="Nota 3 16" xfId="39382"/>
    <cellStyle name="Nota 3 17" xfId="39383"/>
    <cellStyle name="Nota 3 18" xfId="39384"/>
    <cellStyle name="Nota 3 19" xfId="39385"/>
    <cellStyle name="Nota 3 2" xfId="39386"/>
    <cellStyle name="Nota 3 2 10" xfId="39387"/>
    <cellStyle name="Nota 3 2 10 10" xfId="39388"/>
    <cellStyle name="Nota 3 2 10 11" xfId="39389"/>
    <cellStyle name="Nota 3 2 10 12" xfId="39390"/>
    <cellStyle name="Nota 3 2 10 13" xfId="39391"/>
    <cellStyle name="Nota 3 2 10 2" xfId="39392"/>
    <cellStyle name="Nota 3 2 10 3" xfId="39393"/>
    <cellStyle name="Nota 3 2 10 4" xfId="39394"/>
    <cellStyle name="Nota 3 2 10 5" xfId="39395"/>
    <cellStyle name="Nota 3 2 10 6" xfId="39396"/>
    <cellStyle name="Nota 3 2 10 7" xfId="39397"/>
    <cellStyle name="Nota 3 2 10 8" xfId="39398"/>
    <cellStyle name="Nota 3 2 10 9" xfId="39399"/>
    <cellStyle name="Nota 3 2 11" xfId="39400"/>
    <cellStyle name="Nota 3 2 11 10" xfId="39401"/>
    <cellStyle name="Nota 3 2 11 11" xfId="39402"/>
    <cellStyle name="Nota 3 2 11 12" xfId="39403"/>
    <cellStyle name="Nota 3 2 11 13" xfId="39404"/>
    <cellStyle name="Nota 3 2 11 2" xfId="39405"/>
    <cellStyle name="Nota 3 2 11 3" xfId="39406"/>
    <cellStyle name="Nota 3 2 11 4" xfId="39407"/>
    <cellStyle name="Nota 3 2 11 5" xfId="39408"/>
    <cellStyle name="Nota 3 2 11 6" xfId="39409"/>
    <cellStyle name="Nota 3 2 11 7" xfId="39410"/>
    <cellStyle name="Nota 3 2 11 8" xfId="39411"/>
    <cellStyle name="Nota 3 2 11 9" xfId="39412"/>
    <cellStyle name="Nota 3 2 12" xfId="39413"/>
    <cellStyle name="Nota 3 2 13" xfId="39414"/>
    <cellStyle name="Nota 3 2 14" xfId="39415"/>
    <cellStyle name="Nota 3 2 15" xfId="39416"/>
    <cellStyle name="Nota 3 2 16" xfId="39417"/>
    <cellStyle name="Nota 3 2 17" xfId="39418"/>
    <cellStyle name="Nota 3 2 18" xfId="39419"/>
    <cellStyle name="Nota 3 2 19" xfId="39420"/>
    <cellStyle name="Nota 3 2 2" xfId="39421"/>
    <cellStyle name="Nota 3 2 2 10" xfId="39422"/>
    <cellStyle name="Nota 3 2 2 11" xfId="39423"/>
    <cellStyle name="Nota 3 2 2 12" xfId="39424"/>
    <cellStyle name="Nota 3 2 2 13" xfId="39425"/>
    <cellStyle name="Nota 3 2 2 2" xfId="39426"/>
    <cellStyle name="Nota 3 2 2 3" xfId="39427"/>
    <cellStyle name="Nota 3 2 2 4" xfId="39428"/>
    <cellStyle name="Nota 3 2 2 5" xfId="39429"/>
    <cellStyle name="Nota 3 2 2 6" xfId="39430"/>
    <cellStyle name="Nota 3 2 2 7" xfId="39431"/>
    <cellStyle name="Nota 3 2 2 8" xfId="39432"/>
    <cellStyle name="Nota 3 2 2 9" xfId="39433"/>
    <cellStyle name="Nota 3 2 20" xfId="39434"/>
    <cellStyle name="Nota 3 2 21" xfId="39435"/>
    <cellStyle name="Nota 3 2 22" xfId="39436"/>
    <cellStyle name="Nota 3 2 23" xfId="39437"/>
    <cellStyle name="Nota 3 2 3" xfId="39438"/>
    <cellStyle name="Nota 3 2 3 10" xfId="39439"/>
    <cellStyle name="Nota 3 2 3 11" xfId="39440"/>
    <cellStyle name="Nota 3 2 3 12" xfId="39441"/>
    <cellStyle name="Nota 3 2 3 13" xfId="39442"/>
    <cellStyle name="Nota 3 2 3 2" xfId="39443"/>
    <cellStyle name="Nota 3 2 3 3" xfId="39444"/>
    <cellStyle name="Nota 3 2 3 4" xfId="39445"/>
    <cellStyle name="Nota 3 2 3 5" xfId="39446"/>
    <cellStyle name="Nota 3 2 3 6" xfId="39447"/>
    <cellStyle name="Nota 3 2 3 7" xfId="39448"/>
    <cellStyle name="Nota 3 2 3 8" xfId="39449"/>
    <cellStyle name="Nota 3 2 3 9" xfId="39450"/>
    <cellStyle name="Nota 3 2 4" xfId="39451"/>
    <cellStyle name="Nota 3 2 4 10" xfId="39452"/>
    <cellStyle name="Nota 3 2 4 11" xfId="39453"/>
    <cellStyle name="Nota 3 2 4 12" xfId="39454"/>
    <cellStyle name="Nota 3 2 4 13" xfId="39455"/>
    <cellStyle name="Nota 3 2 4 2" xfId="39456"/>
    <cellStyle name="Nota 3 2 4 3" xfId="39457"/>
    <cellStyle name="Nota 3 2 4 4" xfId="39458"/>
    <cellStyle name="Nota 3 2 4 5" xfId="39459"/>
    <cellStyle name="Nota 3 2 4 6" xfId="39460"/>
    <cellStyle name="Nota 3 2 4 7" xfId="39461"/>
    <cellStyle name="Nota 3 2 4 8" xfId="39462"/>
    <cellStyle name="Nota 3 2 4 9" xfId="39463"/>
    <cellStyle name="Nota 3 2 5" xfId="39464"/>
    <cellStyle name="Nota 3 2 5 10" xfId="39465"/>
    <cellStyle name="Nota 3 2 5 11" xfId="39466"/>
    <cellStyle name="Nota 3 2 5 12" xfId="39467"/>
    <cellStyle name="Nota 3 2 5 13" xfId="39468"/>
    <cellStyle name="Nota 3 2 5 2" xfId="39469"/>
    <cellStyle name="Nota 3 2 5 3" xfId="39470"/>
    <cellStyle name="Nota 3 2 5 4" xfId="39471"/>
    <cellStyle name="Nota 3 2 5 5" xfId="39472"/>
    <cellStyle name="Nota 3 2 5 6" xfId="39473"/>
    <cellStyle name="Nota 3 2 5 7" xfId="39474"/>
    <cellStyle name="Nota 3 2 5 8" xfId="39475"/>
    <cellStyle name="Nota 3 2 5 9" xfId="39476"/>
    <cellStyle name="Nota 3 2 6" xfId="39477"/>
    <cellStyle name="Nota 3 2 6 10" xfId="39478"/>
    <cellStyle name="Nota 3 2 6 11" xfId="39479"/>
    <cellStyle name="Nota 3 2 6 12" xfId="39480"/>
    <cellStyle name="Nota 3 2 6 13" xfId="39481"/>
    <cellStyle name="Nota 3 2 6 2" xfId="39482"/>
    <cellStyle name="Nota 3 2 6 3" xfId="39483"/>
    <cellStyle name="Nota 3 2 6 4" xfId="39484"/>
    <cellStyle name="Nota 3 2 6 5" xfId="39485"/>
    <cellStyle name="Nota 3 2 6 6" xfId="39486"/>
    <cellStyle name="Nota 3 2 6 7" xfId="39487"/>
    <cellStyle name="Nota 3 2 6 8" xfId="39488"/>
    <cellStyle name="Nota 3 2 6 9" xfId="39489"/>
    <cellStyle name="Nota 3 2 7" xfId="39490"/>
    <cellStyle name="Nota 3 2 7 10" xfId="39491"/>
    <cellStyle name="Nota 3 2 7 11" xfId="39492"/>
    <cellStyle name="Nota 3 2 7 12" xfId="39493"/>
    <cellStyle name="Nota 3 2 7 13" xfId="39494"/>
    <cellStyle name="Nota 3 2 7 2" xfId="39495"/>
    <cellStyle name="Nota 3 2 7 3" xfId="39496"/>
    <cellStyle name="Nota 3 2 7 4" xfId="39497"/>
    <cellStyle name="Nota 3 2 7 5" xfId="39498"/>
    <cellStyle name="Nota 3 2 7 6" xfId="39499"/>
    <cellStyle name="Nota 3 2 7 7" xfId="39500"/>
    <cellStyle name="Nota 3 2 7 8" xfId="39501"/>
    <cellStyle name="Nota 3 2 7 9" xfId="39502"/>
    <cellStyle name="Nota 3 2 8" xfId="39503"/>
    <cellStyle name="Nota 3 2 8 10" xfId="39504"/>
    <cellStyle name="Nota 3 2 8 11" xfId="39505"/>
    <cellStyle name="Nota 3 2 8 12" xfId="39506"/>
    <cellStyle name="Nota 3 2 8 13" xfId="39507"/>
    <cellStyle name="Nota 3 2 8 2" xfId="39508"/>
    <cellStyle name="Nota 3 2 8 3" xfId="39509"/>
    <cellStyle name="Nota 3 2 8 4" xfId="39510"/>
    <cellStyle name="Nota 3 2 8 5" xfId="39511"/>
    <cellStyle name="Nota 3 2 8 6" xfId="39512"/>
    <cellStyle name="Nota 3 2 8 7" xfId="39513"/>
    <cellStyle name="Nota 3 2 8 8" xfId="39514"/>
    <cellStyle name="Nota 3 2 8 9" xfId="39515"/>
    <cellStyle name="Nota 3 2 9" xfId="39516"/>
    <cellStyle name="Nota 3 2 9 10" xfId="39517"/>
    <cellStyle name="Nota 3 2 9 11" xfId="39518"/>
    <cellStyle name="Nota 3 2 9 12" xfId="39519"/>
    <cellStyle name="Nota 3 2 9 13" xfId="39520"/>
    <cellStyle name="Nota 3 2 9 2" xfId="39521"/>
    <cellStyle name="Nota 3 2 9 3" xfId="39522"/>
    <cellStyle name="Nota 3 2 9 4" xfId="39523"/>
    <cellStyle name="Nota 3 2 9 5" xfId="39524"/>
    <cellStyle name="Nota 3 2 9 6" xfId="39525"/>
    <cellStyle name="Nota 3 2 9 7" xfId="39526"/>
    <cellStyle name="Nota 3 2 9 8" xfId="39527"/>
    <cellStyle name="Nota 3 2 9 9" xfId="39528"/>
    <cellStyle name="Nota 3 20" xfId="39529"/>
    <cellStyle name="Nota 3 21" xfId="39530"/>
    <cellStyle name="Nota 3 22" xfId="39531"/>
    <cellStyle name="Nota 3 23" xfId="39532"/>
    <cellStyle name="Nota 3 24" xfId="39533"/>
    <cellStyle name="Nota 3 3" xfId="39534"/>
    <cellStyle name="Nota 3 3 10" xfId="39535"/>
    <cellStyle name="Nota 3 3 11" xfId="39536"/>
    <cellStyle name="Nota 3 3 12" xfId="39537"/>
    <cellStyle name="Nota 3 3 13" xfId="39538"/>
    <cellStyle name="Nota 3 3 2" xfId="39539"/>
    <cellStyle name="Nota 3 3 3" xfId="39540"/>
    <cellStyle name="Nota 3 3 4" xfId="39541"/>
    <cellStyle name="Nota 3 3 5" xfId="39542"/>
    <cellStyle name="Nota 3 3 6" xfId="39543"/>
    <cellStyle name="Nota 3 3 7" xfId="39544"/>
    <cellStyle name="Nota 3 3 8" xfId="39545"/>
    <cellStyle name="Nota 3 3 9" xfId="39546"/>
    <cellStyle name="Nota 3 4" xfId="39547"/>
    <cellStyle name="Nota 3 4 10" xfId="39548"/>
    <cellStyle name="Nota 3 4 11" xfId="39549"/>
    <cellStyle name="Nota 3 4 12" xfId="39550"/>
    <cellStyle name="Nota 3 4 13" xfId="39551"/>
    <cellStyle name="Nota 3 4 2" xfId="39552"/>
    <cellStyle name="Nota 3 4 3" xfId="39553"/>
    <cellStyle name="Nota 3 4 4" xfId="39554"/>
    <cellStyle name="Nota 3 4 5" xfId="39555"/>
    <cellStyle name="Nota 3 4 6" xfId="39556"/>
    <cellStyle name="Nota 3 4 7" xfId="39557"/>
    <cellStyle name="Nota 3 4 8" xfId="39558"/>
    <cellStyle name="Nota 3 4 9" xfId="39559"/>
    <cellStyle name="Nota 3 5" xfId="39560"/>
    <cellStyle name="Nota 3 5 10" xfId="39561"/>
    <cellStyle name="Nota 3 5 11" xfId="39562"/>
    <cellStyle name="Nota 3 5 12" xfId="39563"/>
    <cellStyle name="Nota 3 5 13" xfId="39564"/>
    <cellStyle name="Nota 3 5 2" xfId="39565"/>
    <cellStyle name="Nota 3 5 3" xfId="39566"/>
    <cellStyle name="Nota 3 5 4" xfId="39567"/>
    <cellStyle name="Nota 3 5 5" xfId="39568"/>
    <cellStyle name="Nota 3 5 6" xfId="39569"/>
    <cellStyle name="Nota 3 5 7" xfId="39570"/>
    <cellStyle name="Nota 3 5 8" xfId="39571"/>
    <cellStyle name="Nota 3 5 9" xfId="39572"/>
    <cellStyle name="Nota 3 6" xfId="39573"/>
    <cellStyle name="Nota 3 6 10" xfId="39574"/>
    <cellStyle name="Nota 3 6 11" xfId="39575"/>
    <cellStyle name="Nota 3 6 12" xfId="39576"/>
    <cellStyle name="Nota 3 6 13" xfId="39577"/>
    <cellStyle name="Nota 3 6 2" xfId="39578"/>
    <cellStyle name="Nota 3 6 3" xfId="39579"/>
    <cellStyle name="Nota 3 6 4" xfId="39580"/>
    <cellStyle name="Nota 3 6 5" xfId="39581"/>
    <cellStyle name="Nota 3 6 6" xfId="39582"/>
    <cellStyle name="Nota 3 6 7" xfId="39583"/>
    <cellStyle name="Nota 3 6 8" xfId="39584"/>
    <cellStyle name="Nota 3 6 9" xfId="39585"/>
    <cellStyle name="Nota 3 7" xfId="39586"/>
    <cellStyle name="Nota 3 7 10" xfId="39587"/>
    <cellStyle name="Nota 3 7 11" xfId="39588"/>
    <cellStyle name="Nota 3 7 12" xfId="39589"/>
    <cellStyle name="Nota 3 7 13" xfId="39590"/>
    <cellStyle name="Nota 3 7 2" xfId="39591"/>
    <cellStyle name="Nota 3 7 3" xfId="39592"/>
    <cellStyle name="Nota 3 7 4" xfId="39593"/>
    <cellStyle name="Nota 3 7 5" xfId="39594"/>
    <cellStyle name="Nota 3 7 6" xfId="39595"/>
    <cellStyle name="Nota 3 7 7" xfId="39596"/>
    <cellStyle name="Nota 3 7 8" xfId="39597"/>
    <cellStyle name="Nota 3 7 9" xfId="39598"/>
    <cellStyle name="Nota 3 8" xfId="39599"/>
    <cellStyle name="Nota 3 8 10" xfId="39600"/>
    <cellStyle name="Nota 3 8 11" xfId="39601"/>
    <cellStyle name="Nota 3 8 12" xfId="39602"/>
    <cellStyle name="Nota 3 8 13" xfId="39603"/>
    <cellStyle name="Nota 3 8 2" xfId="39604"/>
    <cellStyle name="Nota 3 8 3" xfId="39605"/>
    <cellStyle name="Nota 3 8 4" xfId="39606"/>
    <cellStyle name="Nota 3 8 5" xfId="39607"/>
    <cellStyle name="Nota 3 8 6" xfId="39608"/>
    <cellStyle name="Nota 3 8 7" xfId="39609"/>
    <cellStyle name="Nota 3 8 8" xfId="39610"/>
    <cellStyle name="Nota 3 8 9" xfId="39611"/>
    <cellStyle name="Nota 3 9" xfId="39612"/>
    <cellStyle name="Nota 3 9 10" xfId="39613"/>
    <cellStyle name="Nota 3 9 11" xfId="39614"/>
    <cellStyle name="Nota 3 9 12" xfId="39615"/>
    <cellStyle name="Nota 3 9 13" xfId="39616"/>
    <cellStyle name="Nota 3 9 2" xfId="39617"/>
    <cellStyle name="Nota 3 9 3" xfId="39618"/>
    <cellStyle name="Nota 3 9 4" xfId="39619"/>
    <cellStyle name="Nota 3 9 5" xfId="39620"/>
    <cellStyle name="Nota 3 9 6" xfId="39621"/>
    <cellStyle name="Nota 3 9 7" xfId="39622"/>
    <cellStyle name="Nota 3 9 8" xfId="39623"/>
    <cellStyle name="Nota 3 9 9" xfId="39624"/>
    <cellStyle name="Nota 4" xfId="39625"/>
    <cellStyle name="Nota 4 10" xfId="39626"/>
    <cellStyle name="Nota 4 10 10" xfId="39627"/>
    <cellStyle name="Nota 4 10 11" xfId="39628"/>
    <cellStyle name="Nota 4 10 12" xfId="39629"/>
    <cellStyle name="Nota 4 10 13" xfId="39630"/>
    <cellStyle name="Nota 4 10 2" xfId="39631"/>
    <cellStyle name="Nota 4 10 3" xfId="39632"/>
    <cellStyle name="Nota 4 10 4" xfId="39633"/>
    <cellStyle name="Nota 4 10 5" xfId="39634"/>
    <cellStyle name="Nota 4 10 6" xfId="39635"/>
    <cellStyle name="Nota 4 10 7" xfId="39636"/>
    <cellStyle name="Nota 4 10 8" xfId="39637"/>
    <cellStyle name="Nota 4 10 9" xfId="39638"/>
    <cellStyle name="Nota 4 11" xfId="39639"/>
    <cellStyle name="Nota 4 11 10" xfId="39640"/>
    <cellStyle name="Nota 4 11 11" xfId="39641"/>
    <cellStyle name="Nota 4 11 12" xfId="39642"/>
    <cellStyle name="Nota 4 11 13" xfId="39643"/>
    <cellStyle name="Nota 4 11 2" xfId="39644"/>
    <cellStyle name="Nota 4 11 3" xfId="39645"/>
    <cellStyle name="Nota 4 11 4" xfId="39646"/>
    <cellStyle name="Nota 4 11 5" xfId="39647"/>
    <cellStyle name="Nota 4 11 6" xfId="39648"/>
    <cellStyle name="Nota 4 11 7" xfId="39649"/>
    <cellStyle name="Nota 4 11 8" xfId="39650"/>
    <cellStyle name="Nota 4 11 9" xfId="39651"/>
    <cellStyle name="Nota 4 12" xfId="39652"/>
    <cellStyle name="Nota 4 12 10" xfId="39653"/>
    <cellStyle name="Nota 4 12 11" xfId="39654"/>
    <cellStyle name="Nota 4 12 12" xfId="39655"/>
    <cellStyle name="Nota 4 12 13" xfId="39656"/>
    <cellStyle name="Nota 4 12 2" xfId="39657"/>
    <cellStyle name="Nota 4 12 3" xfId="39658"/>
    <cellStyle name="Nota 4 12 4" xfId="39659"/>
    <cellStyle name="Nota 4 12 5" xfId="39660"/>
    <cellStyle name="Nota 4 12 6" xfId="39661"/>
    <cellStyle name="Nota 4 12 7" xfId="39662"/>
    <cellStyle name="Nota 4 12 8" xfId="39663"/>
    <cellStyle name="Nota 4 12 9" xfId="39664"/>
    <cellStyle name="Nota 4 13" xfId="39665"/>
    <cellStyle name="Nota 4 14" xfId="39666"/>
    <cellStyle name="Nota 4 15" xfId="39667"/>
    <cellStyle name="Nota 4 16" xfId="39668"/>
    <cellStyle name="Nota 4 17" xfId="39669"/>
    <cellStyle name="Nota 4 18" xfId="39670"/>
    <cellStyle name="Nota 4 19" xfId="39671"/>
    <cellStyle name="Nota 4 2" xfId="39672"/>
    <cellStyle name="Nota 4 2 10" xfId="39673"/>
    <cellStyle name="Nota 4 2 10 10" xfId="39674"/>
    <cellStyle name="Nota 4 2 10 11" xfId="39675"/>
    <cellStyle name="Nota 4 2 10 12" xfId="39676"/>
    <cellStyle name="Nota 4 2 10 13" xfId="39677"/>
    <cellStyle name="Nota 4 2 10 2" xfId="39678"/>
    <cellStyle name="Nota 4 2 10 3" xfId="39679"/>
    <cellStyle name="Nota 4 2 10 4" xfId="39680"/>
    <cellStyle name="Nota 4 2 10 5" xfId="39681"/>
    <cellStyle name="Nota 4 2 10 6" xfId="39682"/>
    <cellStyle name="Nota 4 2 10 7" xfId="39683"/>
    <cellStyle name="Nota 4 2 10 8" xfId="39684"/>
    <cellStyle name="Nota 4 2 10 9" xfId="39685"/>
    <cellStyle name="Nota 4 2 11" xfId="39686"/>
    <cellStyle name="Nota 4 2 11 10" xfId="39687"/>
    <cellStyle name="Nota 4 2 11 11" xfId="39688"/>
    <cellStyle name="Nota 4 2 11 12" xfId="39689"/>
    <cellStyle name="Nota 4 2 11 13" xfId="39690"/>
    <cellStyle name="Nota 4 2 11 2" xfId="39691"/>
    <cellStyle name="Nota 4 2 11 3" xfId="39692"/>
    <cellStyle name="Nota 4 2 11 4" xfId="39693"/>
    <cellStyle name="Nota 4 2 11 5" xfId="39694"/>
    <cellStyle name="Nota 4 2 11 6" xfId="39695"/>
    <cellStyle name="Nota 4 2 11 7" xfId="39696"/>
    <cellStyle name="Nota 4 2 11 8" xfId="39697"/>
    <cellStyle name="Nota 4 2 11 9" xfId="39698"/>
    <cellStyle name="Nota 4 2 12" xfId="39699"/>
    <cellStyle name="Nota 4 2 13" xfId="39700"/>
    <cellStyle name="Nota 4 2 14" xfId="39701"/>
    <cellStyle name="Nota 4 2 15" xfId="39702"/>
    <cellStyle name="Nota 4 2 16" xfId="39703"/>
    <cellStyle name="Nota 4 2 17" xfId="39704"/>
    <cellStyle name="Nota 4 2 18" xfId="39705"/>
    <cellStyle name="Nota 4 2 19" xfId="39706"/>
    <cellStyle name="Nota 4 2 2" xfId="39707"/>
    <cellStyle name="Nota 4 2 2 10" xfId="39708"/>
    <cellStyle name="Nota 4 2 2 11" xfId="39709"/>
    <cellStyle name="Nota 4 2 2 12" xfId="39710"/>
    <cellStyle name="Nota 4 2 2 13" xfId="39711"/>
    <cellStyle name="Nota 4 2 2 2" xfId="39712"/>
    <cellStyle name="Nota 4 2 2 3" xfId="39713"/>
    <cellStyle name="Nota 4 2 2 4" xfId="39714"/>
    <cellStyle name="Nota 4 2 2 5" xfId="39715"/>
    <cellStyle name="Nota 4 2 2 6" xfId="39716"/>
    <cellStyle name="Nota 4 2 2 7" xfId="39717"/>
    <cellStyle name="Nota 4 2 2 8" xfId="39718"/>
    <cellStyle name="Nota 4 2 2 9" xfId="39719"/>
    <cellStyle name="Nota 4 2 20" xfId="39720"/>
    <cellStyle name="Nota 4 2 21" xfId="39721"/>
    <cellStyle name="Nota 4 2 22" xfId="39722"/>
    <cellStyle name="Nota 4 2 23" xfId="39723"/>
    <cellStyle name="Nota 4 2 3" xfId="39724"/>
    <cellStyle name="Nota 4 2 3 10" xfId="39725"/>
    <cellStyle name="Nota 4 2 3 11" xfId="39726"/>
    <cellStyle name="Nota 4 2 3 12" xfId="39727"/>
    <cellStyle name="Nota 4 2 3 13" xfId="39728"/>
    <cellStyle name="Nota 4 2 3 2" xfId="39729"/>
    <cellStyle name="Nota 4 2 3 3" xfId="39730"/>
    <cellStyle name="Nota 4 2 3 4" xfId="39731"/>
    <cellStyle name="Nota 4 2 3 5" xfId="39732"/>
    <cellStyle name="Nota 4 2 3 6" xfId="39733"/>
    <cellStyle name="Nota 4 2 3 7" xfId="39734"/>
    <cellStyle name="Nota 4 2 3 8" xfId="39735"/>
    <cellStyle name="Nota 4 2 3 9" xfId="39736"/>
    <cellStyle name="Nota 4 2 4" xfId="39737"/>
    <cellStyle name="Nota 4 2 4 10" xfId="39738"/>
    <cellStyle name="Nota 4 2 4 11" xfId="39739"/>
    <cellStyle name="Nota 4 2 4 12" xfId="39740"/>
    <cellStyle name="Nota 4 2 4 13" xfId="39741"/>
    <cellStyle name="Nota 4 2 4 2" xfId="39742"/>
    <cellStyle name="Nota 4 2 4 3" xfId="39743"/>
    <cellStyle name="Nota 4 2 4 4" xfId="39744"/>
    <cellStyle name="Nota 4 2 4 5" xfId="39745"/>
    <cellStyle name="Nota 4 2 4 6" xfId="39746"/>
    <cellStyle name="Nota 4 2 4 7" xfId="39747"/>
    <cellStyle name="Nota 4 2 4 8" xfId="39748"/>
    <cellStyle name="Nota 4 2 4 9" xfId="39749"/>
    <cellStyle name="Nota 4 2 5" xfId="39750"/>
    <cellStyle name="Nota 4 2 5 10" xfId="39751"/>
    <cellStyle name="Nota 4 2 5 11" xfId="39752"/>
    <cellStyle name="Nota 4 2 5 12" xfId="39753"/>
    <cellStyle name="Nota 4 2 5 13" xfId="39754"/>
    <cellStyle name="Nota 4 2 5 2" xfId="39755"/>
    <cellStyle name="Nota 4 2 5 3" xfId="39756"/>
    <cellStyle name="Nota 4 2 5 4" xfId="39757"/>
    <cellStyle name="Nota 4 2 5 5" xfId="39758"/>
    <cellStyle name="Nota 4 2 5 6" xfId="39759"/>
    <cellStyle name="Nota 4 2 5 7" xfId="39760"/>
    <cellStyle name="Nota 4 2 5 8" xfId="39761"/>
    <cellStyle name="Nota 4 2 5 9" xfId="39762"/>
    <cellStyle name="Nota 4 2 6" xfId="39763"/>
    <cellStyle name="Nota 4 2 6 10" xfId="39764"/>
    <cellStyle name="Nota 4 2 6 11" xfId="39765"/>
    <cellStyle name="Nota 4 2 6 12" xfId="39766"/>
    <cellStyle name="Nota 4 2 6 13" xfId="39767"/>
    <cellStyle name="Nota 4 2 6 2" xfId="39768"/>
    <cellStyle name="Nota 4 2 6 3" xfId="39769"/>
    <cellStyle name="Nota 4 2 6 4" xfId="39770"/>
    <cellStyle name="Nota 4 2 6 5" xfId="39771"/>
    <cellStyle name="Nota 4 2 6 6" xfId="39772"/>
    <cellStyle name="Nota 4 2 6 7" xfId="39773"/>
    <cellStyle name="Nota 4 2 6 8" xfId="39774"/>
    <cellStyle name="Nota 4 2 6 9" xfId="39775"/>
    <cellStyle name="Nota 4 2 7" xfId="39776"/>
    <cellStyle name="Nota 4 2 7 10" xfId="39777"/>
    <cellStyle name="Nota 4 2 7 11" xfId="39778"/>
    <cellStyle name="Nota 4 2 7 12" xfId="39779"/>
    <cellStyle name="Nota 4 2 7 13" xfId="39780"/>
    <cellStyle name="Nota 4 2 7 2" xfId="39781"/>
    <cellStyle name="Nota 4 2 7 3" xfId="39782"/>
    <cellStyle name="Nota 4 2 7 4" xfId="39783"/>
    <cellStyle name="Nota 4 2 7 5" xfId="39784"/>
    <cellStyle name="Nota 4 2 7 6" xfId="39785"/>
    <cellStyle name="Nota 4 2 7 7" xfId="39786"/>
    <cellStyle name="Nota 4 2 7 8" xfId="39787"/>
    <cellStyle name="Nota 4 2 7 9" xfId="39788"/>
    <cellStyle name="Nota 4 2 8" xfId="39789"/>
    <cellStyle name="Nota 4 2 8 10" xfId="39790"/>
    <cellStyle name="Nota 4 2 8 11" xfId="39791"/>
    <cellStyle name="Nota 4 2 8 12" xfId="39792"/>
    <cellStyle name="Nota 4 2 8 13" xfId="39793"/>
    <cellStyle name="Nota 4 2 8 2" xfId="39794"/>
    <cellStyle name="Nota 4 2 8 3" xfId="39795"/>
    <cellStyle name="Nota 4 2 8 4" xfId="39796"/>
    <cellStyle name="Nota 4 2 8 5" xfId="39797"/>
    <cellStyle name="Nota 4 2 8 6" xfId="39798"/>
    <cellStyle name="Nota 4 2 8 7" xfId="39799"/>
    <cellStyle name="Nota 4 2 8 8" xfId="39800"/>
    <cellStyle name="Nota 4 2 8 9" xfId="39801"/>
    <cellStyle name="Nota 4 2 9" xfId="39802"/>
    <cellStyle name="Nota 4 2 9 10" xfId="39803"/>
    <cellStyle name="Nota 4 2 9 11" xfId="39804"/>
    <cellStyle name="Nota 4 2 9 12" xfId="39805"/>
    <cellStyle name="Nota 4 2 9 13" xfId="39806"/>
    <cellStyle name="Nota 4 2 9 2" xfId="39807"/>
    <cellStyle name="Nota 4 2 9 3" xfId="39808"/>
    <cellStyle name="Nota 4 2 9 4" xfId="39809"/>
    <cellStyle name="Nota 4 2 9 5" xfId="39810"/>
    <cellStyle name="Nota 4 2 9 6" xfId="39811"/>
    <cellStyle name="Nota 4 2 9 7" xfId="39812"/>
    <cellStyle name="Nota 4 2 9 8" xfId="39813"/>
    <cellStyle name="Nota 4 2 9 9" xfId="39814"/>
    <cellStyle name="Nota 4 20" xfId="39815"/>
    <cellStyle name="Nota 4 21" xfId="39816"/>
    <cellStyle name="Nota 4 22" xfId="39817"/>
    <cellStyle name="Nota 4 23" xfId="39818"/>
    <cellStyle name="Nota 4 24" xfId="39819"/>
    <cellStyle name="Nota 4 3" xfId="39820"/>
    <cellStyle name="Nota 4 3 10" xfId="39821"/>
    <cellStyle name="Nota 4 3 11" xfId="39822"/>
    <cellStyle name="Nota 4 3 12" xfId="39823"/>
    <cellStyle name="Nota 4 3 13" xfId="39824"/>
    <cellStyle name="Nota 4 3 2" xfId="39825"/>
    <cellStyle name="Nota 4 3 3" xfId="39826"/>
    <cellStyle name="Nota 4 3 4" xfId="39827"/>
    <cellStyle name="Nota 4 3 5" xfId="39828"/>
    <cellStyle name="Nota 4 3 6" xfId="39829"/>
    <cellStyle name="Nota 4 3 7" xfId="39830"/>
    <cellStyle name="Nota 4 3 8" xfId="39831"/>
    <cellStyle name="Nota 4 3 9" xfId="39832"/>
    <cellStyle name="Nota 4 4" xfId="39833"/>
    <cellStyle name="Nota 4 4 10" xfId="39834"/>
    <cellStyle name="Nota 4 4 11" xfId="39835"/>
    <cellStyle name="Nota 4 4 12" xfId="39836"/>
    <cellStyle name="Nota 4 4 13" xfId="39837"/>
    <cellStyle name="Nota 4 4 2" xfId="39838"/>
    <cellStyle name="Nota 4 4 3" xfId="39839"/>
    <cellStyle name="Nota 4 4 4" xfId="39840"/>
    <cellStyle name="Nota 4 4 5" xfId="39841"/>
    <cellStyle name="Nota 4 4 6" xfId="39842"/>
    <cellStyle name="Nota 4 4 7" xfId="39843"/>
    <cellStyle name="Nota 4 4 8" xfId="39844"/>
    <cellStyle name="Nota 4 4 9" xfId="39845"/>
    <cellStyle name="Nota 4 5" xfId="39846"/>
    <cellStyle name="Nota 4 5 10" xfId="39847"/>
    <cellStyle name="Nota 4 5 11" xfId="39848"/>
    <cellStyle name="Nota 4 5 12" xfId="39849"/>
    <cellStyle name="Nota 4 5 13" xfId="39850"/>
    <cellStyle name="Nota 4 5 2" xfId="39851"/>
    <cellStyle name="Nota 4 5 3" xfId="39852"/>
    <cellStyle name="Nota 4 5 4" xfId="39853"/>
    <cellStyle name="Nota 4 5 5" xfId="39854"/>
    <cellStyle name="Nota 4 5 6" xfId="39855"/>
    <cellStyle name="Nota 4 5 7" xfId="39856"/>
    <cellStyle name="Nota 4 5 8" xfId="39857"/>
    <cellStyle name="Nota 4 5 9" xfId="39858"/>
    <cellStyle name="Nota 4 6" xfId="39859"/>
    <cellStyle name="Nota 4 6 10" xfId="39860"/>
    <cellStyle name="Nota 4 6 11" xfId="39861"/>
    <cellStyle name="Nota 4 6 12" xfId="39862"/>
    <cellStyle name="Nota 4 6 13" xfId="39863"/>
    <cellStyle name="Nota 4 6 2" xfId="39864"/>
    <cellStyle name="Nota 4 6 3" xfId="39865"/>
    <cellStyle name="Nota 4 6 4" xfId="39866"/>
    <cellStyle name="Nota 4 6 5" xfId="39867"/>
    <cellStyle name="Nota 4 6 6" xfId="39868"/>
    <cellStyle name="Nota 4 6 7" xfId="39869"/>
    <cellStyle name="Nota 4 6 8" xfId="39870"/>
    <cellStyle name="Nota 4 6 9" xfId="39871"/>
    <cellStyle name="Nota 4 7" xfId="39872"/>
    <cellStyle name="Nota 4 7 10" xfId="39873"/>
    <cellStyle name="Nota 4 7 11" xfId="39874"/>
    <cellStyle name="Nota 4 7 12" xfId="39875"/>
    <cellStyle name="Nota 4 7 13" xfId="39876"/>
    <cellStyle name="Nota 4 7 2" xfId="39877"/>
    <cellStyle name="Nota 4 7 3" xfId="39878"/>
    <cellStyle name="Nota 4 7 4" xfId="39879"/>
    <cellStyle name="Nota 4 7 5" xfId="39880"/>
    <cellStyle name="Nota 4 7 6" xfId="39881"/>
    <cellStyle name="Nota 4 7 7" xfId="39882"/>
    <cellStyle name="Nota 4 7 8" xfId="39883"/>
    <cellStyle name="Nota 4 7 9" xfId="39884"/>
    <cellStyle name="Nota 4 8" xfId="39885"/>
    <cellStyle name="Nota 4 8 10" xfId="39886"/>
    <cellStyle name="Nota 4 8 11" xfId="39887"/>
    <cellStyle name="Nota 4 8 12" xfId="39888"/>
    <cellStyle name="Nota 4 8 13" xfId="39889"/>
    <cellStyle name="Nota 4 8 2" xfId="39890"/>
    <cellStyle name="Nota 4 8 3" xfId="39891"/>
    <cellStyle name="Nota 4 8 4" xfId="39892"/>
    <cellStyle name="Nota 4 8 5" xfId="39893"/>
    <cellStyle name="Nota 4 8 6" xfId="39894"/>
    <cellStyle name="Nota 4 8 7" xfId="39895"/>
    <cellStyle name="Nota 4 8 8" xfId="39896"/>
    <cellStyle name="Nota 4 8 9" xfId="39897"/>
    <cellStyle name="Nota 4 9" xfId="39898"/>
    <cellStyle name="Nota 4 9 10" xfId="39899"/>
    <cellStyle name="Nota 4 9 11" xfId="39900"/>
    <cellStyle name="Nota 4 9 12" xfId="39901"/>
    <cellStyle name="Nota 4 9 13" xfId="39902"/>
    <cellStyle name="Nota 4 9 2" xfId="39903"/>
    <cellStyle name="Nota 4 9 3" xfId="39904"/>
    <cellStyle name="Nota 4 9 4" xfId="39905"/>
    <cellStyle name="Nota 4 9 5" xfId="39906"/>
    <cellStyle name="Nota 4 9 6" xfId="39907"/>
    <cellStyle name="Nota 4 9 7" xfId="39908"/>
    <cellStyle name="Nota 4 9 8" xfId="39909"/>
    <cellStyle name="Nota 4 9 9" xfId="39910"/>
    <cellStyle name="Nota 5" xfId="39911"/>
    <cellStyle name="Nota 5 10" xfId="39912"/>
    <cellStyle name="Nota 5 10 10" xfId="39913"/>
    <cellStyle name="Nota 5 10 11" xfId="39914"/>
    <cellStyle name="Nota 5 10 12" xfId="39915"/>
    <cellStyle name="Nota 5 10 13" xfId="39916"/>
    <cellStyle name="Nota 5 10 2" xfId="39917"/>
    <cellStyle name="Nota 5 10 3" xfId="39918"/>
    <cellStyle name="Nota 5 10 4" xfId="39919"/>
    <cellStyle name="Nota 5 10 5" xfId="39920"/>
    <cellStyle name="Nota 5 10 6" xfId="39921"/>
    <cellStyle name="Nota 5 10 7" xfId="39922"/>
    <cellStyle name="Nota 5 10 8" xfId="39923"/>
    <cellStyle name="Nota 5 10 9" xfId="39924"/>
    <cellStyle name="Nota 5 11" xfId="39925"/>
    <cellStyle name="Nota 5 11 10" xfId="39926"/>
    <cellStyle name="Nota 5 11 11" xfId="39927"/>
    <cellStyle name="Nota 5 11 12" xfId="39928"/>
    <cellStyle name="Nota 5 11 13" xfId="39929"/>
    <cellStyle name="Nota 5 11 2" xfId="39930"/>
    <cellStyle name="Nota 5 11 3" xfId="39931"/>
    <cellStyle name="Nota 5 11 4" xfId="39932"/>
    <cellStyle name="Nota 5 11 5" xfId="39933"/>
    <cellStyle name="Nota 5 11 6" xfId="39934"/>
    <cellStyle name="Nota 5 11 7" xfId="39935"/>
    <cellStyle name="Nota 5 11 8" xfId="39936"/>
    <cellStyle name="Nota 5 11 9" xfId="39937"/>
    <cellStyle name="Nota 5 12" xfId="39938"/>
    <cellStyle name="Nota 5 12 10" xfId="39939"/>
    <cellStyle name="Nota 5 12 11" xfId="39940"/>
    <cellStyle name="Nota 5 12 12" xfId="39941"/>
    <cellStyle name="Nota 5 12 13" xfId="39942"/>
    <cellStyle name="Nota 5 12 2" xfId="39943"/>
    <cellStyle name="Nota 5 12 3" xfId="39944"/>
    <cellStyle name="Nota 5 12 4" xfId="39945"/>
    <cellStyle name="Nota 5 12 5" xfId="39946"/>
    <cellStyle name="Nota 5 12 6" xfId="39947"/>
    <cellStyle name="Nota 5 12 7" xfId="39948"/>
    <cellStyle name="Nota 5 12 8" xfId="39949"/>
    <cellStyle name="Nota 5 12 9" xfId="39950"/>
    <cellStyle name="Nota 5 13" xfId="39951"/>
    <cellStyle name="Nota 5 14" xfId="39952"/>
    <cellStyle name="Nota 5 15" xfId="39953"/>
    <cellStyle name="Nota 5 16" xfId="39954"/>
    <cellStyle name="Nota 5 17" xfId="39955"/>
    <cellStyle name="Nota 5 18" xfId="39956"/>
    <cellStyle name="Nota 5 19" xfId="39957"/>
    <cellStyle name="Nota 5 2" xfId="39958"/>
    <cellStyle name="Nota 5 2 10" xfId="39959"/>
    <cellStyle name="Nota 5 2 10 10" xfId="39960"/>
    <cellStyle name="Nota 5 2 10 11" xfId="39961"/>
    <cellStyle name="Nota 5 2 10 12" xfId="39962"/>
    <cellStyle name="Nota 5 2 10 13" xfId="39963"/>
    <cellStyle name="Nota 5 2 10 2" xfId="39964"/>
    <cellStyle name="Nota 5 2 10 3" xfId="39965"/>
    <cellStyle name="Nota 5 2 10 4" xfId="39966"/>
    <cellStyle name="Nota 5 2 10 5" xfId="39967"/>
    <cellStyle name="Nota 5 2 10 6" xfId="39968"/>
    <cellStyle name="Nota 5 2 10 7" xfId="39969"/>
    <cellStyle name="Nota 5 2 10 8" xfId="39970"/>
    <cellStyle name="Nota 5 2 10 9" xfId="39971"/>
    <cellStyle name="Nota 5 2 11" xfId="39972"/>
    <cellStyle name="Nota 5 2 11 10" xfId="39973"/>
    <cellStyle name="Nota 5 2 11 11" xfId="39974"/>
    <cellStyle name="Nota 5 2 11 12" xfId="39975"/>
    <cellStyle name="Nota 5 2 11 13" xfId="39976"/>
    <cellStyle name="Nota 5 2 11 2" xfId="39977"/>
    <cellStyle name="Nota 5 2 11 3" xfId="39978"/>
    <cellStyle name="Nota 5 2 11 4" xfId="39979"/>
    <cellStyle name="Nota 5 2 11 5" xfId="39980"/>
    <cellStyle name="Nota 5 2 11 6" xfId="39981"/>
    <cellStyle name="Nota 5 2 11 7" xfId="39982"/>
    <cellStyle name="Nota 5 2 11 8" xfId="39983"/>
    <cellStyle name="Nota 5 2 11 9" xfId="39984"/>
    <cellStyle name="Nota 5 2 12" xfId="39985"/>
    <cellStyle name="Nota 5 2 13" xfId="39986"/>
    <cellStyle name="Nota 5 2 14" xfId="39987"/>
    <cellStyle name="Nota 5 2 15" xfId="39988"/>
    <cellStyle name="Nota 5 2 16" xfId="39989"/>
    <cellStyle name="Nota 5 2 17" xfId="39990"/>
    <cellStyle name="Nota 5 2 18" xfId="39991"/>
    <cellStyle name="Nota 5 2 19" xfId="39992"/>
    <cellStyle name="Nota 5 2 2" xfId="39993"/>
    <cellStyle name="Nota 5 2 2 10" xfId="39994"/>
    <cellStyle name="Nota 5 2 2 11" xfId="39995"/>
    <cellStyle name="Nota 5 2 2 12" xfId="39996"/>
    <cellStyle name="Nota 5 2 2 13" xfId="39997"/>
    <cellStyle name="Nota 5 2 2 2" xfId="39998"/>
    <cellStyle name="Nota 5 2 2 3" xfId="39999"/>
    <cellStyle name="Nota 5 2 2 4" xfId="40000"/>
    <cellStyle name="Nota 5 2 2 5" xfId="40001"/>
    <cellStyle name="Nota 5 2 2 6" xfId="40002"/>
    <cellStyle name="Nota 5 2 2 7" xfId="40003"/>
    <cellStyle name="Nota 5 2 2 8" xfId="40004"/>
    <cellStyle name="Nota 5 2 2 9" xfId="40005"/>
    <cellStyle name="Nota 5 2 20" xfId="40006"/>
    <cellStyle name="Nota 5 2 21" xfId="40007"/>
    <cellStyle name="Nota 5 2 22" xfId="40008"/>
    <cellStyle name="Nota 5 2 23" xfId="40009"/>
    <cellStyle name="Nota 5 2 3" xfId="40010"/>
    <cellStyle name="Nota 5 2 3 10" xfId="40011"/>
    <cellStyle name="Nota 5 2 3 11" xfId="40012"/>
    <cellStyle name="Nota 5 2 3 12" xfId="40013"/>
    <cellStyle name="Nota 5 2 3 13" xfId="40014"/>
    <cellStyle name="Nota 5 2 3 2" xfId="40015"/>
    <cellStyle name="Nota 5 2 3 3" xfId="40016"/>
    <cellStyle name="Nota 5 2 3 4" xfId="40017"/>
    <cellStyle name="Nota 5 2 3 5" xfId="40018"/>
    <cellStyle name="Nota 5 2 3 6" xfId="40019"/>
    <cellStyle name="Nota 5 2 3 7" xfId="40020"/>
    <cellStyle name="Nota 5 2 3 8" xfId="40021"/>
    <cellStyle name="Nota 5 2 3 9" xfId="40022"/>
    <cellStyle name="Nota 5 2 4" xfId="40023"/>
    <cellStyle name="Nota 5 2 4 10" xfId="40024"/>
    <cellStyle name="Nota 5 2 4 11" xfId="40025"/>
    <cellStyle name="Nota 5 2 4 12" xfId="40026"/>
    <cellStyle name="Nota 5 2 4 13" xfId="40027"/>
    <cellStyle name="Nota 5 2 4 2" xfId="40028"/>
    <cellStyle name="Nota 5 2 4 3" xfId="40029"/>
    <cellStyle name="Nota 5 2 4 4" xfId="40030"/>
    <cellStyle name="Nota 5 2 4 5" xfId="40031"/>
    <cellStyle name="Nota 5 2 4 6" xfId="40032"/>
    <cellStyle name="Nota 5 2 4 7" xfId="40033"/>
    <cellStyle name="Nota 5 2 4 8" xfId="40034"/>
    <cellStyle name="Nota 5 2 4 9" xfId="40035"/>
    <cellStyle name="Nota 5 2 5" xfId="40036"/>
    <cellStyle name="Nota 5 2 5 10" xfId="40037"/>
    <cellStyle name="Nota 5 2 5 11" xfId="40038"/>
    <cellStyle name="Nota 5 2 5 12" xfId="40039"/>
    <cellStyle name="Nota 5 2 5 13" xfId="40040"/>
    <cellStyle name="Nota 5 2 5 2" xfId="40041"/>
    <cellStyle name="Nota 5 2 5 3" xfId="40042"/>
    <cellStyle name="Nota 5 2 5 4" xfId="40043"/>
    <cellStyle name="Nota 5 2 5 5" xfId="40044"/>
    <cellStyle name="Nota 5 2 5 6" xfId="40045"/>
    <cellStyle name="Nota 5 2 5 7" xfId="40046"/>
    <cellStyle name="Nota 5 2 5 8" xfId="40047"/>
    <cellStyle name="Nota 5 2 5 9" xfId="40048"/>
    <cellStyle name="Nota 5 2 6" xfId="40049"/>
    <cellStyle name="Nota 5 2 6 10" xfId="40050"/>
    <cellStyle name="Nota 5 2 6 11" xfId="40051"/>
    <cellStyle name="Nota 5 2 6 12" xfId="40052"/>
    <cellStyle name="Nota 5 2 6 13" xfId="40053"/>
    <cellStyle name="Nota 5 2 6 2" xfId="40054"/>
    <cellStyle name="Nota 5 2 6 3" xfId="40055"/>
    <cellStyle name="Nota 5 2 6 4" xfId="40056"/>
    <cellStyle name="Nota 5 2 6 5" xfId="40057"/>
    <cellStyle name="Nota 5 2 6 6" xfId="40058"/>
    <cellStyle name="Nota 5 2 6 7" xfId="40059"/>
    <cellStyle name="Nota 5 2 6 8" xfId="40060"/>
    <cellStyle name="Nota 5 2 6 9" xfId="40061"/>
    <cellStyle name="Nota 5 2 7" xfId="40062"/>
    <cellStyle name="Nota 5 2 7 10" xfId="40063"/>
    <cellStyle name="Nota 5 2 7 11" xfId="40064"/>
    <cellStyle name="Nota 5 2 7 12" xfId="40065"/>
    <cellStyle name="Nota 5 2 7 13" xfId="40066"/>
    <cellStyle name="Nota 5 2 7 2" xfId="40067"/>
    <cellStyle name="Nota 5 2 7 3" xfId="40068"/>
    <cellStyle name="Nota 5 2 7 4" xfId="40069"/>
    <cellStyle name="Nota 5 2 7 5" xfId="40070"/>
    <cellStyle name="Nota 5 2 7 6" xfId="40071"/>
    <cellStyle name="Nota 5 2 7 7" xfId="40072"/>
    <cellStyle name="Nota 5 2 7 8" xfId="40073"/>
    <cellStyle name="Nota 5 2 7 9" xfId="40074"/>
    <cellStyle name="Nota 5 2 8" xfId="40075"/>
    <cellStyle name="Nota 5 2 8 10" xfId="40076"/>
    <cellStyle name="Nota 5 2 8 11" xfId="40077"/>
    <cellStyle name="Nota 5 2 8 12" xfId="40078"/>
    <cellStyle name="Nota 5 2 8 13" xfId="40079"/>
    <cellStyle name="Nota 5 2 8 2" xfId="40080"/>
    <cellStyle name="Nota 5 2 8 3" xfId="40081"/>
    <cellStyle name="Nota 5 2 8 4" xfId="40082"/>
    <cellStyle name="Nota 5 2 8 5" xfId="40083"/>
    <cellStyle name="Nota 5 2 8 6" xfId="40084"/>
    <cellStyle name="Nota 5 2 8 7" xfId="40085"/>
    <cellStyle name="Nota 5 2 8 8" xfId="40086"/>
    <cellStyle name="Nota 5 2 8 9" xfId="40087"/>
    <cellStyle name="Nota 5 2 9" xfId="40088"/>
    <cellStyle name="Nota 5 2 9 10" xfId="40089"/>
    <cellStyle name="Nota 5 2 9 11" xfId="40090"/>
    <cellStyle name="Nota 5 2 9 12" xfId="40091"/>
    <cellStyle name="Nota 5 2 9 13" xfId="40092"/>
    <cellStyle name="Nota 5 2 9 2" xfId="40093"/>
    <cellStyle name="Nota 5 2 9 3" xfId="40094"/>
    <cellStyle name="Nota 5 2 9 4" xfId="40095"/>
    <cellStyle name="Nota 5 2 9 5" xfId="40096"/>
    <cellStyle name="Nota 5 2 9 6" xfId="40097"/>
    <cellStyle name="Nota 5 2 9 7" xfId="40098"/>
    <cellStyle name="Nota 5 2 9 8" xfId="40099"/>
    <cellStyle name="Nota 5 2 9 9" xfId="40100"/>
    <cellStyle name="Nota 5 20" xfId="40101"/>
    <cellStyle name="Nota 5 21" xfId="40102"/>
    <cellStyle name="Nota 5 22" xfId="40103"/>
    <cellStyle name="Nota 5 23" xfId="40104"/>
    <cellStyle name="Nota 5 24" xfId="40105"/>
    <cellStyle name="Nota 5 3" xfId="40106"/>
    <cellStyle name="Nota 5 3 10" xfId="40107"/>
    <cellStyle name="Nota 5 3 11" xfId="40108"/>
    <cellStyle name="Nota 5 3 12" xfId="40109"/>
    <cellStyle name="Nota 5 3 13" xfId="40110"/>
    <cellStyle name="Nota 5 3 2" xfId="40111"/>
    <cellStyle name="Nota 5 3 3" xfId="40112"/>
    <cellStyle name="Nota 5 3 4" xfId="40113"/>
    <cellStyle name="Nota 5 3 5" xfId="40114"/>
    <cellStyle name="Nota 5 3 6" xfId="40115"/>
    <cellStyle name="Nota 5 3 7" xfId="40116"/>
    <cellStyle name="Nota 5 3 8" xfId="40117"/>
    <cellStyle name="Nota 5 3 9" xfId="40118"/>
    <cellStyle name="Nota 5 4" xfId="40119"/>
    <cellStyle name="Nota 5 4 10" xfId="40120"/>
    <cellStyle name="Nota 5 4 11" xfId="40121"/>
    <cellStyle name="Nota 5 4 12" xfId="40122"/>
    <cellStyle name="Nota 5 4 13" xfId="40123"/>
    <cellStyle name="Nota 5 4 2" xfId="40124"/>
    <cellStyle name="Nota 5 4 3" xfId="40125"/>
    <cellStyle name="Nota 5 4 4" xfId="40126"/>
    <cellStyle name="Nota 5 4 5" xfId="40127"/>
    <cellStyle name="Nota 5 4 6" xfId="40128"/>
    <cellStyle name="Nota 5 4 7" xfId="40129"/>
    <cellStyle name="Nota 5 4 8" xfId="40130"/>
    <cellStyle name="Nota 5 4 9" xfId="40131"/>
    <cellStyle name="Nota 5 5" xfId="40132"/>
    <cellStyle name="Nota 5 5 10" xfId="40133"/>
    <cellStyle name="Nota 5 5 11" xfId="40134"/>
    <cellStyle name="Nota 5 5 12" xfId="40135"/>
    <cellStyle name="Nota 5 5 13" xfId="40136"/>
    <cellStyle name="Nota 5 5 2" xfId="40137"/>
    <cellStyle name="Nota 5 5 3" xfId="40138"/>
    <cellStyle name="Nota 5 5 4" xfId="40139"/>
    <cellStyle name="Nota 5 5 5" xfId="40140"/>
    <cellStyle name="Nota 5 5 6" xfId="40141"/>
    <cellStyle name="Nota 5 5 7" xfId="40142"/>
    <cellStyle name="Nota 5 5 8" xfId="40143"/>
    <cellStyle name="Nota 5 5 9" xfId="40144"/>
    <cellStyle name="Nota 5 6" xfId="40145"/>
    <cellStyle name="Nota 5 6 10" xfId="40146"/>
    <cellStyle name="Nota 5 6 11" xfId="40147"/>
    <cellStyle name="Nota 5 6 12" xfId="40148"/>
    <cellStyle name="Nota 5 6 13" xfId="40149"/>
    <cellStyle name="Nota 5 6 2" xfId="40150"/>
    <cellStyle name="Nota 5 6 3" xfId="40151"/>
    <cellStyle name="Nota 5 6 4" xfId="40152"/>
    <cellStyle name="Nota 5 6 5" xfId="40153"/>
    <cellStyle name="Nota 5 6 6" xfId="40154"/>
    <cellStyle name="Nota 5 6 7" xfId="40155"/>
    <cellStyle name="Nota 5 6 8" xfId="40156"/>
    <cellStyle name="Nota 5 6 9" xfId="40157"/>
    <cellStyle name="Nota 5 7" xfId="40158"/>
    <cellStyle name="Nota 5 7 10" xfId="40159"/>
    <cellStyle name="Nota 5 7 11" xfId="40160"/>
    <cellStyle name="Nota 5 7 12" xfId="40161"/>
    <cellStyle name="Nota 5 7 13" xfId="40162"/>
    <cellStyle name="Nota 5 7 2" xfId="40163"/>
    <cellStyle name="Nota 5 7 3" xfId="40164"/>
    <cellStyle name="Nota 5 7 4" xfId="40165"/>
    <cellStyle name="Nota 5 7 5" xfId="40166"/>
    <cellStyle name="Nota 5 7 6" xfId="40167"/>
    <cellStyle name="Nota 5 7 7" xfId="40168"/>
    <cellStyle name="Nota 5 7 8" xfId="40169"/>
    <cellStyle name="Nota 5 7 9" xfId="40170"/>
    <cellStyle name="Nota 5 8" xfId="40171"/>
    <cellStyle name="Nota 5 8 10" xfId="40172"/>
    <cellStyle name="Nota 5 8 11" xfId="40173"/>
    <cellStyle name="Nota 5 8 12" xfId="40174"/>
    <cellStyle name="Nota 5 8 13" xfId="40175"/>
    <cellStyle name="Nota 5 8 2" xfId="40176"/>
    <cellStyle name="Nota 5 8 3" xfId="40177"/>
    <cellStyle name="Nota 5 8 4" xfId="40178"/>
    <cellStyle name="Nota 5 8 5" xfId="40179"/>
    <cellStyle name="Nota 5 8 6" xfId="40180"/>
    <cellStyle name="Nota 5 8 7" xfId="40181"/>
    <cellStyle name="Nota 5 8 8" xfId="40182"/>
    <cellStyle name="Nota 5 8 9" xfId="40183"/>
    <cellStyle name="Nota 5 9" xfId="40184"/>
    <cellStyle name="Nota 5 9 10" xfId="40185"/>
    <cellStyle name="Nota 5 9 11" xfId="40186"/>
    <cellStyle name="Nota 5 9 12" xfId="40187"/>
    <cellStyle name="Nota 5 9 13" xfId="40188"/>
    <cellStyle name="Nota 5 9 2" xfId="40189"/>
    <cellStyle name="Nota 5 9 3" xfId="40190"/>
    <cellStyle name="Nota 5 9 4" xfId="40191"/>
    <cellStyle name="Nota 5 9 5" xfId="40192"/>
    <cellStyle name="Nota 5 9 6" xfId="40193"/>
    <cellStyle name="Nota 5 9 7" xfId="40194"/>
    <cellStyle name="Nota 5 9 8" xfId="40195"/>
    <cellStyle name="Nota 5 9 9" xfId="40196"/>
    <cellStyle name="Nota 6" xfId="40197"/>
    <cellStyle name="Nota 6 10" xfId="40198"/>
    <cellStyle name="Nota 6 10 10" xfId="40199"/>
    <cellStyle name="Nota 6 10 11" xfId="40200"/>
    <cellStyle name="Nota 6 10 12" xfId="40201"/>
    <cellStyle name="Nota 6 10 13" xfId="40202"/>
    <cellStyle name="Nota 6 10 2" xfId="40203"/>
    <cellStyle name="Nota 6 10 3" xfId="40204"/>
    <cellStyle name="Nota 6 10 4" xfId="40205"/>
    <cellStyle name="Nota 6 10 5" xfId="40206"/>
    <cellStyle name="Nota 6 10 6" xfId="40207"/>
    <cellStyle name="Nota 6 10 7" xfId="40208"/>
    <cellStyle name="Nota 6 10 8" xfId="40209"/>
    <cellStyle name="Nota 6 10 9" xfId="40210"/>
    <cellStyle name="Nota 6 11" xfId="40211"/>
    <cellStyle name="Nota 6 11 10" xfId="40212"/>
    <cellStyle name="Nota 6 11 11" xfId="40213"/>
    <cellStyle name="Nota 6 11 12" xfId="40214"/>
    <cellStyle name="Nota 6 11 13" xfId="40215"/>
    <cellStyle name="Nota 6 11 2" xfId="40216"/>
    <cellStyle name="Nota 6 11 3" xfId="40217"/>
    <cellStyle name="Nota 6 11 4" xfId="40218"/>
    <cellStyle name="Nota 6 11 5" xfId="40219"/>
    <cellStyle name="Nota 6 11 6" xfId="40220"/>
    <cellStyle name="Nota 6 11 7" xfId="40221"/>
    <cellStyle name="Nota 6 11 8" xfId="40222"/>
    <cellStyle name="Nota 6 11 9" xfId="40223"/>
    <cellStyle name="Nota 6 12" xfId="40224"/>
    <cellStyle name="Nota 6 12 10" xfId="40225"/>
    <cellStyle name="Nota 6 12 11" xfId="40226"/>
    <cellStyle name="Nota 6 12 12" xfId="40227"/>
    <cellStyle name="Nota 6 12 13" xfId="40228"/>
    <cellStyle name="Nota 6 12 2" xfId="40229"/>
    <cellStyle name="Nota 6 12 3" xfId="40230"/>
    <cellStyle name="Nota 6 12 4" xfId="40231"/>
    <cellStyle name="Nota 6 12 5" xfId="40232"/>
    <cellStyle name="Nota 6 12 6" xfId="40233"/>
    <cellStyle name="Nota 6 12 7" xfId="40234"/>
    <cellStyle name="Nota 6 12 8" xfId="40235"/>
    <cellStyle name="Nota 6 12 9" xfId="40236"/>
    <cellStyle name="Nota 6 13" xfId="40237"/>
    <cellStyle name="Nota 6 14" xfId="40238"/>
    <cellStyle name="Nota 6 15" xfId="40239"/>
    <cellStyle name="Nota 6 16" xfId="40240"/>
    <cellStyle name="Nota 6 17" xfId="40241"/>
    <cellStyle name="Nota 6 18" xfId="40242"/>
    <cellStyle name="Nota 6 19" xfId="40243"/>
    <cellStyle name="Nota 6 2" xfId="40244"/>
    <cellStyle name="Nota 6 2 10" xfId="40245"/>
    <cellStyle name="Nota 6 2 10 10" xfId="40246"/>
    <cellStyle name="Nota 6 2 10 11" xfId="40247"/>
    <cellStyle name="Nota 6 2 10 12" xfId="40248"/>
    <cellStyle name="Nota 6 2 10 13" xfId="40249"/>
    <cellStyle name="Nota 6 2 10 2" xfId="40250"/>
    <cellStyle name="Nota 6 2 10 3" xfId="40251"/>
    <cellStyle name="Nota 6 2 10 4" xfId="40252"/>
    <cellStyle name="Nota 6 2 10 5" xfId="40253"/>
    <cellStyle name="Nota 6 2 10 6" xfId="40254"/>
    <cellStyle name="Nota 6 2 10 7" xfId="40255"/>
    <cellStyle name="Nota 6 2 10 8" xfId="40256"/>
    <cellStyle name="Nota 6 2 10 9" xfId="40257"/>
    <cellStyle name="Nota 6 2 11" xfId="40258"/>
    <cellStyle name="Nota 6 2 11 10" xfId="40259"/>
    <cellStyle name="Nota 6 2 11 11" xfId="40260"/>
    <cellStyle name="Nota 6 2 11 12" xfId="40261"/>
    <cellStyle name="Nota 6 2 11 13" xfId="40262"/>
    <cellStyle name="Nota 6 2 11 2" xfId="40263"/>
    <cellStyle name="Nota 6 2 11 3" xfId="40264"/>
    <cellStyle name="Nota 6 2 11 4" xfId="40265"/>
    <cellStyle name="Nota 6 2 11 5" xfId="40266"/>
    <cellStyle name="Nota 6 2 11 6" xfId="40267"/>
    <cellStyle name="Nota 6 2 11 7" xfId="40268"/>
    <cellStyle name="Nota 6 2 11 8" xfId="40269"/>
    <cellStyle name="Nota 6 2 11 9" xfId="40270"/>
    <cellStyle name="Nota 6 2 12" xfId="40271"/>
    <cellStyle name="Nota 6 2 13" xfId="40272"/>
    <cellStyle name="Nota 6 2 14" xfId="40273"/>
    <cellStyle name="Nota 6 2 15" xfId="40274"/>
    <cellStyle name="Nota 6 2 16" xfId="40275"/>
    <cellStyle name="Nota 6 2 17" xfId="40276"/>
    <cellStyle name="Nota 6 2 18" xfId="40277"/>
    <cellStyle name="Nota 6 2 19" xfId="40278"/>
    <cellStyle name="Nota 6 2 2" xfId="40279"/>
    <cellStyle name="Nota 6 2 2 10" xfId="40280"/>
    <cellStyle name="Nota 6 2 2 11" xfId="40281"/>
    <cellStyle name="Nota 6 2 2 12" xfId="40282"/>
    <cellStyle name="Nota 6 2 2 13" xfId="40283"/>
    <cellStyle name="Nota 6 2 2 2" xfId="40284"/>
    <cellStyle name="Nota 6 2 2 3" xfId="40285"/>
    <cellStyle name="Nota 6 2 2 4" xfId="40286"/>
    <cellStyle name="Nota 6 2 2 5" xfId="40287"/>
    <cellStyle name="Nota 6 2 2 6" xfId="40288"/>
    <cellStyle name="Nota 6 2 2 7" xfId="40289"/>
    <cellStyle name="Nota 6 2 2 8" xfId="40290"/>
    <cellStyle name="Nota 6 2 2 9" xfId="40291"/>
    <cellStyle name="Nota 6 2 20" xfId="40292"/>
    <cellStyle name="Nota 6 2 21" xfId="40293"/>
    <cellStyle name="Nota 6 2 22" xfId="40294"/>
    <cellStyle name="Nota 6 2 23" xfId="40295"/>
    <cellStyle name="Nota 6 2 3" xfId="40296"/>
    <cellStyle name="Nota 6 2 3 10" xfId="40297"/>
    <cellStyle name="Nota 6 2 3 11" xfId="40298"/>
    <cellStyle name="Nota 6 2 3 12" xfId="40299"/>
    <cellStyle name="Nota 6 2 3 13" xfId="40300"/>
    <cellStyle name="Nota 6 2 3 2" xfId="40301"/>
    <cellStyle name="Nota 6 2 3 3" xfId="40302"/>
    <cellStyle name="Nota 6 2 3 4" xfId="40303"/>
    <cellStyle name="Nota 6 2 3 5" xfId="40304"/>
    <cellStyle name="Nota 6 2 3 6" xfId="40305"/>
    <cellStyle name="Nota 6 2 3 7" xfId="40306"/>
    <cellStyle name="Nota 6 2 3 8" xfId="40307"/>
    <cellStyle name="Nota 6 2 3 9" xfId="40308"/>
    <cellStyle name="Nota 6 2 4" xfId="40309"/>
    <cellStyle name="Nota 6 2 4 10" xfId="40310"/>
    <cellStyle name="Nota 6 2 4 11" xfId="40311"/>
    <cellStyle name="Nota 6 2 4 12" xfId="40312"/>
    <cellStyle name="Nota 6 2 4 13" xfId="40313"/>
    <cellStyle name="Nota 6 2 4 2" xfId="40314"/>
    <cellStyle name="Nota 6 2 4 3" xfId="40315"/>
    <cellStyle name="Nota 6 2 4 4" xfId="40316"/>
    <cellStyle name="Nota 6 2 4 5" xfId="40317"/>
    <cellStyle name="Nota 6 2 4 6" xfId="40318"/>
    <cellStyle name="Nota 6 2 4 7" xfId="40319"/>
    <cellStyle name="Nota 6 2 4 8" xfId="40320"/>
    <cellStyle name="Nota 6 2 4 9" xfId="40321"/>
    <cellStyle name="Nota 6 2 5" xfId="40322"/>
    <cellStyle name="Nota 6 2 5 10" xfId="40323"/>
    <cellStyle name="Nota 6 2 5 11" xfId="40324"/>
    <cellStyle name="Nota 6 2 5 12" xfId="40325"/>
    <cellStyle name="Nota 6 2 5 13" xfId="40326"/>
    <cellStyle name="Nota 6 2 5 2" xfId="40327"/>
    <cellStyle name="Nota 6 2 5 3" xfId="40328"/>
    <cellStyle name="Nota 6 2 5 4" xfId="40329"/>
    <cellStyle name="Nota 6 2 5 5" xfId="40330"/>
    <cellStyle name="Nota 6 2 5 6" xfId="40331"/>
    <cellStyle name="Nota 6 2 5 7" xfId="40332"/>
    <cellStyle name="Nota 6 2 5 8" xfId="40333"/>
    <cellStyle name="Nota 6 2 5 9" xfId="40334"/>
    <cellStyle name="Nota 6 2 6" xfId="40335"/>
    <cellStyle name="Nota 6 2 6 10" xfId="40336"/>
    <cellStyle name="Nota 6 2 6 11" xfId="40337"/>
    <cellStyle name="Nota 6 2 6 12" xfId="40338"/>
    <cellStyle name="Nota 6 2 6 13" xfId="40339"/>
    <cellStyle name="Nota 6 2 6 2" xfId="40340"/>
    <cellStyle name="Nota 6 2 6 3" xfId="40341"/>
    <cellStyle name="Nota 6 2 6 4" xfId="40342"/>
    <cellStyle name="Nota 6 2 6 5" xfId="40343"/>
    <cellStyle name="Nota 6 2 6 6" xfId="40344"/>
    <cellStyle name="Nota 6 2 6 7" xfId="40345"/>
    <cellStyle name="Nota 6 2 6 8" xfId="40346"/>
    <cellStyle name="Nota 6 2 6 9" xfId="40347"/>
    <cellStyle name="Nota 6 2 7" xfId="40348"/>
    <cellStyle name="Nota 6 2 7 10" xfId="40349"/>
    <cellStyle name="Nota 6 2 7 11" xfId="40350"/>
    <cellStyle name="Nota 6 2 7 12" xfId="40351"/>
    <cellStyle name="Nota 6 2 7 13" xfId="40352"/>
    <cellStyle name="Nota 6 2 7 2" xfId="40353"/>
    <cellStyle name="Nota 6 2 7 3" xfId="40354"/>
    <cellStyle name="Nota 6 2 7 4" xfId="40355"/>
    <cellStyle name="Nota 6 2 7 5" xfId="40356"/>
    <cellStyle name="Nota 6 2 7 6" xfId="40357"/>
    <cellStyle name="Nota 6 2 7 7" xfId="40358"/>
    <cellStyle name="Nota 6 2 7 8" xfId="40359"/>
    <cellStyle name="Nota 6 2 7 9" xfId="40360"/>
    <cellStyle name="Nota 6 2 8" xfId="40361"/>
    <cellStyle name="Nota 6 2 8 10" xfId="40362"/>
    <cellStyle name="Nota 6 2 8 11" xfId="40363"/>
    <cellStyle name="Nota 6 2 8 12" xfId="40364"/>
    <cellStyle name="Nota 6 2 8 13" xfId="40365"/>
    <cellStyle name="Nota 6 2 8 2" xfId="40366"/>
    <cellStyle name="Nota 6 2 8 3" xfId="40367"/>
    <cellStyle name="Nota 6 2 8 4" xfId="40368"/>
    <cellStyle name="Nota 6 2 8 5" xfId="40369"/>
    <cellStyle name="Nota 6 2 8 6" xfId="40370"/>
    <cellStyle name="Nota 6 2 8 7" xfId="40371"/>
    <cellStyle name="Nota 6 2 8 8" xfId="40372"/>
    <cellStyle name="Nota 6 2 8 9" xfId="40373"/>
    <cellStyle name="Nota 6 2 9" xfId="40374"/>
    <cellStyle name="Nota 6 2 9 10" xfId="40375"/>
    <cellStyle name="Nota 6 2 9 11" xfId="40376"/>
    <cellStyle name="Nota 6 2 9 12" xfId="40377"/>
    <cellStyle name="Nota 6 2 9 13" xfId="40378"/>
    <cellStyle name="Nota 6 2 9 2" xfId="40379"/>
    <cellStyle name="Nota 6 2 9 3" xfId="40380"/>
    <cellStyle name="Nota 6 2 9 4" xfId="40381"/>
    <cellStyle name="Nota 6 2 9 5" xfId="40382"/>
    <cellStyle name="Nota 6 2 9 6" xfId="40383"/>
    <cellStyle name="Nota 6 2 9 7" xfId="40384"/>
    <cellStyle name="Nota 6 2 9 8" xfId="40385"/>
    <cellStyle name="Nota 6 2 9 9" xfId="40386"/>
    <cellStyle name="Nota 6 20" xfId="40387"/>
    <cellStyle name="Nota 6 21" xfId="40388"/>
    <cellStyle name="Nota 6 22" xfId="40389"/>
    <cellStyle name="Nota 6 23" xfId="40390"/>
    <cellStyle name="Nota 6 24" xfId="40391"/>
    <cellStyle name="Nota 6 3" xfId="40392"/>
    <cellStyle name="Nota 6 3 10" xfId="40393"/>
    <cellStyle name="Nota 6 3 11" xfId="40394"/>
    <cellStyle name="Nota 6 3 12" xfId="40395"/>
    <cellStyle name="Nota 6 3 13" xfId="40396"/>
    <cellStyle name="Nota 6 3 2" xfId="40397"/>
    <cellStyle name="Nota 6 3 3" xfId="40398"/>
    <cellStyle name="Nota 6 3 4" xfId="40399"/>
    <cellStyle name="Nota 6 3 5" xfId="40400"/>
    <cellStyle name="Nota 6 3 6" xfId="40401"/>
    <cellStyle name="Nota 6 3 7" xfId="40402"/>
    <cellStyle name="Nota 6 3 8" xfId="40403"/>
    <cellStyle name="Nota 6 3 9" xfId="40404"/>
    <cellStyle name="Nota 6 4" xfId="40405"/>
    <cellStyle name="Nota 6 4 10" xfId="40406"/>
    <cellStyle name="Nota 6 4 11" xfId="40407"/>
    <cellStyle name="Nota 6 4 12" xfId="40408"/>
    <cellStyle name="Nota 6 4 13" xfId="40409"/>
    <cellStyle name="Nota 6 4 2" xfId="40410"/>
    <cellStyle name="Nota 6 4 3" xfId="40411"/>
    <cellStyle name="Nota 6 4 4" xfId="40412"/>
    <cellStyle name="Nota 6 4 5" xfId="40413"/>
    <cellStyle name="Nota 6 4 6" xfId="40414"/>
    <cellStyle name="Nota 6 4 7" xfId="40415"/>
    <cellStyle name="Nota 6 4 8" xfId="40416"/>
    <cellStyle name="Nota 6 4 9" xfId="40417"/>
    <cellStyle name="Nota 6 5" xfId="40418"/>
    <cellStyle name="Nota 6 5 10" xfId="40419"/>
    <cellStyle name="Nota 6 5 11" xfId="40420"/>
    <cellStyle name="Nota 6 5 12" xfId="40421"/>
    <cellStyle name="Nota 6 5 13" xfId="40422"/>
    <cellStyle name="Nota 6 5 2" xfId="40423"/>
    <cellStyle name="Nota 6 5 3" xfId="40424"/>
    <cellStyle name="Nota 6 5 4" xfId="40425"/>
    <cellStyle name="Nota 6 5 5" xfId="40426"/>
    <cellStyle name="Nota 6 5 6" xfId="40427"/>
    <cellStyle name="Nota 6 5 7" xfId="40428"/>
    <cellStyle name="Nota 6 5 8" xfId="40429"/>
    <cellStyle name="Nota 6 5 9" xfId="40430"/>
    <cellStyle name="Nota 6 6" xfId="40431"/>
    <cellStyle name="Nota 6 6 10" xfId="40432"/>
    <cellStyle name="Nota 6 6 11" xfId="40433"/>
    <cellStyle name="Nota 6 6 12" xfId="40434"/>
    <cellStyle name="Nota 6 6 13" xfId="40435"/>
    <cellStyle name="Nota 6 6 2" xfId="40436"/>
    <cellStyle name="Nota 6 6 3" xfId="40437"/>
    <cellStyle name="Nota 6 6 4" xfId="40438"/>
    <cellStyle name="Nota 6 6 5" xfId="40439"/>
    <cellStyle name="Nota 6 6 6" xfId="40440"/>
    <cellStyle name="Nota 6 6 7" xfId="40441"/>
    <cellStyle name="Nota 6 6 8" xfId="40442"/>
    <cellStyle name="Nota 6 6 9" xfId="40443"/>
    <cellStyle name="Nota 6 7" xfId="40444"/>
    <cellStyle name="Nota 6 7 10" xfId="40445"/>
    <cellStyle name="Nota 6 7 11" xfId="40446"/>
    <cellStyle name="Nota 6 7 12" xfId="40447"/>
    <cellStyle name="Nota 6 7 13" xfId="40448"/>
    <cellStyle name="Nota 6 7 2" xfId="40449"/>
    <cellStyle name="Nota 6 7 3" xfId="40450"/>
    <cellStyle name="Nota 6 7 4" xfId="40451"/>
    <cellStyle name="Nota 6 7 5" xfId="40452"/>
    <cellStyle name="Nota 6 7 6" xfId="40453"/>
    <cellStyle name="Nota 6 7 7" xfId="40454"/>
    <cellStyle name="Nota 6 7 8" xfId="40455"/>
    <cellStyle name="Nota 6 7 9" xfId="40456"/>
    <cellStyle name="Nota 6 8" xfId="40457"/>
    <cellStyle name="Nota 6 8 10" xfId="40458"/>
    <cellStyle name="Nota 6 8 11" xfId="40459"/>
    <cellStyle name="Nota 6 8 12" xfId="40460"/>
    <cellStyle name="Nota 6 8 13" xfId="40461"/>
    <cellStyle name="Nota 6 8 2" xfId="40462"/>
    <cellStyle name="Nota 6 8 3" xfId="40463"/>
    <cellStyle name="Nota 6 8 4" xfId="40464"/>
    <cellStyle name="Nota 6 8 5" xfId="40465"/>
    <cellStyle name="Nota 6 8 6" xfId="40466"/>
    <cellStyle name="Nota 6 8 7" xfId="40467"/>
    <cellStyle name="Nota 6 8 8" xfId="40468"/>
    <cellStyle name="Nota 6 8 9" xfId="40469"/>
    <cellStyle name="Nota 6 9" xfId="40470"/>
    <cellStyle name="Nota 6 9 10" xfId="40471"/>
    <cellStyle name="Nota 6 9 11" xfId="40472"/>
    <cellStyle name="Nota 6 9 12" xfId="40473"/>
    <cellStyle name="Nota 6 9 13" xfId="40474"/>
    <cellStyle name="Nota 6 9 2" xfId="40475"/>
    <cellStyle name="Nota 6 9 3" xfId="40476"/>
    <cellStyle name="Nota 6 9 4" xfId="40477"/>
    <cellStyle name="Nota 6 9 5" xfId="40478"/>
    <cellStyle name="Nota 6 9 6" xfId="40479"/>
    <cellStyle name="Nota 6 9 7" xfId="40480"/>
    <cellStyle name="Nota 6 9 8" xfId="40481"/>
    <cellStyle name="Nota 6 9 9" xfId="40482"/>
    <cellStyle name="Nota 7" xfId="40483"/>
    <cellStyle name="Nota 7 10" xfId="40484"/>
    <cellStyle name="Nota 7 10 10" xfId="40485"/>
    <cellStyle name="Nota 7 10 11" xfId="40486"/>
    <cellStyle name="Nota 7 10 12" xfId="40487"/>
    <cellStyle name="Nota 7 10 13" xfId="40488"/>
    <cellStyle name="Nota 7 10 2" xfId="40489"/>
    <cellStyle name="Nota 7 10 3" xfId="40490"/>
    <cellStyle name="Nota 7 10 4" xfId="40491"/>
    <cellStyle name="Nota 7 10 5" xfId="40492"/>
    <cellStyle name="Nota 7 10 6" xfId="40493"/>
    <cellStyle name="Nota 7 10 7" xfId="40494"/>
    <cellStyle name="Nota 7 10 8" xfId="40495"/>
    <cellStyle name="Nota 7 10 9" xfId="40496"/>
    <cellStyle name="Nota 7 11" xfId="40497"/>
    <cellStyle name="Nota 7 11 10" xfId="40498"/>
    <cellStyle name="Nota 7 11 11" xfId="40499"/>
    <cellStyle name="Nota 7 11 12" xfId="40500"/>
    <cellStyle name="Nota 7 11 13" xfId="40501"/>
    <cellStyle name="Nota 7 11 2" xfId="40502"/>
    <cellStyle name="Nota 7 11 3" xfId="40503"/>
    <cellStyle name="Nota 7 11 4" xfId="40504"/>
    <cellStyle name="Nota 7 11 5" xfId="40505"/>
    <cellStyle name="Nota 7 11 6" xfId="40506"/>
    <cellStyle name="Nota 7 11 7" xfId="40507"/>
    <cellStyle name="Nota 7 11 8" xfId="40508"/>
    <cellStyle name="Nota 7 11 9" xfId="40509"/>
    <cellStyle name="Nota 7 12" xfId="40510"/>
    <cellStyle name="Nota 7 12 10" xfId="40511"/>
    <cellStyle name="Nota 7 12 11" xfId="40512"/>
    <cellStyle name="Nota 7 12 12" xfId="40513"/>
    <cellStyle name="Nota 7 12 13" xfId="40514"/>
    <cellStyle name="Nota 7 12 2" xfId="40515"/>
    <cellStyle name="Nota 7 12 3" xfId="40516"/>
    <cellStyle name="Nota 7 12 4" xfId="40517"/>
    <cellStyle name="Nota 7 12 5" xfId="40518"/>
    <cellStyle name="Nota 7 12 6" xfId="40519"/>
    <cellStyle name="Nota 7 12 7" xfId="40520"/>
    <cellStyle name="Nota 7 12 8" xfId="40521"/>
    <cellStyle name="Nota 7 12 9" xfId="40522"/>
    <cellStyle name="Nota 7 13" xfId="40523"/>
    <cellStyle name="Nota 7 14" xfId="40524"/>
    <cellStyle name="Nota 7 15" xfId="40525"/>
    <cellStyle name="Nota 7 16" xfId="40526"/>
    <cellStyle name="Nota 7 17" xfId="40527"/>
    <cellStyle name="Nota 7 18" xfId="40528"/>
    <cellStyle name="Nota 7 19" xfId="40529"/>
    <cellStyle name="Nota 7 2" xfId="40530"/>
    <cellStyle name="Nota 7 2 10" xfId="40531"/>
    <cellStyle name="Nota 7 2 10 10" xfId="40532"/>
    <cellStyle name="Nota 7 2 10 11" xfId="40533"/>
    <cellStyle name="Nota 7 2 10 12" xfId="40534"/>
    <cellStyle name="Nota 7 2 10 13" xfId="40535"/>
    <cellStyle name="Nota 7 2 10 2" xfId="40536"/>
    <cellStyle name="Nota 7 2 10 3" xfId="40537"/>
    <cellStyle name="Nota 7 2 10 4" xfId="40538"/>
    <cellStyle name="Nota 7 2 10 5" xfId="40539"/>
    <cellStyle name="Nota 7 2 10 6" xfId="40540"/>
    <cellStyle name="Nota 7 2 10 7" xfId="40541"/>
    <cellStyle name="Nota 7 2 10 8" xfId="40542"/>
    <cellStyle name="Nota 7 2 10 9" xfId="40543"/>
    <cellStyle name="Nota 7 2 11" xfId="40544"/>
    <cellStyle name="Nota 7 2 11 10" xfId="40545"/>
    <cellStyle name="Nota 7 2 11 11" xfId="40546"/>
    <cellStyle name="Nota 7 2 11 12" xfId="40547"/>
    <cellStyle name="Nota 7 2 11 13" xfId="40548"/>
    <cellStyle name="Nota 7 2 11 2" xfId="40549"/>
    <cellStyle name="Nota 7 2 11 3" xfId="40550"/>
    <cellStyle name="Nota 7 2 11 4" xfId="40551"/>
    <cellStyle name="Nota 7 2 11 5" xfId="40552"/>
    <cellStyle name="Nota 7 2 11 6" xfId="40553"/>
    <cellStyle name="Nota 7 2 11 7" xfId="40554"/>
    <cellStyle name="Nota 7 2 11 8" xfId="40555"/>
    <cellStyle name="Nota 7 2 11 9" xfId="40556"/>
    <cellStyle name="Nota 7 2 12" xfId="40557"/>
    <cellStyle name="Nota 7 2 13" xfId="40558"/>
    <cellStyle name="Nota 7 2 14" xfId="40559"/>
    <cellStyle name="Nota 7 2 15" xfId="40560"/>
    <cellStyle name="Nota 7 2 16" xfId="40561"/>
    <cellStyle name="Nota 7 2 17" xfId="40562"/>
    <cellStyle name="Nota 7 2 18" xfId="40563"/>
    <cellStyle name="Nota 7 2 19" xfId="40564"/>
    <cellStyle name="Nota 7 2 2" xfId="40565"/>
    <cellStyle name="Nota 7 2 2 10" xfId="40566"/>
    <cellStyle name="Nota 7 2 2 11" xfId="40567"/>
    <cellStyle name="Nota 7 2 2 12" xfId="40568"/>
    <cellStyle name="Nota 7 2 2 13" xfId="40569"/>
    <cellStyle name="Nota 7 2 2 2" xfId="40570"/>
    <cellStyle name="Nota 7 2 2 3" xfId="40571"/>
    <cellStyle name="Nota 7 2 2 4" xfId="40572"/>
    <cellStyle name="Nota 7 2 2 5" xfId="40573"/>
    <cellStyle name="Nota 7 2 2 6" xfId="40574"/>
    <cellStyle name="Nota 7 2 2 7" xfId="40575"/>
    <cellStyle name="Nota 7 2 2 8" xfId="40576"/>
    <cellStyle name="Nota 7 2 2 9" xfId="40577"/>
    <cellStyle name="Nota 7 2 20" xfId="40578"/>
    <cellStyle name="Nota 7 2 21" xfId="40579"/>
    <cellStyle name="Nota 7 2 22" xfId="40580"/>
    <cellStyle name="Nota 7 2 23" xfId="40581"/>
    <cellStyle name="Nota 7 2 3" xfId="40582"/>
    <cellStyle name="Nota 7 2 3 10" xfId="40583"/>
    <cellStyle name="Nota 7 2 3 11" xfId="40584"/>
    <cellStyle name="Nota 7 2 3 12" xfId="40585"/>
    <cellStyle name="Nota 7 2 3 13" xfId="40586"/>
    <cellStyle name="Nota 7 2 3 2" xfId="40587"/>
    <cellStyle name="Nota 7 2 3 3" xfId="40588"/>
    <cellStyle name="Nota 7 2 3 4" xfId="40589"/>
    <cellStyle name="Nota 7 2 3 5" xfId="40590"/>
    <cellStyle name="Nota 7 2 3 6" xfId="40591"/>
    <cellStyle name="Nota 7 2 3 7" xfId="40592"/>
    <cellStyle name="Nota 7 2 3 8" xfId="40593"/>
    <cellStyle name="Nota 7 2 3 9" xfId="40594"/>
    <cellStyle name="Nota 7 2 4" xfId="40595"/>
    <cellStyle name="Nota 7 2 4 10" xfId="40596"/>
    <cellStyle name="Nota 7 2 4 11" xfId="40597"/>
    <cellStyle name="Nota 7 2 4 12" xfId="40598"/>
    <cellStyle name="Nota 7 2 4 13" xfId="40599"/>
    <cellStyle name="Nota 7 2 4 2" xfId="40600"/>
    <cellStyle name="Nota 7 2 4 3" xfId="40601"/>
    <cellStyle name="Nota 7 2 4 4" xfId="40602"/>
    <cellStyle name="Nota 7 2 4 5" xfId="40603"/>
    <cellStyle name="Nota 7 2 4 6" xfId="40604"/>
    <cellStyle name="Nota 7 2 4 7" xfId="40605"/>
    <cellStyle name="Nota 7 2 4 8" xfId="40606"/>
    <cellStyle name="Nota 7 2 4 9" xfId="40607"/>
    <cellStyle name="Nota 7 2 5" xfId="40608"/>
    <cellStyle name="Nota 7 2 5 10" xfId="40609"/>
    <cellStyle name="Nota 7 2 5 11" xfId="40610"/>
    <cellStyle name="Nota 7 2 5 12" xfId="40611"/>
    <cellStyle name="Nota 7 2 5 13" xfId="40612"/>
    <cellStyle name="Nota 7 2 5 2" xfId="40613"/>
    <cellStyle name="Nota 7 2 5 3" xfId="40614"/>
    <cellStyle name="Nota 7 2 5 4" xfId="40615"/>
    <cellStyle name="Nota 7 2 5 5" xfId="40616"/>
    <cellStyle name="Nota 7 2 5 6" xfId="40617"/>
    <cellStyle name="Nota 7 2 5 7" xfId="40618"/>
    <cellStyle name="Nota 7 2 5 8" xfId="40619"/>
    <cellStyle name="Nota 7 2 5 9" xfId="40620"/>
    <cellStyle name="Nota 7 2 6" xfId="40621"/>
    <cellStyle name="Nota 7 2 6 10" xfId="40622"/>
    <cellStyle name="Nota 7 2 6 11" xfId="40623"/>
    <cellStyle name="Nota 7 2 6 12" xfId="40624"/>
    <cellStyle name="Nota 7 2 6 13" xfId="40625"/>
    <cellStyle name="Nota 7 2 6 2" xfId="40626"/>
    <cellStyle name="Nota 7 2 6 3" xfId="40627"/>
    <cellStyle name="Nota 7 2 6 4" xfId="40628"/>
    <cellStyle name="Nota 7 2 6 5" xfId="40629"/>
    <cellStyle name="Nota 7 2 6 6" xfId="40630"/>
    <cellStyle name="Nota 7 2 6 7" xfId="40631"/>
    <cellStyle name="Nota 7 2 6 8" xfId="40632"/>
    <cellStyle name="Nota 7 2 6 9" xfId="40633"/>
    <cellStyle name="Nota 7 2 7" xfId="40634"/>
    <cellStyle name="Nota 7 2 7 10" xfId="40635"/>
    <cellStyle name="Nota 7 2 7 11" xfId="40636"/>
    <cellStyle name="Nota 7 2 7 12" xfId="40637"/>
    <cellStyle name="Nota 7 2 7 13" xfId="40638"/>
    <cellStyle name="Nota 7 2 7 2" xfId="40639"/>
    <cellStyle name="Nota 7 2 7 3" xfId="40640"/>
    <cellStyle name="Nota 7 2 7 4" xfId="40641"/>
    <cellStyle name="Nota 7 2 7 5" xfId="40642"/>
    <cellStyle name="Nota 7 2 7 6" xfId="40643"/>
    <cellStyle name="Nota 7 2 7 7" xfId="40644"/>
    <cellStyle name="Nota 7 2 7 8" xfId="40645"/>
    <cellStyle name="Nota 7 2 7 9" xfId="40646"/>
    <cellStyle name="Nota 7 2 8" xfId="40647"/>
    <cellStyle name="Nota 7 2 8 10" xfId="40648"/>
    <cellStyle name="Nota 7 2 8 11" xfId="40649"/>
    <cellStyle name="Nota 7 2 8 12" xfId="40650"/>
    <cellStyle name="Nota 7 2 8 13" xfId="40651"/>
    <cellStyle name="Nota 7 2 8 2" xfId="40652"/>
    <cellStyle name="Nota 7 2 8 3" xfId="40653"/>
    <cellStyle name="Nota 7 2 8 4" xfId="40654"/>
    <cellStyle name="Nota 7 2 8 5" xfId="40655"/>
    <cellStyle name="Nota 7 2 8 6" xfId="40656"/>
    <cellStyle name="Nota 7 2 8 7" xfId="40657"/>
    <cellStyle name="Nota 7 2 8 8" xfId="40658"/>
    <cellStyle name="Nota 7 2 8 9" xfId="40659"/>
    <cellStyle name="Nota 7 2 9" xfId="40660"/>
    <cellStyle name="Nota 7 2 9 10" xfId="40661"/>
    <cellStyle name="Nota 7 2 9 11" xfId="40662"/>
    <cellStyle name="Nota 7 2 9 12" xfId="40663"/>
    <cellStyle name="Nota 7 2 9 13" xfId="40664"/>
    <cellStyle name="Nota 7 2 9 2" xfId="40665"/>
    <cellStyle name="Nota 7 2 9 3" xfId="40666"/>
    <cellStyle name="Nota 7 2 9 4" xfId="40667"/>
    <cellStyle name="Nota 7 2 9 5" xfId="40668"/>
    <cellStyle name="Nota 7 2 9 6" xfId="40669"/>
    <cellStyle name="Nota 7 2 9 7" xfId="40670"/>
    <cellStyle name="Nota 7 2 9 8" xfId="40671"/>
    <cellStyle name="Nota 7 2 9 9" xfId="40672"/>
    <cellStyle name="Nota 7 20" xfId="40673"/>
    <cellStyle name="Nota 7 21" xfId="40674"/>
    <cellStyle name="Nota 7 22" xfId="40675"/>
    <cellStyle name="Nota 7 23" xfId="40676"/>
    <cellStyle name="Nota 7 24" xfId="40677"/>
    <cellStyle name="Nota 7 3" xfId="40678"/>
    <cellStyle name="Nota 7 3 10" xfId="40679"/>
    <cellStyle name="Nota 7 3 11" xfId="40680"/>
    <cellStyle name="Nota 7 3 12" xfId="40681"/>
    <cellStyle name="Nota 7 3 13" xfId="40682"/>
    <cellStyle name="Nota 7 3 2" xfId="40683"/>
    <cellStyle name="Nota 7 3 3" xfId="40684"/>
    <cellStyle name="Nota 7 3 4" xfId="40685"/>
    <cellStyle name="Nota 7 3 5" xfId="40686"/>
    <cellStyle name="Nota 7 3 6" xfId="40687"/>
    <cellStyle name="Nota 7 3 7" xfId="40688"/>
    <cellStyle name="Nota 7 3 8" xfId="40689"/>
    <cellStyle name="Nota 7 3 9" xfId="40690"/>
    <cellStyle name="Nota 7 4" xfId="40691"/>
    <cellStyle name="Nota 7 4 10" xfId="40692"/>
    <cellStyle name="Nota 7 4 11" xfId="40693"/>
    <cellStyle name="Nota 7 4 12" xfId="40694"/>
    <cellStyle name="Nota 7 4 13" xfId="40695"/>
    <cellStyle name="Nota 7 4 2" xfId="40696"/>
    <cellStyle name="Nota 7 4 3" xfId="40697"/>
    <cellStyle name="Nota 7 4 4" xfId="40698"/>
    <cellStyle name="Nota 7 4 5" xfId="40699"/>
    <cellStyle name="Nota 7 4 6" xfId="40700"/>
    <cellStyle name="Nota 7 4 7" xfId="40701"/>
    <cellStyle name="Nota 7 4 8" xfId="40702"/>
    <cellStyle name="Nota 7 4 9" xfId="40703"/>
    <cellStyle name="Nota 7 5" xfId="40704"/>
    <cellStyle name="Nota 7 5 10" xfId="40705"/>
    <cellStyle name="Nota 7 5 11" xfId="40706"/>
    <cellStyle name="Nota 7 5 12" xfId="40707"/>
    <cellStyle name="Nota 7 5 13" xfId="40708"/>
    <cellStyle name="Nota 7 5 2" xfId="40709"/>
    <cellStyle name="Nota 7 5 3" xfId="40710"/>
    <cellStyle name="Nota 7 5 4" xfId="40711"/>
    <cellStyle name="Nota 7 5 5" xfId="40712"/>
    <cellStyle name="Nota 7 5 6" xfId="40713"/>
    <cellStyle name="Nota 7 5 7" xfId="40714"/>
    <cellStyle name="Nota 7 5 8" xfId="40715"/>
    <cellStyle name="Nota 7 5 9" xfId="40716"/>
    <cellStyle name="Nota 7 6" xfId="40717"/>
    <cellStyle name="Nota 7 6 10" xfId="40718"/>
    <cellStyle name="Nota 7 6 11" xfId="40719"/>
    <cellStyle name="Nota 7 6 12" xfId="40720"/>
    <cellStyle name="Nota 7 6 13" xfId="40721"/>
    <cellStyle name="Nota 7 6 2" xfId="40722"/>
    <cellStyle name="Nota 7 6 3" xfId="40723"/>
    <cellStyle name="Nota 7 6 4" xfId="40724"/>
    <cellStyle name="Nota 7 6 5" xfId="40725"/>
    <cellStyle name="Nota 7 6 6" xfId="40726"/>
    <cellStyle name="Nota 7 6 7" xfId="40727"/>
    <cellStyle name="Nota 7 6 8" xfId="40728"/>
    <cellStyle name="Nota 7 6 9" xfId="40729"/>
    <cellStyle name="Nota 7 7" xfId="40730"/>
    <cellStyle name="Nota 7 7 10" xfId="40731"/>
    <cellStyle name="Nota 7 7 11" xfId="40732"/>
    <cellStyle name="Nota 7 7 12" xfId="40733"/>
    <cellStyle name="Nota 7 7 13" xfId="40734"/>
    <cellStyle name="Nota 7 7 2" xfId="40735"/>
    <cellStyle name="Nota 7 7 3" xfId="40736"/>
    <cellStyle name="Nota 7 7 4" xfId="40737"/>
    <cellStyle name="Nota 7 7 5" xfId="40738"/>
    <cellStyle name="Nota 7 7 6" xfId="40739"/>
    <cellStyle name="Nota 7 7 7" xfId="40740"/>
    <cellStyle name="Nota 7 7 8" xfId="40741"/>
    <cellStyle name="Nota 7 7 9" xfId="40742"/>
    <cellStyle name="Nota 7 8" xfId="40743"/>
    <cellStyle name="Nota 7 8 10" xfId="40744"/>
    <cellStyle name="Nota 7 8 11" xfId="40745"/>
    <cellStyle name="Nota 7 8 12" xfId="40746"/>
    <cellStyle name="Nota 7 8 13" xfId="40747"/>
    <cellStyle name="Nota 7 8 2" xfId="40748"/>
    <cellStyle name="Nota 7 8 3" xfId="40749"/>
    <cellStyle name="Nota 7 8 4" xfId="40750"/>
    <cellStyle name="Nota 7 8 5" xfId="40751"/>
    <cellStyle name="Nota 7 8 6" xfId="40752"/>
    <cellStyle name="Nota 7 8 7" xfId="40753"/>
    <cellStyle name="Nota 7 8 8" xfId="40754"/>
    <cellStyle name="Nota 7 8 9" xfId="40755"/>
    <cellStyle name="Nota 7 9" xfId="40756"/>
    <cellStyle name="Nota 7 9 10" xfId="40757"/>
    <cellStyle name="Nota 7 9 11" xfId="40758"/>
    <cellStyle name="Nota 7 9 12" xfId="40759"/>
    <cellStyle name="Nota 7 9 13" xfId="40760"/>
    <cellStyle name="Nota 7 9 2" xfId="40761"/>
    <cellStyle name="Nota 7 9 3" xfId="40762"/>
    <cellStyle name="Nota 7 9 4" xfId="40763"/>
    <cellStyle name="Nota 7 9 5" xfId="40764"/>
    <cellStyle name="Nota 7 9 6" xfId="40765"/>
    <cellStyle name="Nota 7 9 7" xfId="40766"/>
    <cellStyle name="Nota 7 9 8" xfId="40767"/>
    <cellStyle name="Nota 7 9 9" xfId="40768"/>
    <cellStyle name="Nota 8" xfId="40769"/>
    <cellStyle name="Nota 8 10" xfId="40770"/>
    <cellStyle name="Nota 8 10 10" xfId="40771"/>
    <cellStyle name="Nota 8 10 11" xfId="40772"/>
    <cellStyle name="Nota 8 10 12" xfId="40773"/>
    <cellStyle name="Nota 8 10 13" xfId="40774"/>
    <cellStyle name="Nota 8 10 2" xfId="40775"/>
    <cellStyle name="Nota 8 10 3" xfId="40776"/>
    <cellStyle name="Nota 8 10 4" xfId="40777"/>
    <cellStyle name="Nota 8 10 5" xfId="40778"/>
    <cellStyle name="Nota 8 10 6" xfId="40779"/>
    <cellStyle name="Nota 8 10 7" xfId="40780"/>
    <cellStyle name="Nota 8 10 8" xfId="40781"/>
    <cellStyle name="Nota 8 10 9" xfId="40782"/>
    <cellStyle name="Nota 8 11" xfId="40783"/>
    <cellStyle name="Nota 8 11 10" xfId="40784"/>
    <cellStyle name="Nota 8 11 11" xfId="40785"/>
    <cellStyle name="Nota 8 11 12" xfId="40786"/>
    <cellStyle name="Nota 8 11 13" xfId="40787"/>
    <cellStyle name="Nota 8 11 2" xfId="40788"/>
    <cellStyle name="Nota 8 11 3" xfId="40789"/>
    <cellStyle name="Nota 8 11 4" xfId="40790"/>
    <cellStyle name="Nota 8 11 5" xfId="40791"/>
    <cellStyle name="Nota 8 11 6" xfId="40792"/>
    <cellStyle name="Nota 8 11 7" xfId="40793"/>
    <cellStyle name="Nota 8 11 8" xfId="40794"/>
    <cellStyle name="Nota 8 11 9" xfId="40795"/>
    <cellStyle name="Nota 8 12" xfId="40796"/>
    <cellStyle name="Nota 8 12 10" xfId="40797"/>
    <cellStyle name="Nota 8 12 11" xfId="40798"/>
    <cellStyle name="Nota 8 12 12" xfId="40799"/>
    <cellStyle name="Nota 8 12 13" xfId="40800"/>
    <cellStyle name="Nota 8 12 2" xfId="40801"/>
    <cellStyle name="Nota 8 12 3" xfId="40802"/>
    <cellStyle name="Nota 8 12 4" xfId="40803"/>
    <cellStyle name="Nota 8 12 5" xfId="40804"/>
    <cellStyle name="Nota 8 12 6" xfId="40805"/>
    <cellStyle name="Nota 8 12 7" xfId="40806"/>
    <cellStyle name="Nota 8 12 8" xfId="40807"/>
    <cellStyle name="Nota 8 12 9" xfId="40808"/>
    <cellStyle name="Nota 8 13" xfId="40809"/>
    <cellStyle name="Nota 8 14" xfId="40810"/>
    <cellStyle name="Nota 8 15" xfId="40811"/>
    <cellStyle name="Nota 8 16" xfId="40812"/>
    <cellStyle name="Nota 8 17" xfId="40813"/>
    <cellStyle name="Nota 8 18" xfId="40814"/>
    <cellStyle name="Nota 8 19" xfId="40815"/>
    <cellStyle name="Nota 8 2" xfId="40816"/>
    <cellStyle name="Nota 8 2 10" xfId="40817"/>
    <cellStyle name="Nota 8 2 10 10" xfId="40818"/>
    <cellStyle name="Nota 8 2 10 11" xfId="40819"/>
    <cellStyle name="Nota 8 2 10 12" xfId="40820"/>
    <cellStyle name="Nota 8 2 10 13" xfId="40821"/>
    <cellStyle name="Nota 8 2 10 2" xfId="40822"/>
    <cellStyle name="Nota 8 2 10 3" xfId="40823"/>
    <cellStyle name="Nota 8 2 10 4" xfId="40824"/>
    <cellStyle name="Nota 8 2 10 5" xfId="40825"/>
    <cellStyle name="Nota 8 2 10 6" xfId="40826"/>
    <cellStyle name="Nota 8 2 10 7" xfId="40827"/>
    <cellStyle name="Nota 8 2 10 8" xfId="40828"/>
    <cellStyle name="Nota 8 2 10 9" xfId="40829"/>
    <cellStyle name="Nota 8 2 11" xfId="40830"/>
    <cellStyle name="Nota 8 2 11 10" xfId="40831"/>
    <cellStyle name="Nota 8 2 11 11" xfId="40832"/>
    <cellStyle name="Nota 8 2 11 12" xfId="40833"/>
    <cellStyle name="Nota 8 2 11 13" xfId="40834"/>
    <cellStyle name="Nota 8 2 11 2" xfId="40835"/>
    <cellStyle name="Nota 8 2 11 3" xfId="40836"/>
    <cellStyle name="Nota 8 2 11 4" xfId="40837"/>
    <cellStyle name="Nota 8 2 11 5" xfId="40838"/>
    <cellStyle name="Nota 8 2 11 6" xfId="40839"/>
    <cellStyle name="Nota 8 2 11 7" xfId="40840"/>
    <cellStyle name="Nota 8 2 11 8" xfId="40841"/>
    <cellStyle name="Nota 8 2 11 9" xfId="40842"/>
    <cellStyle name="Nota 8 2 12" xfId="40843"/>
    <cellStyle name="Nota 8 2 13" xfId="40844"/>
    <cellStyle name="Nota 8 2 14" xfId="40845"/>
    <cellStyle name="Nota 8 2 15" xfId="40846"/>
    <cellStyle name="Nota 8 2 16" xfId="40847"/>
    <cellStyle name="Nota 8 2 17" xfId="40848"/>
    <cellStyle name="Nota 8 2 18" xfId="40849"/>
    <cellStyle name="Nota 8 2 19" xfId="40850"/>
    <cellStyle name="Nota 8 2 2" xfId="40851"/>
    <cellStyle name="Nota 8 2 2 10" xfId="40852"/>
    <cellStyle name="Nota 8 2 2 11" xfId="40853"/>
    <cellStyle name="Nota 8 2 2 12" xfId="40854"/>
    <cellStyle name="Nota 8 2 2 13" xfId="40855"/>
    <cellStyle name="Nota 8 2 2 2" xfId="40856"/>
    <cellStyle name="Nota 8 2 2 3" xfId="40857"/>
    <cellStyle name="Nota 8 2 2 4" xfId="40858"/>
    <cellStyle name="Nota 8 2 2 5" xfId="40859"/>
    <cellStyle name="Nota 8 2 2 6" xfId="40860"/>
    <cellStyle name="Nota 8 2 2 7" xfId="40861"/>
    <cellStyle name="Nota 8 2 2 8" xfId="40862"/>
    <cellStyle name="Nota 8 2 2 9" xfId="40863"/>
    <cellStyle name="Nota 8 2 20" xfId="40864"/>
    <cellStyle name="Nota 8 2 21" xfId="40865"/>
    <cellStyle name="Nota 8 2 22" xfId="40866"/>
    <cellStyle name="Nota 8 2 23" xfId="40867"/>
    <cellStyle name="Nota 8 2 3" xfId="40868"/>
    <cellStyle name="Nota 8 2 3 10" xfId="40869"/>
    <cellStyle name="Nota 8 2 3 11" xfId="40870"/>
    <cellStyle name="Nota 8 2 3 12" xfId="40871"/>
    <cellStyle name="Nota 8 2 3 13" xfId="40872"/>
    <cellStyle name="Nota 8 2 3 2" xfId="40873"/>
    <cellStyle name="Nota 8 2 3 3" xfId="40874"/>
    <cellStyle name="Nota 8 2 3 4" xfId="40875"/>
    <cellStyle name="Nota 8 2 3 5" xfId="40876"/>
    <cellStyle name="Nota 8 2 3 6" xfId="40877"/>
    <cellStyle name="Nota 8 2 3 7" xfId="40878"/>
    <cellStyle name="Nota 8 2 3 8" xfId="40879"/>
    <cellStyle name="Nota 8 2 3 9" xfId="40880"/>
    <cellStyle name="Nota 8 2 4" xfId="40881"/>
    <cellStyle name="Nota 8 2 4 10" xfId="40882"/>
    <cellStyle name="Nota 8 2 4 11" xfId="40883"/>
    <cellStyle name="Nota 8 2 4 12" xfId="40884"/>
    <cellStyle name="Nota 8 2 4 13" xfId="40885"/>
    <cellStyle name="Nota 8 2 4 2" xfId="40886"/>
    <cellStyle name="Nota 8 2 4 3" xfId="40887"/>
    <cellStyle name="Nota 8 2 4 4" xfId="40888"/>
    <cellStyle name="Nota 8 2 4 5" xfId="40889"/>
    <cellStyle name="Nota 8 2 4 6" xfId="40890"/>
    <cellStyle name="Nota 8 2 4 7" xfId="40891"/>
    <cellStyle name="Nota 8 2 4 8" xfId="40892"/>
    <cellStyle name="Nota 8 2 4 9" xfId="40893"/>
    <cellStyle name="Nota 8 2 5" xfId="40894"/>
    <cellStyle name="Nota 8 2 5 10" xfId="40895"/>
    <cellStyle name="Nota 8 2 5 11" xfId="40896"/>
    <cellStyle name="Nota 8 2 5 12" xfId="40897"/>
    <cellStyle name="Nota 8 2 5 13" xfId="40898"/>
    <cellStyle name="Nota 8 2 5 2" xfId="40899"/>
    <cellStyle name="Nota 8 2 5 3" xfId="40900"/>
    <cellStyle name="Nota 8 2 5 4" xfId="40901"/>
    <cellStyle name="Nota 8 2 5 5" xfId="40902"/>
    <cellStyle name="Nota 8 2 5 6" xfId="40903"/>
    <cellStyle name="Nota 8 2 5 7" xfId="40904"/>
    <cellStyle name="Nota 8 2 5 8" xfId="40905"/>
    <cellStyle name="Nota 8 2 5 9" xfId="40906"/>
    <cellStyle name="Nota 8 2 6" xfId="40907"/>
    <cellStyle name="Nota 8 2 6 10" xfId="40908"/>
    <cellStyle name="Nota 8 2 6 11" xfId="40909"/>
    <cellStyle name="Nota 8 2 6 12" xfId="40910"/>
    <cellStyle name="Nota 8 2 6 13" xfId="40911"/>
    <cellStyle name="Nota 8 2 6 2" xfId="40912"/>
    <cellStyle name="Nota 8 2 6 3" xfId="40913"/>
    <cellStyle name="Nota 8 2 6 4" xfId="40914"/>
    <cellStyle name="Nota 8 2 6 5" xfId="40915"/>
    <cellStyle name="Nota 8 2 6 6" xfId="40916"/>
    <cellStyle name="Nota 8 2 6 7" xfId="40917"/>
    <cellStyle name="Nota 8 2 6 8" xfId="40918"/>
    <cellStyle name="Nota 8 2 6 9" xfId="40919"/>
    <cellStyle name="Nota 8 2 7" xfId="40920"/>
    <cellStyle name="Nota 8 2 7 10" xfId="40921"/>
    <cellStyle name="Nota 8 2 7 11" xfId="40922"/>
    <cellStyle name="Nota 8 2 7 12" xfId="40923"/>
    <cellStyle name="Nota 8 2 7 13" xfId="40924"/>
    <cellStyle name="Nota 8 2 7 2" xfId="40925"/>
    <cellStyle name="Nota 8 2 7 3" xfId="40926"/>
    <cellStyle name="Nota 8 2 7 4" xfId="40927"/>
    <cellStyle name="Nota 8 2 7 5" xfId="40928"/>
    <cellStyle name="Nota 8 2 7 6" xfId="40929"/>
    <cellStyle name="Nota 8 2 7 7" xfId="40930"/>
    <cellStyle name="Nota 8 2 7 8" xfId="40931"/>
    <cellStyle name="Nota 8 2 7 9" xfId="40932"/>
    <cellStyle name="Nota 8 2 8" xfId="40933"/>
    <cellStyle name="Nota 8 2 8 10" xfId="40934"/>
    <cellStyle name="Nota 8 2 8 11" xfId="40935"/>
    <cellStyle name="Nota 8 2 8 12" xfId="40936"/>
    <cellStyle name="Nota 8 2 8 13" xfId="40937"/>
    <cellStyle name="Nota 8 2 8 2" xfId="40938"/>
    <cellStyle name="Nota 8 2 8 3" xfId="40939"/>
    <cellStyle name="Nota 8 2 8 4" xfId="40940"/>
    <cellStyle name="Nota 8 2 8 5" xfId="40941"/>
    <cellStyle name="Nota 8 2 8 6" xfId="40942"/>
    <cellStyle name="Nota 8 2 8 7" xfId="40943"/>
    <cellStyle name="Nota 8 2 8 8" xfId="40944"/>
    <cellStyle name="Nota 8 2 8 9" xfId="40945"/>
    <cellStyle name="Nota 8 2 9" xfId="40946"/>
    <cellStyle name="Nota 8 2 9 10" xfId="40947"/>
    <cellStyle name="Nota 8 2 9 11" xfId="40948"/>
    <cellStyle name="Nota 8 2 9 12" xfId="40949"/>
    <cellStyle name="Nota 8 2 9 13" xfId="40950"/>
    <cellStyle name="Nota 8 2 9 2" xfId="40951"/>
    <cellStyle name="Nota 8 2 9 3" xfId="40952"/>
    <cellStyle name="Nota 8 2 9 4" xfId="40953"/>
    <cellStyle name="Nota 8 2 9 5" xfId="40954"/>
    <cellStyle name="Nota 8 2 9 6" xfId="40955"/>
    <cellStyle name="Nota 8 2 9 7" xfId="40956"/>
    <cellStyle name="Nota 8 2 9 8" xfId="40957"/>
    <cellStyle name="Nota 8 2 9 9" xfId="40958"/>
    <cellStyle name="Nota 8 20" xfId="40959"/>
    <cellStyle name="Nota 8 21" xfId="40960"/>
    <cellStyle name="Nota 8 22" xfId="40961"/>
    <cellStyle name="Nota 8 23" xfId="40962"/>
    <cellStyle name="Nota 8 24" xfId="40963"/>
    <cellStyle name="Nota 8 3" xfId="40964"/>
    <cellStyle name="Nota 8 3 10" xfId="40965"/>
    <cellStyle name="Nota 8 3 11" xfId="40966"/>
    <cellStyle name="Nota 8 3 12" xfId="40967"/>
    <cellStyle name="Nota 8 3 13" xfId="40968"/>
    <cellStyle name="Nota 8 3 2" xfId="40969"/>
    <cellStyle name="Nota 8 3 3" xfId="40970"/>
    <cellStyle name="Nota 8 3 4" xfId="40971"/>
    <cellStyle name="Nota 8 3 5" xfId="40972"/>
    <cellStyle name="Nota 8 3 6" xfId="40973"/>
    <cellStyle name="Nota 8 3 7" xfId="40974"/>
    <cellStyle name="Nota 8 3 8" xfId="40975"/>
    <cellStyle name="Nota 8 3 9" xfId="40976"/>
    <cellStyle name="Nota 8 4" xfId="40977"/>
    <cellStyle name="Nota 8 4 10" xfId="40978"/>
    <cellStyle name="Nota 8 4 11" xfId="40979"/>
    <cellStyle name="Nota 8 4 12" xfId="40980"/>
    <cellStyle name="Nota 8 4 13" xfId="40981"/>
    <cellStyle name="Nota 8 4 2" xfId="40982"/>
    <cellStyle name="Nota 8 4 3" xfId="40983"/>
    <cellStyle name="Nota 8 4 4" xfId="40984"/>
    <cellStyle name="Nota 8 4 5" xfId="40985"/>
    <cellStyle name="Nota 8 4 6" xfId="40986"/>
    <cellStyle name="Nota 8 4 7" xfId="40987"/>
    <cellStyle name="Nota 8 4 8" xfId="40988"/>
    <cellStyle name="Nota 8 4 9" xfId="40989"/>
    <cellStyle name="Nota 8 5" xfId="40990"/>
    <cellStyle name="Nota 8 5 10" xfId="40991"/>
    <cellStyle name="Nota 8 5 11" xfId="40992"/>
    <cellStyle name="Nota 8 5 12" xfId="40993"/>
    <cellStyle name="Nota 8 5 13" xfId="40994"/>
    <cellStyle name="Nota 8 5 2" xfId="40995"/>
    <cellStyle name="Nota 8 5 3" xfId="40996"/>
    <cellStyle name="Nota 8 5 4" xfId="40997"/>
    <cellStyle name="Nota 8 5 5" xfId="40998"/>
    <cellStyle name="Nota 8 5 6" xfId="40999"/>
    <cellStyle name="Nota 8 5 7" xfId="41000"/>
    <cellStyle name="Nota 8 5 8" xfId="41001"/>
    <cellStyle name="Nota 8 5 9" xfId="41002"/>
    <cellStyle name="Nota 8 6" xfId="41003"/>
    <cellStyle name="Nota 8 6 10" xfId="41004"/>
    <cellStyle name="Nota 8 6 11" xfId="41005"/>
    <cellStyle name="Nota 8 6 12" xfId="41006"/>
    <cellStyle name="Nota 8 6 13" xfId="41007"/>
    <cellStyle name="Nota 8 6 2" xfId="41008"/>
    <cellStyle name="Nota 8 6 3" xfId="41009"/>
    <cellStyle name="Nota 8 6 4" xfId="41010"/>
    <cellStyle name="Nota 8 6 5" xfId="41011"/>
    <cellStyle name="Nota 8 6 6" xfId="41012"/>
    <cellStyle name="Nota 8 6 7" xfId="41013"/>
    <cellStyle name="Nota 8 6 8" xfId="41014"/>
    <cellStyle name="Nota 8 6 9" xfId="41015"/>
    <cellStyle name="Nota 8 7" xfId="41016"/>
    <cellStyle name="Nota 8 7 10" xfId="41017"/>
    <cellStyle name="Nota 8 7 11" xfId="41018"/>
    <cellStyle name="Nota 8 7 12" xfId="41019"/>
    <cellStyle name="Nota 8 7 13" xfId="41020"/>
    <cellStyle name="Nota 8 7 2" xfId="41021"/>
    <cellStyle name="Nota 8 7 3" xfId="41022"/>
    <cellStyle name="Nota 8 7 4" xfId="41023"/>
    <cellStyle name="Nota 8 7 5" xfId="41024"/>
    <cellStyle name="Nota 8 7 6" xfId="41025"/>
    <cellStyle name="Nota 8 7 7" xfId="41026"/>
    <cellStyle name="Nota 8 7 8" xfId="41027"/>
    <cellStyle name="Nota 8 7 9" xfId="41028"/>
    <cellStyle name="Nota 8 8" xfId="41029"/>
    <cellStyle name="Nota 8 8 10" xfId="41030"/>
    <cellStyle name="Nota 8 8 11" xfId="41031"/>
    <cellStyle name="Nota 8 8 12" xfId="41032"/>
    <cellStyle name="Nota 8 8 13" xfId="41033"/>
    <cellStyle name="Nota 8 8 2" xfId="41034"/>
    <cellStyle name="Nota 8 8 3" xfId="41035"/>
    <cellStyle name="Nota 8 8 4" xfId="41036"/>
    <cellStyle name="Nota 8 8 5" xfId="41037"/>
    <cellStyle name="Nota 8 8 6" xfId="41038"/>
    <cellStyle name="Nota 8 8 7" xfId="41039"/>
    <cellStyle name="Nota 8 8 8" xfId="41040"/>
    <cellStyle name="Nota 8 8 9" xfId="41041"/>
    <cellStyle name="Nota 8 9" xfId="41042"/>
    <cellStyle name="Nota 8 9 10" xfId="41043"/>
    <cellStyle name="Nota 8 9 11" xfId="41044"/>
    <cellStyle name="Nota 8 9 12" xfId="41045"/>
    <cellStyle name="Nota 8 9 13" xfId="41046"/>
    <cellStyle name="Nota 8 9 2" xfId="41047"/>
    <cellStyle name="Nota 8 9 3" xfId="41048"/>
    <cellStyle name="Nota 8 9 4" xfId="41049"/>
    <cellStyle name="Nota 8 9 5" xfId="41050"/>
    <cellStyle name="Nota 8 9 6" xfId="41051"/>
    <cellStyle name="Nota 8 9 7" xfId="41052"/>
    <cellStyle name="Nota 8 9 8" xfId="41053"/>
    <cellStyle name="Nota 8 9 9" xfId="41054"/>
    <cellStyle name="Nota 9" xfId="41055"/>
    <cellStyle name="Nota 9 10" xfId="41056"/>
    <cellStyle name="Nota 9 10 10" xfId="41057"/>
    <cellStyle name="Nota 9 10 11" xfId="41058"/>
    <cellStyle name="Nota 9 10 12" xfId="41059"/>
    <cellStyle name="Nota 9 10 13" xfId="41060"/>
    <cellStyle name="Nota 9 10 2" xfId="41061"/>
    <cellStyle name="Nota 9 10 3" xfId="41062"/>
    <cellStyle name="Nota 9 10 4" xfId="41063"/>
    <cellStyle name="Nota 9 10 5" xfId="41064"/>
    <cellStyle name="Nota 9 10 6" xfId="41065"/>
    <cellStyle name="Nota 9 10 7" xfId="41066"/>
    <cellStyle name="Nota 9 10 8" xfId="41067"/>
    <cellStyle name="Nota 9 10 9" xfId="41068"/>
    <cellStyle name="Nota 9 11" xfId="41069"/>
    <cellStyle name="Nota 9 11 10" xfId="41070"/>
    <cellStyle name="Nota 9 11 11" xfId="41071"/>
    <cellStyle name="Nota 9 11 12" xfId="41072"/>
    <cellStyle name="Nota 9 11 13" xfId="41073"/>
    <cellStyle name="Nota 9 11 2" xfId="41074"/>
    <cellStyle name="Nota 9 11 3" xfId="41075"/>
    <cellStyle name="Nota 9 11 4" xfId="41076"/>
    <cellStyle name="Nota 9 11 5" xfId="41077"/>
    <cellStyle name="Nota 9 11 6" xfId="41078"/>
    <cellStyle name="Nota 9 11 7" xfId="41079"/>
    <cellStyle name="Nota 9 11 8" xfId="41080"/>
    <cellStyle name="Nota 9 11 9" xfId="41081"/>
    <cellStyle name="Nota 9 12" xfId="41082"/>
    <cellStyle name="Nota 9 12 10" xfId="41083"/>
    <cellStyle name="Nota 9 12 11" xfId="41084"/>
    <cellStyle name="Nota 9 12 12" xfId="41085"/>
    <cellStyle name="Nota 9 12 13" xfId="41086"/>
    <cellStyle name="Nota 9 12 2" xfId="41087"/>
    <cellStyle name="Nota 9 12 3" xfId="41088"/>
    <cellStyle name="Nota 9 12 4" xfId="41089"/>
    <cellStyle name="Nota 9 12 5" xfId="41090"/>
    <cellStyle name="Nota 9 12 6" xfId="41091"/>
    <cellStyle name="Nota 9 12 7" xfId="41092"/>
    <cellStyle name="Nota 9 12 8" xfId="41093"/>
    <cellStyle name="Nota 9 12 9" xfId="41094"/>
    <cellStyle name="Nota 9 13" xfId="41095"/>
    <cellStyle name="Nota 9 14" xfId="41096"/>
    <cellStyle name="Nota 9 15" xfId="41097"/>
    <cellStyle name="Nota 9 16" xfId="41098"/>
    <cellStyle name="Nota 9 17" xfId="41099"/>
    <cellStyle name="Nota 9 18" xfId="41100"/>
    <cellStyle name="Nota 9 19" xfId="41101"/>
    <cellStyle name="Nota 9 2" xfId="41102"/>
    <cellStyle name="Nota 9 2 10" xfId="41103"/>
    <cellStyle name="Nota 9 2 10 10" xfId="41104"/>
    <cellStyle name="Nota 9 2 10 11" xfId="41105"/>
    <cellStyle name="Nota 9 2 10 12" xfId="41106"/>
    <cellStyle name="Nota 9 2 10 13" xfId="41107"/>
    <cellStyle name="Nota 9 2 10 2" xfId="41108"/>
    <cellStyle name="Nota 9 2 10 3" xfId="41109"/>
    <cellStyle name="Nota 9 2 10 4" xfId="41110"/>
    <cellStyle name="Nota 9 2 10 5" xfId="41111"/>
    <cellStyle name="Nota 9 2 10 6" xfId="41112"/>
    <cellStyle name="Nota 9 2 10 7" xfId="41113"/>
    <cellStyle name="Nota 9 2 10 8" xfId="41114"/>
    <cellStyle name="Nota 9 2 10 9" xfId="41115"/>
    <cellStyle name="Nota 9 2 11" xfId="41116"/>
    <cellStyle name="Nota 9 2 11 10" xfId="41117"/>
    <cellStyle name="Nota 9 2 11 11" xfId="41118"/>
    <cellStyle name="Nota 9 2 11 12" xfId="41119"/>
    <cellStyle name="Nota 9 2 11 13" xfId="41120"/>
    <cellStyle name="Nota 9 2 11 2" xfId="41121"/>
    <cellStyle name="Nota 9 2 11 3" xfId="41122"/>
    <cellStyle name="Nota 9 2 11 4" xfId="41123"/>
    <cellStyle name="Nota 9 2 11 5" xfId="41124"/>
    <cellStyle name="Nota 9 2 11 6" xfId="41125"/>
    <cellStyle name="Nota 9 2 11 7" xfId="41126"/>
    <cellStyle name="Nota 9 2 11 8" xfId="41127"/>
    <cellStyle name="Nota 9 2 11 9" xfId="41128"/>
    <cellStyle name="Nota 9 2 12" xfId="41129"/>
    <cellStyle name="Nota 9 2 13" xfId="41130"/>
    <cellStyle name="Nota 9 2 14" xfId="41131"/>
    <cellStyle name="Nota 9 2 15" xfId="41132"/>
    <cellStyle name="Nota 9 2 16" xfId="41133"/>
    <cellStyle name="Nota 9 2 17" xfId="41134"/>
    <cellStyle name="Nota 9 2 18" xfId="41135"/>
    <cellStyle name="Nota 9 2 19" xfId="41136"/>
    <cellStyle name="Nota 9 2 2" xfId="41137"/>
    <cellStyle name="Nota 9 2 2 10" xfId="41138"/>
    <cellStyle name="Nota 9 2 2 11" xfId="41139"/>
    <cellStyle name="Nota 9 2 2 12" xfId="41140"/>
    <cellStyle name="Nota 9 2 2 13" xfId="41141"/>
    <cellStyle name="Nota 9 2 2 2" xfId="41142"/>
    <cellStyle name="Nota 9 2 2 3" xfId="41143"/>
    <cellStyle name="Nota 9 2 2 4" xfId="41144"/>
    <cellStyle name="Nota 9 2 2 5" xfId="41145"/>
    <cellStyle name="Nota 9 2 2 6" xfId="41146"/>
    <cellStyle name="Nota 9 2 2 7" xfId="41147"/>
    <cellStyle name="Nota 9 2 2 8" xfId="41148"/>
    <cellStyle name="Nota 9 2 2 9" xfId="41149"/>
    <cellStyle name="Nota 9 2 20" xfId="41150"/>
    <cellStyle name="Nota 9 2 21" xfId="41151"/>
    <cellStyle name="Nota 9 2 22" xfId="41152"/>
    <cellStyle name="Nota 9 2 23" xfId="41153"/>
    <cellStyle name="Nota 9 2 3" xfId="41154"/>
    <cellStyle name="Nota 9 2 3 10" xfId="41155"/>
    <cellStyle name="Nota 9 2 3 11" xfId="41156"/>
    <cellStyle name="Nota 9 2 3 12" xfId="41157"/>
    <cellStyle name="Nota 9 2 3 13" xfId="41158"/>
    <cellStyle name="Nota 9 2 3 2" xfId="41159"/>
    <cellStyle name="Nota 9 2 3 3" xfId="41160"/>
    <cellStyle name="Nota 9 2 3 4" xfId="41161"/>
    <cellStyle name="Nota 9 2 3 5" xfId="41162"/>
    <cellStyle name="Nota 9 2 3 6" xfId="41163"/>
    <cellStyle name="Nota 9 2 3 7" xfId="41164"/>
    <cellStyle name="Nota 9 2 3 8" xfId="41165"/>
    <cellStyle name="Nota 9 2 3 9" xfId="41166"/>
    <cellStyle name="Nota 9 2 4" xfId="41167"/>
    <cellStyle name="Nota 9 2 4 10" xfId="41168"/>
    <cellStyle name="Nota 9 2 4 11" xfId="41169"/>
    <cellStyle name="Nota 9 2 4 12" xfId="41170"/>
    <cellStyle name="Nota 9 2 4 13" xfId="41171"/>
    <cellStyle name="Nota 9 2 4 2" xfId="41172"/>
    <cellStyle name="Nota 9 2 4 3" xfId="41173"/>
    <cellStyle name="Nota 9 2 4 4" xfId="41174"/>
    <cellStyle name="Nota 9 2 4 5" xfId="41175"/>
    <cellStyle name="Nota 9 2 4 6" xfId="41176"/>
    <cellStyle name="Nota 9 2 4 7" xfId="41177"/>
    <cellStyle name="Nota 9 2 4 8" xfId="41178"/>
    <cellStyle name="Nota 9 2 4 9" xfId="41179"/>
    <cellStyle name="Nota 9 2 5" xfId="41180"/>
    <cellStyle name="Nota 9 2 5 10" xfId="41181"/>
    <cellStyle name="Nota 9 2 5 11" xfId="41182"/>
    <cellStyle name="Nota 9 2 5 12" xfId="41183"/>
    <cellStyle name="Nota 9 2 5 13" xfId="41184"/>
    <cellStyle name="Nota 9 2 5 2" xfId="41185"/>
    <cellStyle name="Nota 9 2 5 3" xfId="41186"/>
    <cellStyle name="Nota 9 2 5 4" xfId="41187"/>
    <cellStyle name="Nota 9 2 5 5" xfId="41188"/>
    <cellStyle name="Nota 9 2 5 6" xfId="41189"/>
    <cellStyle name="Nota 9 2 5 7" xfId="41190"/>
    <cellStyle name="Nota 9 2 5 8" xfId="41191"/>
    <cellStyle name="Nota 9 2 5 9" xfId="41192"/>
    <cellStyle name="Nota 9 2 6" xfId="41193"/>
    <cellStyle name="Nota 9 2 6 10" xfId="41194"/>
    <cellStyle name="Nota 9 2 6 11" xfId="41195"/>
    <cellStyle name="Nota 9 2 6 12" xfId="41196"/>
    <cellStyle name="Nota 9 2 6 13" xfId="41197"/>
    <cellStyle name="Nota 9 2 6 2" xfId="41198"/>
    <cellStyle name="Nota 9 2 6 3" xfId="41199"/>
    <cellStyle name="Nota 9 2 6 4" xfId="41200"/>
    <cellStyle name="Nota 9 2 6 5" xfId="41201"/>
    <cellStyle name="Nota 9 2 6 6" xfId="41202"/>
    <cellStyle name="Nota 9 2 6 7" xfId="41203"/>
    <cellStyle name="Nota 9 2 6 8" xfId="41204"/>
    <cellStyle name="Nota 9 2 6 9" xfId="41205"/>
    <cellStyle name="Nota 9 2 7" xfId="41206"/>
    <cellStyle name="Nota 9 2 7 10" xfId="41207"/>
    <cellStyle name="Nota 9 2 7 11" xfId="41208"/>
    <cellStyle name="Nota 9 2 7 12" xfId="41209"/>
    <cellStyle name="Nota 9 2 7 13" xfId="41210"/>
    <cellStyle name="Nota 9 2 7 2" xfId="41211"/>
    <cellStyle name="Nota 9 2 7 3" xfId="41212"/>
    <cellStyle name="Nota 9 2 7 4" xfId="41213"/>
    <cellStyle name="Nota 9 2 7 5" xfId="41214"/>
    <cellStyle name="Nota 9 2 7 6" xfId="41215"/>
    <cellStyle name="Nota 9 2 7 7" xfId="41216"/>
    <cellStyle name="Nota 9 2 7 8" xfId="41217"/>
    <cellStyle name="Nota 9 2 7 9" xfId="41218"/>
    <cellStyle name="Nota 9 2 8" xfId="41219"/>
    <cellStyle name="Nota 9 2 8 10" xfId="41220"/>
    <cellStyle name="Nota 9 2 8 11" xfId="41221"/>
    <cellStyle name="Nota 9 2 8 12" xfId="41222"/>
    <cellStyle name="Nota 9 2 8 13" xfId="41223"/>
    <cellStyle name="Nota 9 2 8 2" xfId="41224"/>
    <cellStyle name="Nota 9 2 8 3" xfId="41225"/>
    <cellStyle name="Nota 9 2 8 4" xfId="41226"/>
    <cellStyle name="Nota 9 2 8 5" xfId="41227"/>
    <cellStyle name="Nota 9 2 8 6" xfId="41228"/>
    <cellStyle name="Nota 9 2 8 7" xfId="41229"/>
    <cellStyle name="Nota 9 2 8 8" xfId="41230"/>
    <cellStyle name="Nota 9 2 8 9" xfId="41231"/>
    <cellStyle name="Nota 9 2 9" xfId="41232"/>
    <cellStyle name="Nota 9 2 9 10" xfId="41233"/>
    <cellStyle name="Nota 9 2 9 11" xfId="41234"/>
    <cellStyle name="Nota 9 2 9 12" xfId="41235"/>
    <cellStyle name="Nota 9 2 9 13" xfId="41236"/>
    <cellStyle name="Nota 9 2 9 2" xfId="41237"/>
    <cellStyle name="Nota 9 2 9 3" xfId="41238"/>
    <cellStyle name="Nota 9 2 9 4" xfId="41239"/>
    <cellStyle name="Nota 9 2 9 5" xfId="41240"/>
    <cellStyle name="Nota 9 2 9 6" xfId="41241"/>
    <cellStyle name="Nota 9 2 9 7" xfId="41242"/>
    <cellStyle name="Nota 9 2 9 8" xfId="41243"/>
    <cellStyle name="Nota 9 2 9 9" xfId="41244"/>
    <cellStyle name="Nota 9 20" xfId="41245"/>
    <cellStyle name="Nota 9 21" xfId="41246"/>
    <cellStyle name="Nota 9 22" xfId="41247"/>
    <cellStyle name="Nota 9 23" xfId="41248"/>
    <cellStyle name="Nota 9 24" xfId="41249"/>
    <cellStyle name="Nota 9 3" xfId="41250"/>
    <cellStyle name="Nota 9 3 10" xfId="41251"/>
    <cellStyle name="Nota 9 3 11" xfId="41252"/>
    <cellStyle name="Nota 9 3 12" xfId="41253"/>
    <cellStyle name="Nota 9 3 13" xfId="41254"/>
    <cellStyle name="Nota 9 3 2" xfId="41255"/>
    <cellStyle name="Nota 9 3 3" xfId="41256"/>
    <cellStyle name="Nota 9 3 4" xfId="41257"/>
    <cellStyle name="Nota 9 3 5" xfId="41258"/>
    <cellStyle name="Nota 9 3 6" xfId="41259"/>
    <cellStyle name="Nota 9 3 7" xfId="41260"/>
    <cellStyle name="Nota 9 3 8" xfId="41261"/>
    <cellStyle name="Nota 9 3 9" xfId="41262"/>
    <cellStyle name="Nota 9 4" xfId="41263"/>
    <cellStyle name="Nota 9 4 10" xfId="41264"/>
    <cellStyle name="Nota 9 4 11" xfId="41265"/>
    <cellStyle name="Nota 9 4 12" xfId="41266"/>
    <cellStyle name="Nota 9 4 13" xfId="41267"/>
    <cellStyle name="Nota 9 4 2" xfId="41268"/>
    <cellStyle name="Nota 9 4 3" xfId="41269"/>
    <cellStyle name="Nota 9 4 4" xfId="41270"/>
    <cellStyle name="Nota 9 4 5" xfId="41271"/>
    <cellStyle name="Nota 9 4 6" xfId="41272"/>
    <cellStyle name="Nota 9 4 7" xfId="41273"/>
    <cellStyle name="Nota 9 4 8" xfId="41274"/>
    <cellStyle name="Nota 9 4 9" xfId="41275"/>
    <cellStyle name="Nota 9 5" xfId="41276"/>
    <cellStyle name="Nota 9 5 10" xfId="41277"/>
    <cellStyle name="Nota 9 5 11" xfId="41278"/>
    <cellStyle name="Nota 9 5 12" xfId="41279"/>
    <cellStyle name="Nota 9 5 13" xfId="41280"/>
    <cellStyle name="Nota 9 5 2" xfId="41281"/>
    <cellStyle name="Nota 9 5 3" xfId="41282"/>
    <cellStyle name="Nota 9 5 4" xfId="41283"/>
    <cellStyle name="Nota 9 5 5" xfId="41284"/>
    <cellStyle name="Nota 9 5 6" xfId="41285"/>
    <cellStyle name="Nota 9 5 7" xfId="41286"/>
    <cellStyle name="Nota 9 5 8" xfId="41287"/>
    <cellStyle name="Nota 9 5 9" xfId="41288"/>
    <cellStyle name="Nota 9 6" xfId="41289"/>
    <cellStyle name="Nota 9 6 10" xfId="41290"/>
    <cellStyle name="Nota 9 6 11" xfId="41291"/>
    <cellStyle name="Nota 9 6 12" xfId="41292"/>
    <cellStyle name="Nota 9 6 13" xfId="41293"/>
    <cellStyle name="Nota 9 6 2" xfId="41294"/>
    <cellStyle name="Nota 9 6 3" xfId="41295"/>
    <cellStyle name="Nota 9 6 4" xfId="41296"/>
    <cellStyle name="Nota 9 6 5" xfId="41297"/>
    <cellStyle name="Nota 9 6 6" xfId="41298"/>
    <cellStyle name="Nota 9 6 7" xfId="41299"/>
    <cellStyle name="Nota 9 6 8" xfId="41300"/>
    <cellStyle name="Nota 9 6 9" xfId="41301"/>
    <cellStyle name="Nota 9 7" xfId="41302"/>
    <cellStyle name="Nota 9 7 10" xfId="41303"/>
    <cellStyle name="Nota 9 7 11" xfId="41304"/>
    <cellStyle name="Nota 9 7 12" xfId="41305"/>
    <cellStyle name="Nota 9 7 13" xfId="41306"/>
    <cellStyle name="Nota 9 7 2" xfId="41307"/>
    <cellStyle name="Nota 9 7 3" xfId="41308"/>
    <cellStyle name="Nota 9 7 4" xfId="41309"/>
    <cellStyle name="Nota 9 7 5" xfId="41310"/>
    <cellStyle name="Nota 9 7 6" xfId="41311"/>
    <cellStyle name="Nota 9 7 7" xfId="41312"/>
    <cellStyle name="Nota 9 7 8" xfId="41313"/>
    <cellStyle name="Nota 9 7 9" xfId="41314"/>
    <cellStyle name="Nota 9 8" xfId="41315"/>
    <cellStyle name="Nota 9 8 10" xfId="41316"/>
    <cellStyle name="Nota 9 8 11" xfId="41317"/>
    <cellStyle name="Nota 9 8 12" xfId="41318"/>
    <cellStyle name="Nota 9 8 13" xfId="41319"/>
    <cellStyle name="Nota 9 8 2" xfId="41320"/>
    <cellStyle name="Nota 9 8 3" xfId="41321"/>
    <cellStyle name="Nota 9 8 4" xfId="41322"/>
    <cellStyle name="Nota 9 8 5" xfId="41323"/>
    <cellStyle name="Nota 9 8 6" xfId="41324"/>
    <cellStyle name="Nota 9 8 7" xfId="41325"/>
    <cellStyle name="Nota 9 8 8" xfId="41326"/>
    <cellStyle name="Nota 9 8 9" xfId="41327"/>
    <cellStyle name="Nota 9 9" xfId="41328"/>
    <cellStyle name="Nota 9 9 10" xfId="41329"/>
    <cellStyle name="Nota 9 9 11" xfId="41330"/>
    <cellStyle name="Nota 9 9 12" xfId="41331"/>
    <cellStyle name="Nota 9 9 13" xfId="41332"/>
    <cellStyle name="Nota 9 9 2" xfId="41333"/>
    <cellStyle name="Nota 9 9 3" xfId="41334"/>
    <cellStyle name="Nota 9 9 4" xfId="41335"/>
    <cellStyle name="Nota 9 9 5" xfId="41336"/>
    <cellStyle name="Nota 9 9 6" xfId="41337"/>
    <cellStyle name="Nota 9 9 7" xfId="41338"/>
    <cellStyle name="Nota 9 9 8" xfId="41339"/>
    <cellStyle name="Nota 9 9 9" xfId="41340"/>
    <cellStyle name="Percent 2" xfId="41405"/>
    <cellStyle name="Porcentagem" xfId="2" builtinId="5"/>
    <cellStyle name="Porcentagem 2" xfId="5"/>
    <cellStyle name="Porcentagem 2 2" xfId="27"/>
    <cellStyle name="Porcentagem 3" xfId="41341"/>
    <cellStyle name="Porcentagem 3 2" xfId="41342"/>
    <cellStyle name="Porcentagem 4" xfId="41343"/>
    <cellStyle name="Porcentagem 4 2" xfId="41388"/>
    <cellStyle name="Porcentagem 4 2 2" xfId="41389"/>
    <cellStyle name="Porcentagem 5" xfId="41406"/>
    <cellStyle name="Saída 2" xfId="41344"/>
    <cellStyle name="Separador de milhares 2" xfId="11"/>
    <cellStyle name="Separador de milhares 2 2" xfId="41345"/>
    <cellStyle name="Separador de milhares 3" xfId="41346"/>
    <cellStyle name="Separador de milhares 4" xfId="41407"/>
    <cellStyle name="Texto de Aviso 2" xfId="41347"/>
    <cellStyle name="Texto Explicativo 2" xfId="8"/>
    <cellStyle name="Título 1 1" xfId="12"/>
    <cellStyle name="Título 1 1 1" xfId="13"/>
    <cellStyle name="Título 1 2" xfId="41390"/>
    <cellStyle name="Título 2 2" xfId="41348"/>
    <cellStyle name="Título 3 2" xfId="41349"/>
    <cellStyle name="Título 4 2" xfId="41350"/>
    <cellStyle name="Total 2" xfId="41351"/>
    <cellStyle name="Total 2 2" xfId="41391"/>
    <cellStyle name="Vírgula 2" xfId="41352"/>
    <cellStyle name="Vírgula 2 2" xfId="41392"/>
    <cellStyle name="Vírgula 3" xfId="41353"/>
    <cellStyle name="Vírgula 3 2" xfId="41354"/>
    <cellStyle name="Vírgula 4" xfId="41355"/>
    <cellStyle name="Vírgula 4 2" xfId="41356"/>
    <cellStyle name="Vírgula 5" xfId="41357"/>
    <cellStyle name="Vírgula 5 2" xfId="41358"/>
    <cellStyle name="Vírgula 6" xfId="41359"/>
    <cellStyle name="Vírgula 7" xfId="41360"/>
    <cellStyle name="Vírgula 8" xfId="413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LANILHAS%20MODELOS\PLANILHA-AUDIN%20IN-5-2017-IN-7-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tservices.ctis.com.br/Users/PABLO~1.TEI/AppData/Local/Temp/FWS-PlanilhaPre&#231;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tservices.ctis.com.br/_Pablo/Work%20CTIS/Ger&#234;ncia%20de%20Portf&#243;lio/2.0/PFP/Planilhas%20de%20Pre&#231;o/Infra/PFP%20-%20MODELO%20-%20Revis&#227;o%2010.0.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jakeline.donega\AppData\Local\Microsoft\Windows\Temporary%20Internet%20Files\Content.Outlook\Z0WBN25Q\3414_PregElet_Planilha_de_Custos%20-%20Destrav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tservices.ctis.com.br/Users/talyta.ribeiro/AppData/Local/Microsoft/Windows/Temporary%20Internet%20Files/Content.IE5/UJX2NGDC/ICD-PlanilhaPre&#231;o_v1.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tservices.ctis.com.br/_Pablo/Work%20CTIS/Ger&#234;ncia%20de%20Portf&#243;lio/2.0/PFP/Planilhas%20de%20Pre&#231;o/CC/v2/PFP%20-%20MODELO%20-%20Venda.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ERÇÃO-DE-DADOS_MÃO DE OBRA"/>
      <sheetName val="INSERÇÃO-DE-DADOS_PRODUTIVIDADE"/>
      <sheetName val="DADOS-ESTATISTICOS"/>
      <sheetName val="ENCARGOS-SOCIAIS-E-TRABALHISTAS"/>
      <sheetName val="ENCARREGADO"/>
      <sheetName val="SERVENTE CG"/>
      <sheetName val="CUSTO M² CG"/>
      <sheetName val="SERVENTE DOU"/>
      <sheetName val="CUSTO M² DOU"/>
      <sheetName val="SERVENTE TL"/>
      <sheetName val="CUSTO M² TL"/>
      <sheetName val="SERVENTE COR"/>
      <sheetName val="CUSTO M² COR"/>
      <sheetName val="SERVENTE PP"/>
      <sheetName val="CUSTO M² PP"/>
      <sheetName val="SERVENTE NAV"/>
      <sheetName val="CUSTO M² NAV"/>
      <sheetName val="UNIFORMES"/>
      <sheetName val="MATERIAIS E EQUIPAMENTOS"/>
      <sheetName val="QUADRO-RESUMO"/>
      <sheetName val="LIMITES-SEGES-PORT-7-2015"/>
      <sheetName val="LIMITES-SEGES-PORT-213-2017"/>
      <sheetName val="QTDE-ESTIMADA-SERVENTES"/>
    </sheetNames>
    <sheetDataSet>
      <sheetData sheetId="0">
        <row r="1">
          <cell r="B1" t="str">
            <v>RAMO: MINISTÉRIO PÚBLICO FEDERAL</v>
          </cell>
        </row>
        <row r="2">
          <cell r="B2" t="str">
            <v>UNIDADE GESTORA (SIGLA): PRMS</v>
          </cell>
          <cell r="F2">
            <v>0</v>
          </cell>
        </row>
        <row r="5">
          <cell r="D5" t="str">
            <v>1.21.000.000696/2019-15</v>
          </cell>
        </row>
        <row r="6">
          <cell r="D6" t="str">
            <v>Pregão nº</v>
          </cell>
          <cell r="F6" t="str">
            <v>03/2019</v>
          </cell>
        </row>
        <row r="8">
          <cell r="P8">
            <v>0</v>
          </cell>
        </row>
        <row r="10">
          <cell r="P10">
            <v>0</v>
          </cell>
        </row>
        <row r="11">
          <cell r="F11" t="str">
            <v>XX/XX/20XX</v>
          </cell>
        </row>
        <row r="12">
          <cell r="D12">
            <v>0</v>
          </cell>
        </row>
        <row r="13">
          <cell r="F13" t="str">
            <v>MS</v>
          </cell>
        </row>
        <row r="14">
          <cell r="F14" t="str">
            <v>01/2019</v>
          </cell>
        </row>
        <row r="15">
          <cell r="F15">
            <v>12</v>
          </cell>
        </row>
        <row r="19">
          <cell r="C19" t="str">
            <v>Encarregado de Limpeza</v>
          </cell>
          <cell r="D19" t="str">
            <v>NÃO</v>
          </cell>
          <cell r="E19">
            <v>1</v>
          </cell>
          <cell r="F19">
            <v>1032</v>
          </cell>
        </row>
        <row r="20">
          <cell r="C20" t="str">
            <v>Servente Campo Grande</v>
          </cell>
          <cell r="D20" t="str">
            <v>NÃO</v>
          </cell>
          <cell r="E20">
            <v>6</v>
          </cell>
          <cell r="F20">
            <v>1032</v>
          </cell>
        </row>
        <row r="24">
          <cell r="E24" t="str">
            <v>Limpeza e Conservação</v>
          </cell>
        </row>
        <row r="25">
          <cell r="D25" t="str">
            <v>5143-20</v>
          </cell>
        </row>
        <row r="26">
          <cell r="F26">
            <v>43466</v>
          </cell>
        </row>
        <row r="27">
          <cell r="F27">
            <v>998</v>
          </cell>
        </row>
        <row r="32">
          <cell r="F32">
            <v>0</v>
          </cell>
        </row>
        <row r="33">
          <cell r="C33" t="str">
            <v>Gratificação de função (Apenas para encarregada)</v>
          </cell>
          <cell r="F33">
            <v>158.12</v>
          </cell>
        </row>
        <row r="34">
          <cell r="C34" t="str">
            <v>Outras Remunerações 2 (Especificar)</v>
          </cell>
          <cell r="D34">
            <v>0</v>
          </cell>
          <cell r="E34">
            <v>0</v>
          </cell>
          <cell r="F34">
            <v>0</v>
          </cell>
        </row>
        <row r="35">
          <cell r="C35" t="str">
            <v>Outras Remunerações 3 (Especificar)</v>
          </cell>
          <cell r="D35">
            <v>0</v>
          </cell>
          <cell r="E35">
            <v>0</v>
          </cell>
          <cell r="F35">
            <v>0</v>
          </cell>
        </row>
        <row r="40">
          <cell r="F40">
            <v>0</v>
          </cell>
        </row>
        <row r="47">
          <cell r="F47">
            <v>10</v>
          </cell>
        </row>
        <row r="48">
          <cell r="F48">
            <v>22</v>
          </cell>
        </row>
        <row r="49">
          <cell r="C49" t="str">
            <v>Seguro de vida em grupo</v>
          </cell>
          <cell r="F49">
            <v>6</v>
          </cell>
        </row>
        <row r="50">
          <cell r="C50" t="str">
            <v>Assistência social familiar</v>
          </cell>
          <cell r="F50">
            <v>9.6999999999999993</v>
          </cell>
        </row>
        <row r="51">
          <cell r="C51" t="str">
            <v>Assistência e inclusão social</v>
          </cell>
          <cell r="F51">
            <v>4</v>
          </cell>
        </row>
        <row r="56">
          <cell r="C56" t="str">
            <v>Outras Ausências (Especificar em %)</v>
          </cell>
          <cell r="F56">
            <v>0</v>
          </cell>
        </row>
        <row r="60">
          <cell r="F60">
            <v>0</v>
          </cell>
        </row>
        <row r="61">
          <cell r="F61">
            <v>0</v>
          </cell>
        </row>
      </sheetData>
      <sheetData sheetId="1"/>
      <sheetData sheetId="2">
        <row r="4">
          <cell r="F4">
            <v>220</v>
          </cell>
        </row>
        <row r="5">
          <cell r="F5">
            <v>7</v>
          </cell>
        </row>
        <row r="8">
          <cell r="F8">
            <v>12</v>
          </cell>
        </row>
        <row r="10">
          <cell r="F10">
            <v>60</v>
          </cell>
        </row>
        <row r="11">
          <cell r="F11">
            <v>44</v>
          </cell>
        </row>
        <row r="16">
          <cell r="F16">
            <v>6</v>
          </cell>
        </row>
        <row r="20">
          <cell r="F20">
            <v>56.24</v>
          </cell>
        </row>
        <row r="21">
          <cell r="F21">
            <v>5.55</v>
          </cell>
        </row>
        <row r="22">
          <cell r="F22">
            <v>40</v>
          </cell>
        </row>
        <row r="23">
          <cell r="F23">
            <v>10</v>
          </cell>
        </row>
        <row r="24">
          <cell r="F24">
            <v>94.45</v>
          </cell>
        </row>
        <row r="25">
          <cell r="F25">
            <v>30</v>
          </cell>
        </row>
        <row r="30">
          <cell r="F30">
            <v>8</v>
          </cell>
        </row>
        <row r="31">
          <cell r="F31">
            <v>20</v>
          </cell>
        </row>
        <row r="32">
          <cell r="F32">
            <v>1.42</v>
          </cell>
        </row>
        <row r="33">
          <cell r="F33">
            <v>45.22</v>
          </cell>
        </row>
        <row r="34">
          <cell r="F34">
            <v>0.44472535049413925</v>
          </cell>
        </row>
        <row r="35">
          <cell r="F35">
            <v>15</v>
          </cell>
        </row>
        <row r="36">
          <cell r="F36">
            <v>180</v>
          </cell>
        </row>
        <row r="37">
          <cell r="F37">
            <v>54.78</v>
          </cell>
        </row>
      </sheetData>
      <sheetData sheetId="3">
        <row r="5">
          <cell r="E5">
            <v>8.3333333333333321</v>
          </cell>
        </row>
        <row r="6">
          <cell r="E6">
            <v>2.7777777777777777</v>
          </cell>
        </row>
        <row r="9">
          <cell r="E9">
            <v>20</v>
          </cell>
        </row>
        <row r="10">
          <cell r="E10">
            <v>2.5</v>
          </cell>
        </row>
        <row r="11">
          <cell r="E11">
            <v>3</v>
          </cell>
        </row>
        <row r="12">
          <cell r="E12">
            <v>1.5</v>
          </cell>
        </row>
        <row r="13">
          <cell r="E13">
            <v>1</v>
          </cell>
        </row>
        <row r="14">
          <cell r="E14">
            <v>0.6</v>
          </cell>
        </row>
        <row r="15">
          <cell r="E15">
            <v>0.2</v>
          </cell>
        </row>
        <row r="16">
          <cell r="E16">
            <v>8</v>
          </cell>
        </row>
        <row r="17">
          <cell r="E17">
            <v>36.799999999999997</v>
          </cell>
        </row>
        <row r="20">
          <cell r="E20">
            <v>0.26011000000000001</v>
          </cell>
        </row>
        <row r="21">
          <cell r="E21">
            <v>2.0808800000000002E-2</v>
          </cell>
        </row>
        <row r="22">
          <cell r="E22">
            <v>1.0404400000000001E-2</v>
          </cell>
        </row>
        <row r="23">
          <cell r="E23">
            <v>1.0328632222222223</v>
          </cell>
        </row>
        <row r="24">
          <cell r="E24">
            <v>0.38009366577777776</v>
          </cell>
        </row>
        <row r="25">
          <cell r="E25">
            <v>0.05</v>
          </cell>
        </row>
        <row r="29">
          <cell r="E29">
            <v>8.3333333333333321</v>
          </cell>
        </row>
        <row r="30">
          <cell r="E30">
            <v>2.2222222222222223</v>
          </cell>
        </row>
        <row r="31">
          <cell r="E31">
            <v>3.5673555555555549E-2</v>
          </cell>
        </row>
        <row r="32">
          <cell r="E32">
            <v>1.85302229372558E-2</v>
          </cell>
        </row>
        <row r="33">
          <cell r="E33">
            <v>0.14312918399999999</v>
          </cell>
        </row>
      </sheetData>
      <sheetData sheetId="4"/>
      <sheetData sheetId="5">
        <row r="99">
          <cell r="F99">
            <v>3235.4974285272983</v>
          </cell>
        </row>
      </sheetData>
      <sheetData sheetId="6">
        <row r="43">
          <cell r="I43">
            <v>0.91509018180570068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rgos"/>
      <sheetName val="0. Instruções"/>
      <sheetName val="1. Identificação"/>
      <sheetName val="2. Param Gerais"/>
      <sheetName val="3. RH-Escala"/>
      <sheetName val="3.1 RH-Pessoal"/>
      <sheetName val="4. Negócio-Parâmetros"/>
      <sheetName val="4.1 Negócio-RH"/>
      <sheetName val="4.2 Negócio-Insumos"/>
      <sheetName val="4.3 Cronus Fisic Juros"/>
      <sheetName val="5. Resumo"/>
    </sheetNames>
    <sheetDataSet>
      <sheetData sheetId="0"/>
      <sheetData sheetId="1">
        <row r="15">
          <cell r="D15">
            <v>0</v>
          </cell>
        </row>
      </sheetData>
      <sheetData sheetId="2">
        <row r="15">
          <cell r="D15">
            <v>0</v>
          </cell>
        </row>
      </sheetData>
      <sheetData sheetId="3">
        <row r="15">
          <cell r="D15">
            <v>0</v>
          </cell>
          <cell r="I15">
            <v>0</v>
          </cell>
          <cell r="N15">
            <v>0</v>
          </cell>
        </row>
        <row r="21">
          <cell r="I21">
            <v>0</v>
          </cell>
        </row>
        <row r="30">
          <cell r="C30">
            <v>0</v>
          </cell>
        </row>
        <row r="32">
          <cell r="C32">
            <v>0</v>
          </cell>
        </row>
        <row r="38">
          <cell r="C38">
            <v>0</v>
          </cell>
        </row>
      </sheetData>
      <sheetData sheetId="4"/>
      <sheetData sheetId="5"/>
      <sheetData sheetId="6"/>
      <sheetData sheetId="7"/>
      <sheetData sheetId="8"/>
      <sheetData sheetId="9">
        <row r="19">
          <cell r="G19">
            <v>0</v>
          </cell>
        </row>
      </sheetData>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Encargos Sociais"/>
      <sheetName val="Parâmetros"/>
      <sheetName val="FAP"/>
      <sheetName val="Escopo"/>
      <sheetName val="Detalhamento do Escopo"/>
      <sheetName val="Insumos"/>
      <sheetName val="Pessoas"/>
      <sheetName val="Pregão_VENDA"/>
      <sheetName val="Pregão_LOCAÇÃO"/>
      <sheetName val="Parecer tributário"/>
      <sheetName val="Documentos"/>
      <sheetName val="Implantação"/>
    </sheetNames>
    <sheetDataSet>
      <sheetData sheetId="0">
        <row r="14">
          <cell r="H14" t="str">
            <v>VENDA</v>
          </cell>
        </row>
      </sheetData>
      <sheetData sheetId="1">
        <row r="7">
          <cell r="D7">
            <v>12</v>
          </cell>
        </row>
      </sheetData>
      <sheetData sheetId="2">
        <row r="7">
          <cell r="D7">
            <v>12</v>
          </cell>
          <cell r="E7">
            <v>24</v>
          </cell>
          <cell r="F7">
            <v>36</v>
          </cell>
          <cell r="G7">
            <v>48</v>
          </cell>
          <cell r="H7">
            <v>60</v>
          </cell>
        </row>
        <row r="8">
          <cell r="D8">
            <v>0</v>
          </cell>
          <cell r="E8">
            <v>0</v>
          </cell>
          <cell r="F8">
            <v>0</v>
          </cell>
          <cell r="G8">
            <v>0</v>
          </cell>
          <cell r="H8">
            <v>0</v>
          </cell>
        </row>
        <row r="9">
          <cell r="D9">
            <v>9.1089000000000003E-2</v>
          </cell>
          <cell r="E9">
            <v>4.9110000000000001E-2</v>
          </cell>
          <cell r="F9">
            <v>3.5639499999999998E-2</v>
          </cell>
          <cell r="G9">
            <v>2.9239999999999999E-2</v>
          </cell>
          <cell r="H9">
            <v>2.4721E-2</v>
          </cell>
        </row>
        <row r="10">
          <cell r="D10">
            <v>9.3068000000000151E-2</v>
          </cell>
          <cell r="E10">
            <v>0.17864000000000013</v>
          </cell>
          <cell r="F10">
            <v>0.28302199999999988</v>
          </cell>
          <cell r="G10">
            <v>0.40351999999999988</v>
          </cell>
          <cell r="H10">
            <v>0.48326000000000002</v>
          </cell>
        </row>
        <row r="11">
          <cell r="D11">
            <v>0.08</v>
          </cell>
          <cell r="E11">
            <v>0.16639999999999999</v>
          </cell>
          <cell r="F11">
            <v>0.259712</v>
          </cell>
          <cell r="G11">
            <v>0.36048895999999997</v>
          </cell>
          <cell r="H11">
            <v>0.46932807679999999</v>
          </cell>
        </row>
        <row r="12">
          <cell r="D12">
            <v>0.12</v>
          </cell>
          <cell r="E12">
            <v>0.25440000000000002</v>
          </cell>
          <cell r="F12">
            <v>0.40492800000000001</v>
          </cell>
          <cell r="G12">
            <v>0.57351936000000003</v>
          </cell>
          <cell r="H12">
            <v>0.76234168320000006</v>
          </cell>
        </row>
      </sheetData>
      <sheetData sheetId="3">
        <row r="14">
          <cell r="H14" t="str">
            <v>VENDA</v>
          </cell>
          <cell r="U14">
            <v>36</v>
          </cell>
        </row>
        <row r="18">
          <cell r="BJ18">
            <v>0</v>
          </cell>
        </row>
      </sheetData>
      <sheetData sheetId="4"/>
      <sheetData sheetId="5"/>
      <sheetData sheetId="6">
        <row r="139">
          <cell r="I139">
            <v>0</v>
          </cell>
        </row>
      </sheetData>
      <sheetData sheetId="7">
        <row r="59">
          <cell r="BQ59">
            <v>0</v>
          </cell>
        </row>
      </sheetData>
      <sheetData sheetId="8">
        <row r="10">
          <cell r="J10">
            <v>5.0000000000000001E-3</v>
          </cell>
        </row>
      </sheetData>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ções"/>
      <sheetName val="NIVEL 1 Receptivo"/>
      <sheetName val="NIVEL 1 Ativo"/>
      <sheetName val="NIVEL 1 Aprovação "/>
      <sheetName val="NIVEL 1 Supervisão"/>
      <sheetName val="NIVEL 2 Atendimento "/>
      <sheetName val="NIVEL 2 Gerenciam Problemas"/>
      <sheetName val="NIVEL 2 Demanda Gestores"/>
      <sheetName val="NIVEL 2 Supervisão"/>
      <sheetName val="CAMPO Edserj+Ventura"/>
      <sheetName val="CAMPO Controle de Ativos"/>
      <sheetName val="CAMPO Apoio"/>
      <sheetName val="CAMPO Supervisão"/>
      <sheetName val="CAMPO Supervisão Geral"/>
      <sheetName val="REGIONAL Brasilia"/>
      <sheetName val="REGIONAL Recife"/>
      <sheetName val="REGIONAL São Paulo"/>
      <sheetName val="QUALIDADE Auditoria"/>
      <sheetName val="QUALIDADE Base de conhecimento"/>
      <sheetName val="QUALIDADE Supervisão"/>
      <sheetName val="GERENTE "/>
      <sheetName val="INFRAESTRUTURA DE TIC"/>
      <sheetName val="Valor_Global"/>
      <sheetName val="PROPOSTA DE PREÇOS"/>
      <sheetName val="Dados"/>
      <sheetName val="G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D6">
            <v>0.80035072950320008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rgos"/>
      <sheetName val="0.Instruções"/>
      <sheetName val="1.Identificação"/>
      <sheetName val="2. Param Gerais"/>
      <sheetName val="2.1 Parametros Negócio"/>
      <sheetName val="3.RH-Escala"/>
      <sheetName val="3.RH-Pessoal"/>
      <sheetName val="4. Negócio-Escopo"/>
      <sheetName val="4.1.Escopo"/>
      <sheetName val="4.2.Negocio-PSI"/>
      <sheetName val="4.3.Negocio-MI"/>
      <sheetName val="4.4.Insumos"/>
      <sheetName val="4.5.Análise"/>
      <sheetName val="5.Resumo"/>
      <sheetName val="BID"/>
      <sheetName val="FAP"/>
      <sheetName val="Parâmetros"/>
    </sheetNames>
    <sheetDataSet>
      <sheetData sheetId="0"/>
      <sheetData sheetId="1"/>
      <sheetData sheetId="2"/>
      <sheetData sheetId="3">
        <row r="17">
          <cell r="E17">
            <v>48</v>
          </cell>
        </row>
      </sheetData>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Parâmetros"/>
      <sheetName val="Menu"/>
      <sheetName val="FAP"/>
      <sheetName val="Escopo"/>
      <sheetName val="Detalhamento do escopo"/>
      <sheetName val="Rateio"/>
      <sheetName val="Encargos Sociais"/>
      <sheetName val="Pessoas"/>
      <sheetName val="Pregão"/>
      <sheetName val="Conven. - Sindic."/>
      <sheetName val="Parecer tributário"/>
      <sheetName val="Documentos"/>
      <sheetName val="Cotações"/>
      <sheetName val="Implantação"/>
      <sheetName val="Desmobilização"/>
      <sheetName val="2. Param Gerais"/>
    </sheetNames>
    <sheetDataSet>
      <sheetData sheetId="0" refreshError="1"/>
      <sheetData sheetId="1" refreshError="1"/>
      <sheetData sheetId="2" refreshError="1"/>
      <sheetData sheetId="3">
        <row r="8">
          <cell r="AJ8" t="str">
            <v>PREGÃO ELETRÔNICO</v>
          </cell>
          <cell r="AK8" t="str">
            <v>RJ</v>
          </cell>
          <cell r="AM8" t="str">
            <v>VENDA</v>
          </cell>
        </row>
        <row r="9">
          <cell r="AJ9" t="str">
            <v>PREGÃO PRESENCIAL</v>
          </cell>
          <cell r="AK9" t="str">
            <v>DF</v>
          </cell>
          <cell r="AM9">
            <v>12</v>
          </cell>
        </row>
        <row r="10">
          <cell r="AJ10" t="str">
            <v>REGISTRO DE PREÇOS</v>
          </cell>
          <cell r="AK10" t="str">
            <v>NE</v>
          </cell>
          <cell r="AM10">
            <v>24</v>
          </cell>
        </row>
        <row r="11">
          <cell r="AJ11" t="str">
            <v>TOMADA DE PREÇOS</v>
          </cell>
          <cell r="AK11" t="str">
            <v>SP</v>
          </cell>
          <cell r="AM11">
            <v>36</v>
          </cell>
        </row>
        <row r="12">
          <cell r="AM12">
            <v>48</v>
          </cell>
        </row>
        <row r="13">
          <cell r="AM13">
            <v>60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147"/>
  <sheetViews>
    <sheetView showGridLines="0" view="pageBreakPreview" topLeftCell="A110" zoomScaleSheetLayoutView="100" workbookViewId="0">
      <selection activeCell="G110" sqref="G110"/>
    </sheetView>
  </sheetViews>
  <sheetFormatPr defaultRowHeight="12.75"/>
  <cols>
    <col min="1" max="1" width="12.5703125" style="43" customWidth="1"/>
    <col min="2" max="2" width="49.5703125" style="43" customWidth="1"/>
    <col min="3" max="4" width="28" style="43" customWidth="1"/>
    <col min="5" max="5" width="16.85546875" style="43" customWidth="1"/>
    <col min="6" max="6" width="17.5703125" style="43" customWidth="1"/>
    <col min="7" max="7" width="33.140625" style="43" customWidth="1"/>
    <col min="8" max="8" width="15.85546875" style="43" hidden="1" customWidth="1"/>
    <col min="9" max="9" width="3.85546875" style="43" hidden="1" customWidth="1"/>
    <col min="10" max="10" width="21.7109375" style="43" hidden="1" customWidth="1"/>
    <col min="11" max="11" width="2.5703125" style="43" hidden="1" customWidth="1"/>
    <col min="12" max="12" width="19.85546875" style="43" hidden="1" customWidth="1"/>
    <col min="13" max="13" width="2.42578125" style="43" hidden="1" customWidth="1"/>
    <col min="14" max="14" width="42.7109375" style="43" hidden="1" customWidth="1"/>
    <col min="15" max="15" width="2.28515625" style="43" hidden="1" customWidth="1"/>
    <col min="16" max="16" width="13.42578125" style="43" hidden="1" customWidth="1"/>
    <col min="17" max="17" width="2.140625" style="43" hidden="1" customWidth="1"/>
    <col min="18" max="18" width="23.42578125" style="43" hidden="1" customWidth="1"/>
    <col min="19" max="19" width="1.42578125" style="43" hidden="1" customWidth="1"/>
    <col min="20" max="20" width="19.85546875" style="43" hidden="1" customWidth="1"/>
    <col min="21" max="257" width="9.140625" style="43"/>
    <col min="258" max="258" width="12.5703125" style="43" customWidth="1"/>
    <col min="259" max="259" width="49.5703125" style="43" customWidth="1"/>
    <col min="260" max="260" width="28" style="43" customWidth="1"/>
    <col min="261" max="261" width="16.85546875" style="43" customWidth="1"/>
    <col min="262" max="262" width="17.5703125" style="43" customWidth="1"/>
    <col min="263" max="263" width="33.140625" style="43" customWidth="1"/>
    <col min="264" max="276" width="0" style="43" hidden="1" customWidth="1"/>
    <col min="277" max="513" width="9.140625" style="43"/>
    <col min="514" max="514" width="12.5703125" style="43" customWidth="1"/>
    <col min="515" max="515" width="49.5703125" style="43" customWidth="1"/>
    <col min="516" max="516" width="28" style="43" customWidth="1"/>
    <col min="517" max="517" width="16.85546875" style="43" customWidth="1"/>
    <col min="518" max="518" width="17.5703125" style="43" customWidth="1"/>
    <col min="519" max="519" width="33.140625" style="43" customWidth="1"/>
    <col min="520" max="532" width="0" style="43" hidden="1" customWidth="1"/>
    <col min="533" max="769" width="9.140625" style="43"/>
    <col min="770" max="770" width="12.5703125" style="43" customWidth="1"/>
    <col min="771" max="771" width="49.5703125" style="43" customWidth="1"/>
    <col min="772" max="772" width="28" style="43" customWidth="1"/>
    <col min="773" max="773" width="16.85546875" style="43" customWidth="1"/>
    <col min="774" max="774" width="17.5703125" style="43" customWidth="1"/>
    <col min="775" max="775" width="33.140625" style="43" customWidth="1"/>
    <col min="776" max="788" width="0" style="43" hidden="1" customWidth="1"/>
    <col min="789" max="1025" width="9.140625" style="43"/>
    <col min="1026" max="1026" width="12.5703125" style="43" customWidth="1"/>
    <col min="1027" max="1027" width="49.5703125" style="43" customWidth="1"/>
    <col min="1028" max="1028" width="28" style="43" customWidth="1"/>
    <col min="1029" max="1029" width="16.85546875" style="43" customWidth="1"/>
    <col min="1030" max="1030" width="17.5703125" style="43" customWidth="1"/>
    <col min="1031" max="1031" width="33.140625" style="43" customWidth="1"/>
    <col min="1032" max="1044" width="0" style="43" hidden="1" customWidth="1"/>
    <col min="1045" max="1281" width="9.140625" style="43"/>
    <col min="1282" max="1282" width="12.5703125" style="43" customWidth="1"/>
    <col min="1283" max="1283" width="49.5703125" style="43" customWidth="1"/>
    <col min="1284" max="1284" width="28" style="43" customWidth="1"/>
    <col min="1285" max="1285" width="16.85546875" style="43" customWidth="1"/>
    <col min="1286" max="1286" width="17.5703125" style="43" customWidth="1"/>
    <col min="1287" max="1287" width="33.140625" style="43" customWidth="1"/>
    <col min="1288" max="1300" width="0" style="43" hidden="1" customWidth="1"/>
    <col min="1301" max="1537" width="9.140625" style="43"/>
    <col min="1538" max="1538" width="12.5703125" style="43" customWidth="1"/>
    <col min="1539" max="1539" width="49.5703125" style="43" customWidth="1"/>
    <col min="1540" max="1540" width="28" style="43" customWidth="1"/>
    <col min="1541" max="1541" width="16.85546875" style="43" customWidth="1"/>
    <col min="1542" max="1542" width="17.5703125" style="43" customWidth="1"/>
    <col min="1543" max="1543" width="33.140625" style="43" customWidth="1"/>
    <col min="1544" max="1556" width="0" style="43" hidden="1" customWidth="1"/>
    <col min="1557" max="1793" width="9.140625" style="43"/>
    <col min="1794" max="1794" width="12.5703125" style="43" customWidth="1"/>
    <col min="1795" max="1795" width="49.5703125" style="43" customWidth="1"/>
    <col min="1796" max="1796" width="28" style="43" customWidth="1"/>
    <col min="1797" max="1797" width="16.85546875" style="43" customWidth="1"/>
    <col min="1798" max="1798" width="17.5703125" style="43" customWidth="1"/>
    <col min="1799" max="1799" width="33.140625" style="43" customWidth="1"/>
    <col min="1800" max="1812" width="0" style="43" hidden="1" customWidth="1"/>
    <col min="1813" max="2049" width="9.140625" style="43"/>
    <col min="2050" max="2050" width="12.5703125" style="43" customWidth="1"/>
    <col min="2051" max="2051" width="49.5703125" style="43" customWidth="1"/>
    <col min="2052" max="2052" width="28" style="43" customWidth="1"/>
    <col min="2053" max="2053" width="16.85546875" style="43" customWidth="1"/>
    <col min="2054" max="2054" width="17.5703125" style="43" customWidth="1"/>
    <col min="2055" max="2055" width="33.140625" style="43" customWidth="1"/>
    <col min="2056" max="2068" width="0" style="43" hidden="1" customWidth="1"/>
    <col min="2069" max="2305" width="9.140625" style="43"/>
    <col min="2306" max="2306" width="12.5703125" style="43" customWidth="1"/>
    <col min="2307" max="2307" width="49.5703125" style="43" customWidth="1"/>
    <col min="2308" max="2308" width="28" style="43" customWidth="1"/>
    <col min="2309" max="2309" width="16.85546875" style="43" customWidth="1"/>
    <col min="2310" max="2310" width="17.5703125" style="43" customWidth="1"/>
    <col min="2311" max="2311" width="33.140625" style="43" customWidth="1"/>
    <col min="2312" max="2324" width="0" style="43" hidden="1" customWidth="1"/>
    <col min="2325" max="2561" width="9.140625" style="43"/>
    <col min="2562" max="2562" width="12.5703125" style="43" customWidth="1"/>
    <col min="2563" max="2563" width="49.5703125" style="43" customWidth="1"/>
    <col min="2564" max="2564" width="28" style="43" customWidth="1"/>
    <col min="2565" max="2565" width="16.85546875" style="43" customWidth="1"/>
    <col min="2566" max="2566" width="17.5703125" style="43" customWidth="1"/>
    <col min="2567" max="2567" width="33.140625" style="43" customWidth="1"/>
    <col min="2568" max="2580" width="0" style="43" hidden="1" customWidth="1"/>
    <col min="2581" max="2817" width="9.140625" style="43"/>
    <col min="2818" max="2818" width="12.5703125" style="43" customWidth="1"/>
    <col min="2819" max="2819" width="49.5703125" style="43" customWidth="1"/>
    <col min="2820" max="2820" width="28" style="43" customWidth="1"/>
    <col min="2821" max="2821" width="16.85546875" style="43" customWidth="1"/>
    <col min="2822" max="2822" width="17.5703125" style="43" customWidth="1"/>
    <col min="2823" max="2823" width="33.140625" style="43" customWidth="1"/>
    <col min="2824" max="2836" width="0" style="43" hidden="1" customWidth="1"/>
    <col min="2837" max="3073" width="9.140625" style="43"/>
    <col min="3074" max="3074" width="12.5703125" style="43" customWidth="1"/>
    <col min="3075" max="3075" width="49.5703125" style="43" customWidth="1"/>
    <col min="3076" max="3076" width="28" style="43" customWidth="1"/>
    <col min="3077" max="3077" width="16.85546875" style="43" customWidth="1"/>
    <col min="3078" max="3078" width="17.5703125" style="43" customWidth="1"/>
    <col min="3079" max="3079" width="33.140625" style="43" customWidth="1"/>
    <col min="3080" max="3092" width="0" style="43" hidden="1" customWidth="1"/>
    <col min="3093" max="3329" width="9.140625" style="43"/>
    <col min="3330" max="3330" width="12.5703125" style="43" customWidth="1"/>
    <col min="3331" max="3331" width="49.5703125" style="43" customWidth="1"/>
    <col min="3332" max="3332" width="28" style="43" customWidth="1"/>
    <col min="3333" max="3333" width="16.85546875" style="43" customWidth="1"/>
    <col min="3334" max="3334" width="17.5703125" style="43" customWidth="1"/>
    <col min="3335" max="3335" width="33.140625" style="43" customWidth="1"/>
    <col min="3336" max="3348" width="0" style="43" hidden="1" customWidth="1"/>
    <col min="3349" max="3585" width="9.140625" style="43"/>
    <col min="3586" max="3586" width="12.5703125" style="43" customWidth="1"/>
    <col min="3587" max="3587" width="49.5703125" style="43" customWidth="1"/>
    <col min="3588" max="3588" width="28" style="43" customWidth="1"/>
    <col min="3589" max="3589" width="16.85546875" style="43" customWidth="1"/>
    <col min="3590" max="3590" width="17.5703125" style="43" customWidth="1"/>
    <col min="3591" max="3591" width="33.140625" style="43" customWidth="1"/>
    <col min="3592" max="3604" width="0" style="43" hidden="1" customWidth="1"/>
    <col min="3605" max="3841" width="9.140625" style="43"/>
    <col min="3842" max="3842" width="12.5703125" style="43" customWidth="1"/>
    <col min="3843" max="3843" width="49.5703125" style="43" customWidth="1"/>
    <col min="3844" max="3844" width="28" style="43" customWidth="1"/>
    <col min="3845" max="3845" width="16.85546875" style="43" customWidth="1"/>
    <col min="3846" max="3846" width="17.5703125" style="43" customWidth="1"/>
    <col min="3847" max="3847" width="33.140625" style="43" customWidth="1"/>
    <col min="3848" max="3860" width="0" style="43" hidden="1" customWidth="1"/>
    <col min="3861" max="4097" width="9.140625" style="43"/>
    <col min="4098" max="4098" width="12.5703125" style="43" customWidth="1"/>
    <col min="4099" max="4099" width="49.5703125" style="43" customWidth="1"/>
    <col min="4100" max="4100" width="28" style="43" customWidth="1"/>
    <col min="4101" max="4101" width="16.85546875" style="43" customWidth="1"/>
    <col min="4102" max="4102" width="17.5703125" style="43" customWidth="1"/>
    <col min="4103" max="4103" width="33.140625" style="43" customWidth="1"/>
    <col min="4104" max="4116" width="0" style="43" hidden="1" customWidth="1"/>
    <col min="4117" max="4353" width="9.140625" style="43"/>
    <col min="4354" max="4354" width="12.5703125" style="43" customWidth="1"/>
    <col min="4355" max="4355" width="49.5703125" style="43" customWidth="1"/>
    <col min="4356" max="4356" width="28" style="43" customWidth="1"/>
    <col min="4357" max="4357" width="16.85546875" style="43" customWidth="1"/>
    <col min="4358" max="4358" width="17.5703125" style="43" customWidth="1"/>
    <col min="4359" max="4359" width="33.140625" style="43" customWidth="1"/>
    <col min="4360" max="4372" width="0" style="43" hidden="1" customWidth="1"/>
    <col min="4373" max="4609" width="9.140625" style="43"/>
    <col min="4610" max="4610" width="12.5703125" style="43" customWidth="1"/>
    <col min="4611" max="4611" width="49.5703125" style="43" customWidth="1"/>
    <col min="4612" max="4612" width="28" style="43" customWidth="1"/>
    <col min="4613" max="4613" width="16.85546875" style="43" customWidth="1"/>
    <col min="4614" max="4614" width="17.5703125" style="43" customWidth="1"/>
    <col min="4615" max="4615" width="33.140625" style="43" customWidth="1"/>
    <col min="4616" max="4628" width="0" style="43" hidden="1" customWidth="1"/>
    <col min="4629" max="4865" width="9.140625" style="43"/>
    <col min="4866" max="4866" width="12.5703125" style="43" customWidth="1"/>
    <col min="4867" max="4867" width="49.5703125" style="43" customWidth="1"/>
    <col min="4868" max="4868" width="28" style="43" customWidth="1"/>
    <col min="4869" max="4869" width="16.85546875" style="43" customWidth="1"/>
    <col min="4870" max="4870" width="17.5703125" style="43" customWidth="1"/>
    <col min="4871" max="4871" width="33.140625" style="43" customWidth="1"/>
    <col min="4872" max="4884" width="0" style="43" hidden="1" customWidth="1"/>
    <col min="4885" max="5121" width="9.140625" style="43"/>
    <col min="5122" max="5122" width="12.5703125" style="43" customWidth="1"/>
    <col min="5123" max="5123" width="49.5703125" style="43" customWidth="1"/>
    <col min="5124" max="5124" width="28" style="43" customWidth="1"/>
    <col min="5125" max="5125" width="16.85546875" style="43" customWidth="1"/>
    <col min="5126" max="5126" width="17.5703125" style="43" customWidth="1"/>
    <col min="5127" max="5127" width="33.140625" style="43" customWidth="1"/>
    <col min="5128" max="5140" width="0" style="43" hidden="1" customWidth="1"/>
    <col min="5141" max="5377" width="9.140625" style="43"/>
    <col min="5378" max="5378" width="12.5703125" style="43" customWidth="1"/>
    <col min="5379" max="5379" width="49.5703125" style="43" customWidth="1"/>
    <col min="5380" max="5380" width="28" style="43" customWidth="1"/>
    <col min="5381" max="5381" width="16.85546875" style="43" customWidth="1"/>
    <col min="5382" max="5382" width="17.5703125" style="43" customWidth="1"/>
    <col min="5383" max="5383" width="33.140625" style="43" customWidth="1"/>
    <col min="5384" max="5396" width="0" style="43" hidden="1" customWidth="1"/>
    <col min="5397" max="5633" width="9.140625" style="43"/>
    <col min="5634" max="5634" width="12.5703125" style="43" customWidth="1"/>
    <col min="5635" max="5635" width="49.5703125" style="43" customWidth="1"/>
    <col min="5636" max="5636" width="28" style="43" customWidth="1"/>
    <col min="5637" max="5637" width="16.85546875" style="43" customWidth="1"/>
    <col min="5638" max="5638" width="17.5703125" style="43" customWidth="1"/>
    <col min="5639" max="5639" width="33.140625" style="43" customWidth="1"/>
    <col min="5640" max="5652" width="0" style="43" hidden="1" customWidth="1"/>
    <col min="5653" max="5889" width="9.140625" style="43"/>
    <col min="5890" max="5890" width="12.5703125" style="43" customWidth="1"/>
    <col min="5891" max="5891" width="49.5703125" style="43" customWidth="1"/>
    <col min="5892" max="5892" width="28" style="43" customWidth="1"/>
    <col min="5893" max="5893" width="16.85546875" style="43" customWidth="1"/>
    <col min="5894" max="5894" width="17.5703125" style="43" customWidth="1"/>
    <col min="5895" max="5895" width="33.140625" style="43" customWidth="1"/>
    <col min="5896" max="5908" width="0" style="43" hidden="1" customWidth="1"/>
    <col min="5909" max="6145" width="9.140625" style="43"/>
    <col min="6146" max="6146" width="12.5703125" style="43" customWidth="1"/>
    <col min="6147" max="6147" width="49.5703125" style="43" customWidth="1"/>
    <col min="6148" max="6148" width="28" style="43" customWidth="1"/>
    <col min="6149" max="6149" width="16.85546875" style="43" customWidth="1"/>
    <col min="6150" max="6150" width="17.5703125" style="43" customWidth="1"/>
    <col min="6151" max="6151" width="33.140625" style="43" customWidth="1"/>
    <col min="6152" max="6164" width="0" style="43" hidden="1" customWidth="1"/>
    <col min="6165" max="6401" width="9.140625" style="43"/>
    <col min="6402" max="6402" width="12.5703125" style="43" customWidth="1"/>
    <col min="6403" max="6403" width="49.5703125" style="43" customWidth="1"/>
    <col min="6404" max="6404" width="28" style="43" customWidth="1"/>
    <col min="6405" max="6405" width="16.85546875" style="43" customWidth="1"/>
    <col min="6406" max="6406" width="17.5703125" style="43" customWidth="1"/>
    <col min="6407" max="6407" width="33.140625" style="43" customWidth="1"/>
    <col min="6408" max="6420" width="0" style="43" hidden="1" customWidth="1"/>
    <col min="6421" max="6657" width="9.140625" style="43"/>
    <col min="6658" max="6658" width="12.5703125" style="43" customWidth="1"/>
    <col min="6659" max="6659" width="49.5703125" style="43" customWidth="1"/>
    <col min="6660" max="6660" width="28" style="43" customWidth="1"/>
    <col min="6661" max="6661" width="16.85546875" style="43" customWidth="1"/>
    <col min="6662" max="6662" width="17.5703125" style="43" customWidth="1"/>
    <col min="6663" max="6663" width="33.140625" style="43" customWidth="1"/>
    <col min="6664" max="6676" width="0" style="43" hidden="1" customWidth="1"/>
    <col min="6677" max="6913" width="9.140625" style="43"/>
    <col min="6914" max="6914" width="12.5703125" style="43" customWidth="1"/>
    <col min="6915" max="6915" width="49.5703125" style="43" customWidth="1"/>
    <col min="6916" max="6916" width="28" style="43" customWidth="1"/>
    <col min="6917" max="6917" width="16.85546875" style="43" customWidth="1"/>
    <col min="6918" max="6918" width="17.5703125" style="43" customWidth="1"/>
    <col min="6919" max="6919" width="33.140625" style="43" customWidth="1"/>
    <col min="6920" max="6932" width="0" style="43" hidden="1" customWidth="1"/>
    <col min="6933" max="7169" width="9.140625" style="43"/>
    <col min="7170" max="7170" width="12.5703125" style="43" customWidth="1"/>
    <col min="7171" max="7171" width="49.5703125" style="43" customWidth="1"/>
    <col min="7172" max="7172" width="28" style="43" customWidth="1"/>
    <col min="7173" max="7173" width="16.85546875" style="43" customWidth="1"/>
    <col min="7174" max="7174" width="17.5703125" style="43" customWidth="1"/>
    <col min="7175" max="7175" width="33.140625" style="43" customWidth="1"/>
    <col min="7176" max="7188" width="0" style="43" hidden="1" customWidth="1"/>
    <col min="7189" max="7425" width="9.140625" style="43"/>
    <col min="7426" max="7426" width="12.5703125" style="43" customWidth="1"/>
    <col min="7427" max="7427" width="49.5703125" style="43" customWidth="1"/>
    <col min="7428" max="7428" width="28" style="43" customWidth="1"/>
    <col min="7429" max="7429" width="16.85546875" style="43" customWidth="1"/>
    <col min="7430" max="7430" width="17.5703125" style="43" customWidth="1"/>
    <col min="7431" max="7431" width="33.140625" style="43" customWidth="1"/>
    <col min="7432" max="7444" width="0" style="43" hidden="1" customWidth="1"/>
    <col min="7445" max="7681" width="9.140625" style="43"/>
    <col min="7682" max="7682" width="12.5703125" style="43" customWidth="1"/>
    <col min="7683" max="7683" width="49.5703125" style="43" customWidth="1"/>
    <col min="7684" max="7684" width="28" style="43" customWidth="1"/>
    <col min="7685" max="7685" width="16.85546875" style="43" customWidth="1"/>
    <col min="7686" max="7686" width="17.5703125" style="43" customWidth="1"/>
    <col min="7687" max="7687" width="33.140625" style="43" customWidth="1"/>
    <col min="7688" max="7700" width="0" style="43" hidden="1" customWidth="1"/>
    <col min="7701" max="7937" width="9.140625" style="43"/>
    <col min="7938" max="7938" width="12.5703125" style="43" customWidth="1"/>
    <col min="7939" max="7939" width="49.5703125" style="43" customWidth="1"/>
    <col min="7940" max="7940" width="28" style="43" customWidth="1"/>
    <col min="7941" max="7941" width="16.85546875" style="43" customWidth="1"/>
    <col min="7942" max="7942" width="17.5703125" style="43" customWidth="1"/>
    <col min="7943" max="7943" width="33.140625" style="43" customWidth="1"/>
    <col min="7944" max="7956" width="0" style="43" hidden="1" customWidth="1"/>
    <col min="7957" max="8193" width="9.140625" style="43"/>
    <col min="8194" max="8194" width="12.5703125" style="43" customWidth="1"/>
    <col min="8195" max="8195" width="49.5703125" style="43" customWidth="1"/>
    <col min="8196" max="8196" width="28" style="43" customWidth="1"/>
    <col min="8197" max="8197" width="16.85546875" style="43" customWidth="1"/>
    <col min="8198" max="8198" width="17.5703125" style="43" customWidth="1"/>
    <col min="8199" max="8199" width="33.140625" style="43" customWidth="1"/>
    <col min="8200" max="8212" width="0" style="43" hidden="1" customWidth="1"/>
    <col min="8213" max="8449" width="9.140625" style="43"/>
    <col min="8450" max="8450" width="12.5703125" style="43" customWidth="1"/>
    <col min="8451" max="8451" width="49.5703125" style="43" customWidth="1"/>
    <col min="8452" max="8452" width="28" style="43" customWidth="1"/>
    <col min="8453" max="8453" width="16.85546875" style="43" customWidth="1"/>
    <col min="8454" max="8454" width="17.5703125" style="43" customWidth="1"/>
    <col min="8455" max="8455" width="33.140625" style="43" customWidth="1"/>
    <col min="8456" max="8468" width="0" style="43" hidden="1" customWidth="1"/>
    <col min="8469" max="8705" width="9.140625" style="43"/>
    <col min="8706" max="8706" width="12.5703125" style="43" customWidth="1"/>
    <col min="8707" max="8707" width="49.5703125" style="43" customWidth="1"/>
    <col min="8708" max="8708" width="28" style="43" customWidth="1"/>
    <col min="8709" max="8709" width="16.85546875" style="43" customWidth="1"/>
    <col min="8710" max="8710" width="17.5703125" style="43" customWidth="1"/>
    <col min="8711" max="8711" width="33.140625" style="43" customWidth="1"/>
    <col min="8712" max="8724" width="0" style="43" hidden="1" customWidth="1"/>
    <col min="8725" max="8961" width="9.140625" style="43"/>
    <col min="8962" max="8962" width="12.5703125" style="43" customWidth="1"/>
    <col min="8963" max="8963" width="49.5703125" style="43" customWidth="1"/>
    <col min="8964" max="8964" width="28" style="43" customWidth="1"/>
    <col min="8965" max="8965" width="16.85546875" style="43" customWidth="1"/>
    <col min="8966" max="8966" width="17.5703125" style="43" customWidth="1"/>
    <col min="8967" max="8967" width="33.140625" style="43" customWidth="1"/>
    <col min="8968" max="8980" width="0" style="43" hidden="1" customWidth="1"/>
    <col min="8981" max="9217" width="9.140625" style="43"/>
    <col min="9218" max="9218" width="12.5703125" style="43" customWidth="1"/>
    <col min="9219" max="9219" width="49.5703125" style="43" customWidth="1"/>
    <col min="9220" max="9220" width="28" style="43" customWidth="1"/>
    <col min="9221" max="9221" width="16.85546875" style="43" customWidth="1"/>
    <col min="9222" max="9222" width="17.5703125" style="43" customWidth="1"/>
    <col min="9223" max="9223" width="33.140625" style="43" customWidth="1"/>
    <col min="9224" max="9236" width="0" style="43" hidden="1" customWidth="1"/>
    <col min="9237" max="9473" width="9.140625" style="43"/>
    <col min="9474" max="9474" width="12.5703125" style="43" customWidth="1"/>
    <col min="9475" max="9475" width="49.5703125" style="43" customWidth="1"/>
    <col min="9476" max="9476" width="28" style="43" customWidth="1"/>
    <col min="9477" max="9477" width="16.85546875" style="43" customWidth="1"/>
    <col min="9478" max="9478" width="17.5703125" style="43" customWidth="1"/>
    <col min="9479" max="9479" width="33.140625" style="43" customWidth="1"/>
    <col min="9480" max="9492" width="0" style="43" hidden="1" customWidth="1"/>
    <col min="9493" max="9729" width="9.140625" style="43"/>
    <col min="9730" max="9730" width="12.5703125" style="43" customWidth="1"/>
    <col min="9731" max="9731" width="49.5703125" style="43" customWidth="1"/>
    <col min="9732" max="9732" width="28" style="43" customWidth="1"/>
    <col min="9733" max="9733" width="16.85546875" style="43" customWidth="1"/>
    <col min="9734" max="9734" width="17.5703125" style="43" customWidth="1"/>
    <col min="9735" max="9735" width="33.140625" style="43" customWidth="1"/>
    <col min="9736" max="9748" width="0" style="43" hidden="1" customWidth="1"/>
    <col min="9749" max="9985" width="9.140625" style="43"/>
    <col min="9986" max="9986" width="12.5703125" style="43" customWidth="1"/>
    <col min="9987" max="9987" width="49.5703125" style="43" customWidth="1"/>
    <col min="9988" max="9988" width="28" style="43" customWidth="1"/>
    <col min="9989" max="9989" width="16.85546875" style="43" customWidth="1"/>
    <col min="9990" max="9990" width="17.5703125" style="43" customWidth="1"/>
    <col min="9991" max="9991" width="33.140625" style="43" customWidth="1"/>
    <col min="9992" max="10004" width="0" style="43" hidden="1" customWidth="1"/>
    <col min="10005" max="10241" width="9.140625" style="43"/>
    <col min="10242" max="10242" width="12.5703125" style="43" customWidth="1"/>
    <col min="10243" max="10243" width="49.5703125" style="43" customWidth="1"/>
    <col min="10244" max="10244" width="28" style="43" customWidth="1"/>
    <col min="10245" max="10245" width="16.85546875" style="43" customWidth="1"/>
    <col min="10246" max="10246" width="17.5703125" style="43" customWidth="1"/>
    <col min="10247" max="10247" width="33.140625" style="43" customWidth="1"/>
    <col min="10248" max="10260" width="0" style="43" hidden="1" customWidth="1"/>
    <col min="10261" max="10497" width="9.140625" style="43"/>
    <col min="10498" max="10498" width="12.5703125" style="43" customWidth="1"/>
    <col min="10499" max="10499" width="49.5703125" style="43" customWidth="1"/>
    <col min="10500" max="10500" width="28" style="43" customWidth="1"/>
    <col min="10501" max="10501" width="16.85546875" style="43" customWidth="1"/>
    <col min="10502" max="10502" width="17.5703125" style="43" customWidth="1"/>
    <col min="10503" max="10503" width="33.140625" style="43" customWidth="1"/>
    <col min="10504" max="10516" width="0" style="43" hidden="1" customWidth="1"/>
    <col min="10517" max="10753" width="9.140625" style="43"/>
    <col min="10754" max="10754" width="12.5703125" style="43" customWidth="1"/>
    <col min="10755" max="10755" width="49.5703125" style="43" customWidth="1"/>
    <col min="10756" max="10756" width="28" style="43" customWidth="1"/>
    <col min="10757" max="10757" width="16.85546875" style="43" customWidth="1"/>
    <col min="10758" max="10758" width="17.5703125" style="43" customWidth="1"/>
    <col min="10759" max="10759" width="33.140625" style="43" customWidth="1"/>
    <col min="10760" max="10772" width="0" style="43" hidden="1" customWidth="1"/>
    <col min="10773" max="11009" width="9.140625" style="43"/>
    <col min="11010" max="11010" width="12.5703125" style="43" customWidth="1"/>
    <col min="11011" max="11011" width="49.5703125" style="43" customWidth="1"/>
    <col min="11012" max="11012" width="28" style="43" customWidth="1"/>
    <col min="11013" max="11013" width="16.85546875" style="43" customWidth="1"/>
    <col min="11014" max="11014" width="17.5703125" style="43" customWidth="1"/>
    <col min="11015" max="11015" width="33.140625" style="43" customWidth="1"/>
    <col min="11016" max="11028" width="0" style="43" hidden="1" customWidth="1"/>
    <col min="11029" max="11265" width="9.140625" style="43"/>
    <col min="11266" max="11266" width="12.5703125" style="43" customWidth="1"/>
    <col min="11267" max="11267" width="49.5703125" style="43" customWidth="1"/>
    <col min="11268" max="11268" width="28" style="43" customWidth="1"/>
    <col min="11269" max="11269" width="16.85546875" style="43" customWidth="1"/>
    <col min="11270" max="11270" width="17.5703125" style="43" customWidth="1"/>
    <col min="11271" max="11271" width="33.140625" style="43" customWidth="1"/>
    <col min="11272" max="11284" width="0" style="43" hidden="1" customWidth="1"/>
    <col min="11285" max="11521" width="9.140625" style="43"/>
    <col min="11522" max="11522" width="12.5703125" style="43" customWidth="1"/>
    <col min="11523" max="11523" width="49.5703125" style="43" customWidth="1"/>
    <col min="11524" max="11524" width="28" style="43" customWidth="1"/>
    <col min="11525" max="11525" width="16.85546875" style="43" customWidth="1"/>
    <col min="11526" max="11526" width="17.5703125" style="43" customWidth="1"/>
    <col min="11527" max="11527" width="33.140625" style="43" customWidth="1"/>
    <col min="11528" max="11540" width="0" style="43" hidden="1" customWidth="1"/>
    <col min="11541" max="11777" width="9.140625" style="43"/>
    <col min="11778" max="11778" width="12.5703125" style="43" customWidth="1"/>
    <col min="11779" max="11779" width="49.5703125" style="43" customWidth="1"/>
    <col min="11780" max="11780" width="28" style="43" customWidth="1"/>
    <col min="11781" max="11781" width="16.85546875" style="43" customWidth="1"/>
    <col min="11782" max="11782" width="17.5703125" style="43" customWidth="1"/>
    <col min="11783" max="11783" width="33.140625" style="43" customWidth="1"/>
    <col min="11784" max="11796" width="0" style="43" hidden="1" customWidth="1"/>
    <col min="11797" max="12033" width="9.140625" style="43"/>
    <col min="12034" max="12034" width="12.5703125" style="43" customWidth="1"/>
    <col min="12035" max="12035" width="49.5703125" style="43" customWidth="1"/>
    <col min="12036" max="12036" width="28" style="43" customWidth="1"/>
    <col min="12037" max="12037" width="16.85546875" style="43" customWidth="1"/>
    <col min="12038" max="12038" width="17.5703125" style="43" customWidth="1"/>
    <col min="12039" max="12039" width="33.140625" style="43" customWidth="1"/>
    <col min="12040" max="12052" width="0" style="43" hidden="1" customWidth="1"/>
    <col min="12053" max="12289" width="9.140625" style="43"/>
    <col min="12290" max="12290" width="12.5703125" style="43" customWidth="1"/>
    <col min="12291" max="12291" width="49.5703125" style="43" customWidth="1"/>
    <col min="12292" max="12292" width="28" style="43" customWidth="1"/>
    <col min="12293" max="12293" width="16.85546875" style="43" customWidth="1"/>
    <col min="12294" max="12294" width="17.5703125" style="43" customWidth="1"/>
    <col min="12295" max="12295" width="33.140625" style="43" customWidth="1"/>
    <col min="12296" max="12308" width="0" style="43" hidden="1" customWidth="1"/>
    <col min="12309" max="12545" width="9.140625" style="43"/>
    <col min="12546" max="12546" width="12.5703125" style="43" customWidth="1"/>
    <col min="12547" max="12547" width="49.5703125" style="43" customWidth="1"/>
    <col min="12548" max="12548" width="28" style="43" customWidth="1"/>
    <col min="12549" max="12549" width="16.85546875" style="43" customWidth="1"/>
    <col min="12550" max="12550" width="17.5703125" style="43" customWidth="1"/>
    <col min="12551" max="12551" width="33.140625" style="43" customWidth="1"/>
    <col min="12552" max="12564" width="0" style="43" hidden="1" customWidth="1"/>
    <col min="12565" max="12801" width="9.140625" style="43"/>
    <col min="12802" max="12802" width="12.5703125" style="43" customWidth="1"/>
    <col min="12803" max="12803" width="49.5703125" style="43" customWidth="1"/>
    <col min="12804" max="12804" width="28" style="43" customWidth="1"/>
    <col min="12805" max="12805" width="16.85546875" style="43" customWidth="1"/>
    <col min="12806" max="12806" width="17.5703125" style="43" customWidth="1"/>
    <col min="12807" max="12807" width="33.140625" style="43" customWidth="1"/>
    <col min="12808" max="12820" width="0" style="43" hidden="1" customWidth="1"/>
    <col min="12821" max="13057" width="9.140625" style="43"/>
    <col min="13058" max="13058" width="12.5703125" style="43" customWidth="1"/>
    <col min="13059" max="13059" width="49.5703125" style="43" customWidth="1"/>
    <col min="13060" max="13060" width="28" style="43" customWidth="1"/>
    <col min="13061" max="13061" width="16.85546875" style="43" customWidth="1"/>
    <col min="13062" max="13062" width="17.5703125" style="43" customWidth="1"/>
    <col min="13063" max="13063" width="33.140625" style="43" customWidth="1"/>
    <col min="13064" max="13076" width="0" style="43" hidden="1" customWidth="1"/>
    <col min="13077" max="13313" width="9.140625" style="43"/>
    <col min="13314" max="13314" width="12.5703125" style="43" customWidth="1"/>
    <col min="13315" max="13315" width="49.5703125" style="43" customWidth="1"/>
    <col min="13316" max="13316" width="28" style="43" customWidth="1"/>
    <col min="13317" max="13317" width="16.85546875" style="43" customWidth="1"/>
    <col min="13318" max="13318" width="17.5703125" style="43" customWidth="1"/>
    <col min="13319" max="13319" width="33.140625" style="43" customWidth="1"/>
    <col min="13320" max="13332" width="0" style="43" hidden="1" customWidth="1"/>
    <col min="13333" max="13569" width="9.140625" style="43"/>
    <col min="13570" max="13570" width="12.5703125" style="43" customWidth="1"/>
    <col min="13571" max="13571" width="49.5703125" style="43" customWidth="1"/>
    <col min="13572" max="13572" width="28" style="43" customWidth="1"/>
    <col min="13573" max="13573" width="16.85546875" style="43" customWidth="1"/>
    <col min="13574" max="13574" width="17.5703125" style="43" customWidth="1"/>
    <col min="13575" max="13575" width="33.140625" style="43" customWidth="1"/>
    <col min="13576" max="13588" width="0" style="43" hidden="1" customWidth="1"/>
    <col min="13589" max="13825" width="9.140625" style="43"/>
    <col min="13826" max="13826" width="12.5703125" style="43" customWidth="1"/>
    <col min="13827" max="13827" width="49.5703125" style="43" customWidth="1"/>
    <col min="13828" max="13828" width="28" style="43" customWidth="1"/>
    <col min="13829" max="13829" width="16.85546875" style="43" customWidth="1"/>
    <col min="13830" max="13830" width="17.5703125" style="43" customWidth="1"/>
    <col min="13831" max="13831" width="33.140625" style="43" customWidth="1"/>
    <col min="13832" max="13844" width="0" style="43" hidden="1" customWidth="1"/>
    <col min="13845" max="14081" width="9.140625" style="43"/>
    <col min="14082" max="14082" width="12.5703125" style="43" customWidth="1"/>
    <col min="14083" max="14083" width="49.5703125" style="43" customWidth="1"/>
    <col min="14084" max="14084" width="28" style="43" customWidth="1"/>
    <col min="14085" max="14085" width="16.85546875" style="43" customWidth="1"/>
    <col min="14086" max="14086" width="17.5703125" style="43" customWidth="1"/>
    <col min="14087" max="14087" width="33.140625" style="43" customWidth="1"/>
    <col min="14088" max="14100" width="0" style="43" hidden="1" customWidth="1"/>
    <col min="14101" max="14337" width="9.140625" style="43"/>
    <col min="14338" max="14338" width="12.5703125" style="43" customWidth="1"/>
    <col min="14339" max="14339" width="49.5703125" style="43" customWidth="1"/>
    <col min="14340" max="14340" width="28" style="43" customWidth="1"/>
    <col min="14341" max="14341" width="16.85546875" style="43" customWidth="1"/>
    <col min="14342" max="14342" width="17.5703125" style="43" customWidth="1"/>
    <col min="14343" max="14343" width="33.140625" style="43" customWidth="1"/>
    <col min="14344" max="14356" width="0" style="43" hidden="1" customWidth="1"/>
    <col min="14357" max="14593" width="9.140625" style="43"/>
    <col min="14594" max="14594" width="12.5703125" style="43" customWidth="1"/>
    <col min="14595" max="14595" width="49.5703125" style="43" customWidth="1"/>
    <col min="14596" max="14596" width="28" style="43" customWidth="1"/>
    <col min="14597" max="14597" width="16.85546875" style="43" customWidth="1"/>
    <col min="14598" max="14598" width="17.5703125" style="43" customWidth="1"/>
    <col min="14599" max="14599" width="33.140625" style="43" customWidth="1"/>
    <col min="14600" max="14612" width="0" style="43" hidden="1" customWidth="1"/>
    <col min="14613" max="14849" width="9.140625" style="43"/>
    <col min="14850" max="14850" width="12.5703125" style="43" customWidth="1"/>
    <col min="14851" max="14851" width="49.5703125" style="43" customWidth="1"/>
    <col min="14852" max="14852" width="28" style="43" customWidth="1"/>
    <col min="14853" max="14853" width="16.85546875" style="43" customWidth="1"/>
    <col min="14854" max="14854" width="17.5703125" style="43" customWidth="1"/>
    <col min="14855" max="14855" width="33.140625" style="43" customWidth="1"/>
    <col min="14856" max="14868" width="0" style="43" hidden="1" customWidth="1"/>
    <col min="14869" max="15105" width="9.140625" style="43"/>
    <col min="15106" max="15106" width="12.5703125" style="43" customWidth="1"/>
    <col min="15107" max="15107" width="49.5703125" style="43" customWidth="1"/>
    <col min="15108" max="15108" width="28" style="43" customWidth="1"/>
    <col min="15109" max="15109" width="16.85546875" style="43" customWidth="1"/>
    <col min="15110" max="15110" width="17.5703125" style="43" customWidth="1"/>
    <col min="15111" max="15111" width="33.140625" style="43" customWidth="1"/>
    <col min="15112" max="15124" width="0" style="43" hidden="1" customWidth="1"/>
    <col min="15125" max="15361" width="9.140625" style="43"/>
    <col min="15362" max="15362" width="12.5703125" style="43" customWidth="1"/>
    <col min="15363" max="15363" width="49.5703125" style="43" customWidth="1"/>
    <col min="15364" max="15364" width="28" style="43" customWidth="1"/>
    <col min="15365" max="15365" width="16.85546875" style="43" customWidth="1"/>
    <col min="15366" max="15366" width="17.5703125" style="43" customWidth="1"/>
    <col min="15367" max="15367" width="33.140625" style="43" customWidth="1"/>
    <col min="15368" max="15380" width="0" style="43" hidden="1" customWidth="1"/>
    <col min="15381" max="15617" width="9.140625" style="43"/>
    <col min="15618" max="15618" width="12.5703125" style="43" customWidth="1"/>
    <col min="15619" max="15619" width="49.5703125" style="43" customWidth="1"/>
    <col min="15620" max="15620" width="28" style="43" customWidth="1"/>
    <col min="15621" max="15621" width="16.85546875" style="43" customWidth="1"/>
    <col min="15622" max="15622" width="17.5703125" style="43" customWidth="1"/>
    <col min="15623" max="15623" width="33.140625" style="43" customWidth="1"/>
    <col min="15624" max="15636" width="0" style="43" hidden="1" customWidth="1"/>
    <col min="15637" max="15873" width="9.140625" style="43"/>
    <col min="15874" max="15874" width="12.5703125" style="43" customWidth="1"/>
    <col min="15875" max="15875" width="49.5703125" style="43" customWidth="1"/>
    <col min="15876" max="15876" width="28" style="43" customWidth="1"/>
    <col min="15877" max="15877" width="16.85546875" style="43" customWidth="1"/>
    <col min="15878" max="15878" width="17.5703125" style="43" customWidth="1"/>
    <col min="15879" max="15879" width="33.140625" style="43" customWidth="1"/>
    <col min="15880" max="15892" width="0" style="43" hidden="1" customWidth="1"/>
    <col min="15893" max="16129" width="9.140625" style="43"/>
    <col min="16130" max="16130" width="12.5703125" style="43" customWidth="1"/>
    <col min="16131" max="16131" width="49.5703125" style="43" customWidth="1"/>
    <col min="16132" max="16132" width="28" style="43" customWidth="1"/>
    <col min="16133" max="16133" width="16.85546875" style="43" customWidth="1"/>
    <col min="16134" max="16134" width="17.5703125" style="43" customWidth="1"/>
    <col min="16135" max="16135" width="33.140625" style="43" customWidth="1"/>
    <col min="16136" max="16148" width="0" style="43" hidden="1" customWidth="1"/>
    <col min="16149" max="16384" width="9.140625" style="43"/>
  </cols>
  <sheetData>
    <row r="1" spans="1:5" s="17" customFormat="1" ht="15.75">
      <c r="A1" s="176"/>
      <c r="B1" s="176"/>
      <c r="C1" s="176"/>
      <c r="D1" s="176"/>
    </row>
    <row r="2" spans="1:5" s="17" customFormat="1" ht="15.75">
      <c r="A2" s="176" t="s">
        <v>218</v>
      </c>
      <c r="B2" s="176"/>
      <c r="C2" s="176"/>
      <c r="D2" s="176"/>
    </row>
    <row r="3" spans="1:5" s="17" customFormat="1" ht="15.75">
      <c r="A3" s="18"/>
    </row>
    <row r="4" spans="1:5" s="12" customFormat="1" ht="15.75">
      <c r="A4" s="177" t="s">
        <v>110</v>
      </c>
      <c r="B4" s="177"/>
      <c r="C4" s="177"/>
      <c r="D4" s="177"/>
    </row>
    <row r="5" spans="1:5" s="12" customFormat="1" ht="15.75">
      <c r="A5" s="186" t="s">
        <v>61</v>
      </c>
      <c r="B5" s="187"/>
      <c r="C5" s="188"/>
      <c r="D5" s="125" t="s">
        <v>368</v>
      </c>
    </row>
    <row r="6" spans="1:5" s="12" customFormat="1" ht="15.75">
      <c r="A6" s="186"/>
      <c r="B6" s="187"/>
      <c r="C6" s="187"/>
      <c r="D6" s="188"/>
    </row>
    <row r="7" spans="1:5" s="12" customFormat="1" ht="15.75">
      <c r="A7" s="186"/>
      <c r="B7" s="187"/>
      <c r="C7" s="187"/>
      <c r="D7" s="188"/>
    </row>
    <row r="8" spans="1:5" s="12" customFormat="1" ht="15.75">
      <c r="A8" s="177" t="s">
        <v>94</v>
      </c>
      <c r="B8" s="177"/>
      <c r="C8" s="177"/>
      <c r="D8" s="177"/>
    </row>
    <row r="9" spans="1:5" s="12" customFormat="1" ht="15.75">
      <c r="A9" s="14" t="s">
        <v>62</v>
      </c>
      <c r="B9" s="179" t="s">
        <v>95</v>
      </c>
      <c r="C9" s="179"/>
      <c r="D9" s="22">
        <v>44860</v>
      </c>
      <c r="E9" s="15"/>
    </row>
    <row r="10" spans="1:5" s="12" customFormat="1" ht="15.75">
      <c r="A10" s="14" t="s">
        <v>63</v>
      </c>
      <c r="B10" s="180" t="s">
        <v>369</v>
      </c>
      <c r="C10" s="181"/>
      <c r="D10" s="182"/>
    </row>
    <row r="11" spans="1:5" s="12" customFormat="1" ht="15.75">
      <c r="A11" s="14" t="s">
        <v>64</v>
      </c>
      <c r="B11" s="189" t="s">
        <v>96</v>
      </c>
      <c r="C11" s="190"/>
      <c r="D11" s="14" t="s">
        <v>370</v>
      </c>
    </row>
    <row r="12" spans="1:5" s="12" customFormat="1" ht="15.75">
      <c r="A12" s="14" t="s">
        <v>111</v>
      </c>
      <c r="B12" s="183" t="s">
        <v>97</v>
      </c>
      <c r="C12" s="184"/>
      <c r="D12" s="22">
        <v>44562</v>
      </c>
    </row>
    <row r="13" spans="1:5" s="12" customFormat="1" ht="15.75">
      <c r="A13" s="14" t="s">
        <v>66</v>
      </c>
      <c r="B13" s="185" t="s">
        <v>98</v>
      </c>
      <c r="C13" s="185"/>
      <c r="D13" s="14">
        <v>12</v>
      </c>
    </row>
    <row r="14" spans="1:5" s="12" customFormat="1" ht="15.75">
      <c r="A14" s="42"/>
      <c r="B14" s="13"/>
      <c r="C14" s="13"/>
      <c r="D14" s="41"/>
    </row>
    <row r="15" spans="1:5" s="12" customFormat="1" ht="15.75">
      <c r="A15" s="177" t="s">
        <v>112</v>
      </c>
      <c r="B15" s="177"/>
      <c r="C15" s="177"/>
      <c r="D15" s="177"/>
    </row>
    <row r="16" spans="1:5" s="12" customFormat="1" ht="15.75">
      <c r="A16" s="19"/>
      <c r="B16" s="20" t="s">
        <v>67</v>
      </c>
      <c r="C16" s="21" t="s">
        <v>222</v>
      </c>
      <c r="D16" s="113">
        <v>22</v>
      </c>
    </row>
    <row r="17" spans="1:6" s="12" customFormat="1" ht="15.75">
      <c r="A17" s="14"/>
      <c r="B17" s="185" t="s">
        <v>99</v>
      </c>
      <c r="C17" s="185"/>
      <c r="D17" s="14" t="s">
        <v>228</v>
      </c>
    </row>
    <row r="18" spans="1:6" s="12" customFormat="1" ht="15.75">
      <c r="A18" s="14"/>
      <c r="B18" s="185" t="s">
        <v>100</v>
      </c>
      <c r="C18" s="185"/>
      <c r="D18" s="14" t="s">
        <v>371</v>
      </c>
    </row>
    <row r="19" spans="1:6" s="12" customFormat="1" ht="15.75">
      <c r="A19" s="14"/>
      <c r="B19" s="185" t="s">
        <v>101</v>
      </c>
      <c r="C19" s="185"/>
      <c r="D19" s="16">
        <v>1322.72</v>
      </c>
    </row>
    <row r="20" spans="1:6" s="12" customFormat="1" ht="15.75">
      <c r="A20" s="14"/>
      <c r="B20" s="185" t="s">
        <v>102</v>
      </c>
      <c r="C20" s="185"/>
      <c r="D20" s="14" t="s">
        <v>372</v>
      </c>
    </row>
    <row r="21" spans="1:6" s="12" customFormat="1" ht="15.75">
      <c r="A21" s="14"/>
      <c r="B21" s="185" t="s">
        <v>103</v>
      </c>
      <c r="C21" s="185"/>
      <c r="D21" s="133">
        <v>44562</v>
      </c>
    </row>
    <row r="22" spans="1:6">
      <c r="A22" s="44"/>
      <c r="B22" s="44"/>
      <c r="C22" s="44"/>
      <c r="D22" s="44"/>
      <c r="E22" s="44"/>
      <c r="F22" s="44"/>
    </row>
    <row r="23" spans="1:6">
      <c r="A23" s="178" t="s">
        <v>139</v>
      </c>
      <c r="B23" s="178"/>
      <c r="C23" s="178"/>
      <c r="D23" s="178"/>
      <c r="E23" s="178"/>
      <c r="F23" s="178"/>
    </row>
    <row r="24" spans="1:6">
      <c r="A24" s="45">
        <v>1</v>
      </c>
      <c r="B24" s="167" t="s">
        <v>140</v>
      </c>
      <c r="C24" s="168"/>
      <c r="D24" s="168"/>
      <c r="E24" s="169"/>
      <c r="F24" s="45" t="s">
        <v>141</v>
      </c>
    </row>
    <row r="25" spans="1:6">
      <c r="A25" s="45" t="s">
        <v>62</v>
      </c>
      <c r="B25" s="46" t="s">
        <v>142</v>
      </c>
      <c r="C25" s="47"/>
      <c r="D25" s="47"/>
      <c r="E25" s="45" t="s">
        <v>143</v>
      </c>
      <c r="F25" s="48">
        <f>(D19/44)*44</f>
        <v>1322.72</v>
      </c>
    </row>
    <row r="26" spans="1:6">
      <c r="A26" s="45" t="s">
        <v>63</v>
      </c>
      <c r="B26" s="46" t="s">
        <v>144</v>
      </c>
      <c r="C26" s="47"/>
      <c r="D26" s="47"/>
      <c r="E26" s="49"/>
      <c r="F26" s="48"/>
    </row>
    <row r="27" spans="1:6" ht="15">
      <c r="A27" s="45" t="s">
        <v>64</v>
      </c>
      <c r="B27" s="46" t="s">
        <v>145</v>
      </c>
      <c r="C27" s="47"/>
      <c r="D27" s="47"/>
      <c r="E27" s="109">
        <v>0.2</v>
      </c>
      <c r="F27" s="48">
        <f>F25*E27</f>
        <v>264.54000000000002</v>
      </c>
    </row>
    <row r="28" spans="1:6" ht="15">
      <c r="A28" s="45" t="s">
        <v>65</v>
      </c>
      <c r="B28" s="50" t="s">
        <v>104</v>
      </c>
      <c r="C28" s="47"/>
      <c r="D28" s="47"/>
      <c r="E28" s="109"/>
      <c r="F28" s="48"/>
    </row>
    <row r="29" spans="1:6" ht="15">
      <c r="A29" s="52" t="s">
        <v>66</v>
      </c>
      <c r="B29" s="50" t="s">
        <v>105</v>
      </c>
      <c r="C29" s="47"/>
      <c r="D29" s="47"/>
      <c r="E29" s="51"/>
      <c r="F29" s="48"/>
    </row>
    <row r="30" spans="1:6" ht="15">
      <c r="A30" s="45" t="s">
        <v>70</v>
      </c>
      <c r="B30" s="46" t="s">
        <v>216</v>
      </c>
      <c r="C30" s="47"/>
      <c r="D30" s="47"/>
      <c r="E30" s="51">
        <v>7.0000000000000007E-2</v>
      </c>
      <c r="F30" s="48">
        <f>F25*7%</f>
        <v>92.59</v>
      </c>
    </row>
    <row r="31" spans="1:6" ht="15">
      <c r="A31" s="52" t="s">
        <v>71</v>
      </c>
      <c r="B31" s="46" t="s">
        <v>230</v>
      </c>
      <c r="C31" s="47"/>
      <c r="D31" s="47"/>
      <c r="E31" s="53"/>
      <c r="F31" s="48"/>
    </row>
    <row r="32" spans="1:6" ht="15">
      <c r="A32" s="167" t="s">
        <v>146</v>
      </c>
      <c r="B32" s="168"/>
      <c r="C32" s="168"/>
      <c r="D32" s="169"/>
      <c r="E32" s="51"/>
      <c r="F32" s="107">
        <f>TRUNC(SUM(F25:F31),2)</f>
        <v>1679.85</v>
      </c>
    </row>
    <row r="33" spans="1:8">
      <c r="A33" s="54"/>
      <c r="B33" s="54"/>
      <c r="C33" s="54"/>
      <c r="D33" s="54"/>
      <c r="E33" s="54"/>
      <c r="F33" s="54"/>
      <c r="G33" s="55"/>
    </row>
    <row r="34" spans="1:8">
      <c r="A34" s="178" t="s">
        <v>147</v>
      </c>
      <c r="B34" s="178"/>
      <c r="C34" s="178"/>
      <c r="D34" s="178"/>
      <c r="E34" s="178"/>
      <c r="F34" s="178"/>
    </row>
    <row r="35" spans="1:8">
      <c r="A35" s="167" t="s">
        <v>148</v>
      </c>
      <c r="B35" s="168"/>
      <c r="C35" s="168"/>
      <c r="D35" s="169"/>
      <c r="E35" s="45" t="s">
        <v>143</v>
      </c>
      <c r="F35" s="45" t="s">
        <v>141</v>
      </c>
    </row>
    <row r="36" spans="1:8">
      <c r="A36" s="45" t="s">
        <v>62</v>
      </c>
      <c r="B36" s="46" t="s">
        <v>149</v>
      </c>
      <c r="C36" s="47"/>
      <c r="D36" s="47"/>
      <c r="E36" s="56">
        <v>8.3299999999999999E-2</v>
      </c>
      <c r="F36" s="57">
        <f>$F$32*E36</f>
        <v>139.93</v>
      </c>
    </row>
    <row r="37" spans="1:8">
      <c r="A37" s="45" t="s">
        <v>63</v>
      </c>
      <c r="B37" s="50" t="s">
        <v>150</v>
      </c>
      <c r="C37" s="47"/>
      <c r="D37" s="47"/>
      <c r="E37" s="58">
        <v>0.1111</v>
      </c>
      <c r="F37" s="57">
        <f>E37*F32</f>
        <v>186.63</v>
      </c>
    </row>
    <row r="38" spans="1:8">
      <c r="A38" s="167" t="s">
        <v>151</v>
      </c>
      <c r="B38" s="168"/>
      <c r="C38" s="168"/>
      <c r="D38" s="169"/>
      <c r="E38" s="59">
        <f>F38/F32</f>
        <v>0.19439999999999999</v>
      </c>
      <c r="F38" s="60">
        <f>TRUNC(SUM(F36:F37),2)</f>
        <v>326.56</v>
      </c>
    </row>
    <row r="39" spans="1:8">
      <c r="A39" s="170"/>
      <c r="B39" s="170"/>
      <c r="C39" s="170"/>
      <c r="D39" s="170"/>
      <c r="E39" s="170"/>
      <c r="F39" s="170"/>
    </row>
    <row r="40" spans="1:8">
      <c r="A40" s="191" t="s">
        <v>152</v>
      </c>
      <c r="B40" s="192"/>
      <c r="C40" s="192"/>
      <c r="D40" s="193"/>
      <c r="E40" s="45" t="s">
        <v>143</v>
      </c>
      <c r="F40" s="45" t="s">
        <v>141</v>
      </c>
      <c r="G40" s="61"/>
      <c r="H40" s="62"/>
    </row>
    <row r="41" spans="1:8">
      <c r="A41" s="45" t="s">
        <v>62</v>
      </c>
      <c r="B41" s="46" t="s">
        <v>153</v>
      </c>
      <c r="C41" s="47"/>
      <c r="D41" s="47"/>
      <c r="E41" s="56">
        <v>0.2</v>
      </c>
      <c r="F41" s="48">
        <f t="shared" ref="F41:F48" si="0">E41*($F$32+$F$38)</f>
        <v>401.28</v>
      </c>
      <c r="G41" s="63"/>
      <c r="H41" s="62"/>
    </row>
    <row r="42" spans="1:8">
      <c r="A42" s="45" t="s">
        <v>63</v>
      </c>
      <c r="B42" s="46" t="s">
        <v>154</v>
      </c>
      <c r="C42" s="47"/>
      <c r="D42" s="47"/>
      <c r="E42" s="56">
        <v>2.5000000000000001E-2</v>
      </c>
      <c r="F42" s="48">
        <f t="shared" si="0"/>
        <v>50.16</v>
      </c>
      <c r="G42" s="61"/>
    </row>
    <row r="43" spans="1:8">
      <c r="A43" s="45" t="s">
        <v>64</v>
      </c>
      <c r="B43" s="46" t="s">
        <v>155</v>
      </c>
      <c r="C43" s="47"/>
      <c r="D43" s="47"/>
      <c r="E43" s="112">
        <v>0.03</v>
      </c>
      <c r="F43" s="48">
        <f t="shared" si="0"/>
        <v>60.19</v>
      </c>
    </row>
    <row r="44" spans="1:8">
      <c r="A44" s="45" t="s">
        <v>65</v>
      </c>
      <c r="B44" s="46" t="s">
        <v>106</v>
      </c>
      <c r="C44" s="64"/>
      <c r="D44" s="64"/>
      <c r="E44" s="56">
        <v>1.4999999999999999E-2</v>
      </c>
      <c r="F44" s="48">
        <f t="shared" si="0"/>
        <v>30.1</v>
      </c>
    </row>
    <row r="45" spans="1:8">
      <c r="A45" s="45" t="s">
        <v>66</v>
      </c>
      <c r="B45" s="46" t="s">
        <v>156</v>
      </c>
      <c r="C45" s="47"/>
      <c r="D45" s="47"/>
      <c r="E45" s="56">
        <v>0.01</v>
      </c>
      <c r="F45" s="48">
        <f t="shared" si="0"/>
        <v>20.059999999999999</v>
      </c>
    </row>
    <row r="46" spans="1:8">
      <c r="A46" s="45" t="s">
        <v>70</v>
      </c>
      <c r="B46" s="46" t="s">
        <v>157</v>
      </c>
      <c r="C46" s="47"/>
      <c r="D46" s="47"/>
      <c r="E46" s="56">
        <v>6.0000000000000001E-3</v>
      </c>
      <c r="F46" s="48">
        <f t="shared" si="0"/>
        <v>12.04</v>
      </c>
    </row>
    <row r="47" spans="1:8">
      <c r="A47" s="45" t="s">
        <v>71</v>
      </c>
      <c r="B47" s="46" t="s">
        <v>158</v>
      </c>
      <c r="C47" s="47"/>
      <c r="D47" s="47"/>
      <c r="E47" s="56">
        <v>2E-3</v>
      </c>
      <c r="F47" s="48">
        <f t="shared" si="0"/>
        <v>4.01</v>
      </c>
    </row>
    <row r="48" spans="1:8">
      <c r="A48" s="45" t="s">
        <v>159</v>
      </c>
      <c r="B48" s="46" t="s">
        <v>160</v>
      </c>
      <c r="C48" s="47"/>
      <c r="D48" s="47"/>
      <c r="E48" s="56">
        <v>0.08</v>
      </c>
      <c r="F48" s="48">
        <f t="shared" si="0"/>
        <v>160.51</v>
      </c>
    </row>
    <row r="49" spans="1:7">
      <c r="A49" s="167" t="s">
        <v>161</v>
      </c>
      <c r="B49" s="168"/>
      <c r="C49" s="168"/>
      <c r="D49" s="169"/>
      <c r="E49" s="59">
        <f>SUM(E41:E48)</f>
        <v>0.36799999999999999</v>
      </c>
      <c r="F49" s="60">
        <f>TRUNC(SUM(F41:F48),2)</f>
        <v>738.35</v>
      </c>
      <c r="G49" s="65"/>
    </row>
    <row r="50" spans="1:7">
      <c r="A50" s="194"/>
      <c r="B50" s="195"/>
      <c r="C50" s="195"/>
      <c r="D50" s="195"/>
      <c r="E50" s="195"/>
      <c r="F50" s="196"/>
    </row>
    <row r="51" spans="1:7">
      <c r="A51" s="191" t="s">
        <v>162</v>
      </c>
      <c r="B51" s="192"/>
      <c r="C51" s="192"/>
      <c r="D51" s="193"/>
      <c r="E51" s="59" t="s">
        <v>163</v>
      </c>
      <c r="F51" s="45" t="s">
        <v>141</v>
      </c>
    </row>
    <row r="52" spans="1:7" ht="15">
      <c r="A52" s="45" t="s">
        <v>62</v>
      </c>
      <c r="B52" s="46" t="s">
        <v>164</v>
      </c>
      <c r="C52" s="47"/>
      <c r="D52" s="47"/>
      <c r="E52" s="66">
        <v>5.55</v>
      </c>
      <c r="F52" s="48">
        <f>ROUND((E52*42)-(F25*6%),2)</f>
        <v>153.74</v>
      </c>
    </row>
    <row r="53" spans="1:7" ht="15">
      <c r="A53" s="45" t="s">
        <v>63</v>
      </c>
      <c r="B53" s="46" t="s">
        <v>165</v>
      </c>
      <c r="C53" s="47"/>
      <c r="D53" s="47"/>
      <c r="E53" s="66">
        <v>20.8</v>
      </c>
      <c r="F53" s="48">
        <f>E53*21*0.99</f>
        <v>432.43</v>
      </c>
    </row>
    <row r="54" spans="1:7" ht="15">
      <c r="A54" s="45" t="s">
        <v>64</v>
      </c>
      <c r="B54" s="46" t="s">
        <v>231</v>
      </c>
      <c r="C54" s="47"/>
      <c r="D54" s="47"/>
      <c r="E54" s="66">
        <v>0</v>
      </c>
      <c r="F54" s="48">
        <v>0</v>
      </c>
    </row>
    <row r="55" spans="1:7" ht="15">
      <c r="A55" s="45" t="s">
        <v>65</v>
      </c>
      <c r="B55" s="46" t="s">
        <v>229</v>
      </c>
      <c r="C55" s="47"/>
      <c r="D55" s="47"/>
      <c r="E55" s="66"/>
      <c r="F55" s="48">
        <v>0</v>
      </c>
    </row>
    <row r="56" spans="1:7" ht="15">
      <c r="A56" s="45" t="s">
        <v>66</v>
      </c>
      <c r="B56" s="46" t="s">
        <v>373</v>
      </c>
      <c r="C56" s="47"/>
      <c r="D56" s="47"/>
      <c r="E56" s="66">
        <v>0</v>
      </c>
      <c r="F56" s="48">
        <v>11</v>
      </c>
    </row>
    <row r="57" spans="1:7">
      <c r="A57" s="167" t="s">
        <v>166</v>
      </c>
      <c r="B57" s="168"/>
      <c r="C57" s="168"/>
      <c r="D57" s="67"/>
      <c r="E57" s="68"/>
      <c r="F57" s="60">
        <f>TRUNC(SUM(F52:F56),2)</f>
        <v>597.16999999999996</v>
      </c>
    </row>
    <row r="58" spans="1:7">
      <c r="A58" s="69"/>
      <c r="B58" s="69"/>
      <c r="C58" s="69"/>
      <c r="D58" s="69"/>
      <c r="E58" s="69"/>
      <c r="F58" s="69"/>
    </row>
    <row r="59" spans="1:7">
      <c r="A59" s="70" t="s">
        <v>167</v>
      </c>
      <c r="B59" s="71"/>
      <c r="C59" s="71"/>
      <c r="D59" s="71"/>
      <c r="E59" s="71"/>
      <c r="F59" s="71"/>
    </row>
    <row r="60" spans="1:7">
      <c r="A60" s="167" t="s">
        <v>168</v>
      </c>
      <c r="B60" s="168"/>
      <c r="C60" s="168"/>
      <c r="D60" s="168"/>
      <c r="E60" s="169"/>
      <c r="F60" s="45" t="s">
        <v>141</v>
      </c>
    </row>
    <row r="61" spans="1:7">
      <c r="A61" s="45" t="s">
        <v>113</v>
      </c>
      <c r="B61" s="46" t="s">
        <v>116</v>
      </c>
      <c r="C61" s="64"/>
      <c r="D61" s="64"/>
      <c r="E61" s="64"/>
      <c r="F61" s="48">
        <f>F38</f>
        <v>326.56</v>
      </c>
    </row>
    <row r="62" spans="1:7">
      <c r="A62" s="52" t="s">
        <v>114</v>
      </c>
      <c r="B62" s="46" t="s">
        <v>169</v>
      </c>
      <c r="C62" s="64"/>
      <c r="D62" s="64"/>
      <c r="E62" s="64"/>
      <c r="F62" s="48">
        <f>F49</f>
        <v>738.35</v>
      </c>
    </row>
    <row r="63" spans="1:7">
      <c r="A63" s="52" t="s">
        <v>115</v>
      </c>
      <c r="B63" s="46" t="s">
        <v>170</v>
      </c>
      <c r="C63" s="64"/>
      <c r="D63" s="64"/>
      <c r="E63" s="64"/>
      <c r="F63" s="48">
        <f>F57</f>
        <v>597.16999999999996</v>
      </c>
    </row>
    <row r="64" spans="1:7">
      <c r="A64" s="167" t="s">
        <v>171</v>
      </c>
      <c r="B64" s="168"/>
      <c r="C64" s="168"/>
      <c r="D64" s="67"/>
      <c r="E64" s="72"/>
      <c r="F64" s="73">
        <f>TRUNC(SUM(F61:F63),2)</f>
        <v>1662.08</v>
      </c>
    </row>
    <row r="65" spans="1:6">
      <c r="A65" s="170"/>
      <c r="B65" s="170"/>
      <c r="C65" s="170"/>
      <c r="D65" s="170"/>
      <c r="E65" s="170"/>
      <c r="F65" s="170"/>
    </row>
    <row r="66" spans="1:6">
      <c r="A66" s="165" t="s">
        <v>172</v>
      </c>
      <c r="B66" s="166"/>
      <c r="C66" s="166"/>
      <c r="D66" s="166"/>
      <c r="E66" s="166"/>
      <c r="F66" s="166"/>
    </row>
    <row r="67" spans="1:6">
      <c r="A67" s="45">
        <v>3</v>
      </c>
      <c r="B67" s="167" t="s">
        <v>173</v>
      </c>
      <c r="C67" s="168"/>
      <c r="D67" s="169"/>
      <c r="E67" s="45" t="s">
        <v>143</v>
      </c>
      <c r="F67" s="45" t="s">
        <v>141</v>
      </c>
    </row>
    <row r="68" spans="1:6">
      <c r="A68" s="45" t="s">
        <v>62</v>
      </c>
      <c r="B68" s="74" t="s">
        <v>68</v>
      </c>
      <c r="C68" s="75"/>
      <c r="D68" s="75"/>
      <c r="E68" s="76">
        <v>1.5E-3</v>
      </c>
      <c r="F68" s="48">
        <f>$F$32*E68</f>
        <v>2.52</v>
      </c>
    </row>
    <row r="69" spans="1:6">
      <c r="A69" s="45" t="s">
        <v>63</v>
      </c>
      <c r="B69" s="46" t="s">
        <v>174</v>
      </c>
      <c r="C69" s="64"/>
      <c r="D69" s="64"/>
      <c r="E69" s="76">
        <v>1E-4</v>
      </c>
      <c r="F69" s="48">
        <f>E69*F32</f>
        <v>0.17</v>
      </c>
    </row>
    <row r="70" spans="1:6">
      <c r="A70" s="45" t="s">
        <v>64</v>
      </c>
      <c r="B70" s="74" t="s">
        <v>175</v>
      </c>
      <c r="C70" s="75"/>
      <c r="D70" s="75"/>
      <c r="E70" s="106">
        <v>2E-3</v>
      </c>
      <c r="F70" s="48">
        <f>$F$32*E70</f>
        <v>3.36</v>
      </c>
    </row>
    <row r="71" spans="1:6">
      <c r="A71" s="45" t="s">
        <v>65</v>
      </c>
      <c r="B71" s="46" t="s">
        <v>176</v>
      </c>
      <c r="C71" s="64"/>
      <c r="D71" s="64"/>
      <c r="E71" s="56">
        <v>1.9400000000000001E-2</v>
      </c>
      <c r="F71" s="48">
        <f>$F$32*E71</f>
        <v>32.590000000000003</v>
      </c>
    </row>
    <row r="72" spans="1:6">
      <c r="A72" s="45" t="s">
        <v>66</v>
      </c>
      <c r="B72" s="46" t="s">
        <v>177</v>
      </c>
      <c r="C72" s="64"/>
      <c r="D72" s="64"/>
      <c r="E72" s="58">
        <v>7.1000000000000004E-3</v>
      </c>
      <c r="F72" s="48">
        <f>$F$32*E72</f>
        <v>11.93</v>
      </c>
    </row>
    <row r="73" spans="1:6">
      <c r="A73" s="45" t="s">
        <v>70</v>
      </c>
      <c r="B73" s="74" t="s">
        <v>178</v>
      </c>
      <c r="C73" s="77"/>
      <c r="D73" s="77"/>
      <c r="E73" s="76">
        <f>(3.65%*0.1)</f>
        <v>3.7000000000000002E-3</v>
      </c>
      <c r="F73" s="48">
        <f>$F$32*E73</f>
        <v>6.22</v>
      </c>
    </row>
    <row r="74" spans="1:6">
      <c r="A74" s="167" t="s">
        <v>179</v>
      </c>
      <c r="B74" s="168"/>
      <c r="C74" s="168"/>
      <c r="D74" s="169"/>
      <c r="E74" s="59">
        <f>TRUNC(SUM(E68:E73),4)</f>
        <v>3.3799999999999997E-2</v>
      </c>
      <c r="F74" s="60">
        <f>TRUNC(SUM(F68:F73),2)</f>
        <v>56.79</v>
      </c>
    </row>
    <row r="75" spans="1:6">
      <c r="A75" s="168"/>
      <c r="B75" s="168"/>
      <c r="C75" s="168"/>
      <c r="D75" s="168"/>
      <c r="E75" s="168"/>
      <c r="F75" s="168"/>
    </row>
    <row r="76" spans="1:6">
      <c r="A76" s="165" t="s">
        <v>180</v>
      </c>
      <c r="B76" s="166"/>
      <c r="C76" s="166"/>
      <c r="D76" s="166"/>
      <c r="E76" s="166"/>
      <c r="F76" s="166"/>
    </row>
    <row r="77" spans="1:6">
      <c r="A77" s="167" t="s">
        <v>181</v>
      </c>
      <c r="B77" s="168"/>
      <c r="C77" s="168"/>
      <c r="D77" s="169"/>
      <c r="E77" s="45" t="s">
        <v>143</v>
      </c>
      <c r="F77" s="45" t="s">
        <v>141</v>
      </c>
    </row>
    <row r="78" spans="1:6">
      <c r="A78" s="45" t="s">
        <v>62</v>
      </c>
      <c r="B78" s="50" t="s">
        <v>182</v>
      </c>
      <c r="C78" s="47"/>
      <c r="D78" s="47"/>
      <c r="E78" s="56">
        <v>3.3E-3</v>
      </c>
      <c r="F78" s="48">
        <f t="shared" ref="F78:F83" si="1">$F$32*E78</f>
        <v>5.54</v>
      </c>
    </row>
    <row r="79" spans="1:6">
      <c r="A79" s="52" t="s">
        <v>63</v>
      </c>
      <c r="B79" s="74" t="s">
        <v>219</v>
      </c>
      <c r="C79" s="75"/>
      <c r="D79" s="75"/>
      <c r="E79" s="56">
        <v>2.0999999999999999E-3</v>
      </c>
      <c r="F79" s="48">
        <f t="shared" si="1"/>
        <v>3.53</v>
      </c>
    </row>
    <row r="80" spans="1:6">
      <c r="A80" s="52" t="s">
        <v>64</v>
      </c>
      <c r="B80" s="79" t="s">
        <v>183</v>
      </c>
      <c r="C80" s="75"/>
      <c r="D80" s="75"/>
      <c r="E80" s="56">
        <v>2.9999999999999997E-4</v>
      </c>
      <c r="F80" s="48">
        <f t="shared" si="1"/>
        <v>0.5</v>
      </c>
    </row>
    <row r="81" spans="1:6">
      <c r="A81" s="52" t="s">
        <v>65</v>
      </c>
      <c r="B81" s="74" t="s">
        <v>220</v>
      </c>
      <c r="C81" s="75"/>
      <c r="D81" s="75"/>
      <c r="E81" s="56">
        <v>1E-3</v>
      </c>
      <c r="F81" s="48">
        <f t="shared" si="1"/>
        <v>1.68</v>
      </c>
    </row>
    <row r="82" spans="1:6">
      <c r="A82" s="52" t="s">
        <v>66</v>
      </c>
      <c r="B82" s="46" t="s">
        <v>184</v>
      </c>
      <c r="C82" s="64"/>
      <c r="D82" s="64"/>
      <c r="E82" s="56">
        <v>4.0000000000000002E-4</v>
      </c>
      <c r="F82" s="48">
        <f t="shared" si="1"/>
        <v>0.67</v>
      </c>
    </row>
    <row r="83" spans="1:6">
      <c r="A83" s="45" t="s">
        <v>70</v>
      </c>
      <c r="B83" s="79" t="s">
        <v>221</v>
      </c>
      <c r="C83" s="75"/>
      <c r="D83" s="75"/>
      <c r="E83" s="56">
        <v>1.6999999999999999E-3</v>
      </c>
      <c r="F83" s="48">
        <f t="shared" si="1"/>
        <v>2.86</v>
      </c>
    </row>
    <row r="84" spans="1:6">
      <c r="A84" s="167" t="s">
        <v>185</v>
      </c>
      <c r="B84" s="168"/>
      <c r="C84" s="168"/>
      <c r="D84" s="169"/>
      <c r="E84" s="59">
        <f>TRUNC(SUM(E78:E83),4)</f>
        <v>8.8000000000000005E-3</v>
      </c>
      <c r="F84" s="60">
        <f>TRUNC(SUM(F78:F83),2)</f>
        <v>14.78</v>
      </c>
    </row>
    <row r="85" spans="1:6">
      <c r="A85" s="170"/>
      <c r="B85" s="170"/>
      <c r="C85" s="170"/>
      <c r="D85" s="170"/>
      <c r="E85" s="170"/>
      <c r="F85" s="170"/>
    </row>
    <row r="86" spans="1:6">
      <c r="A86" s="167" t="s">
        <v>186</v>
      </c>
      <c r="B86" s="168"/>
      <c r="C86" s="168"/>
      <c r="D86" s="169"/>
      <c r="E86" s="45" t="s">
        <v>143</v>
      </c>
      <c r="F86" s="45" t="s">
        <v>141</v>
      </c>
    </row>
    <row r="87" spans="1:6">
      <c r="A87" s="45" t="s">
        <v>62</v>
      </c>
      <c r="B87" s="50" t="s">
        <v>187</v>
      </c>
      <c r="C87" s="47"/>
      <c r="D87" s="47"/>
      <c r="E87" s="78">
        <v>0</v>
      </c>
      <c r="F87" s="48">
        <f>$F$32*E87</f>
        <v>0</v>
      </c>
    </row>
    <row r="88" spans="1:6">
      <c r="A88" s="167" t="s">
        <v>188</v>
      </c>
      <c r="B88" s="168"/>
      <c r="C88" s="168"/>
      <c r="D88" s="169"/>
      <c r="E88" s="59">
        <f>TRUNC(SUM(E87),4)</f>
        <v>0</v>
      </c>
      <c r="F88" s="60">
        <f>TRUNC(SUM(F87),2)</f>
        <v>0</v>
      </c>
    </row>
    <row r="89" spans="1:6">
      <c r="A89" s="170"/>
      <c r="B89" s="170"/>
      <c r="C89" s="170"/>
      <c r="D89" s="170"/>
      <c r="E89" s="170"/>
      <c r="F89" s="170"/>
    </row>
    <row r="90" spans="1:6">
      <c r="A90" s="171" t="s">
        <v>189</v>
      </c>
      <c r="B90" s="172"/>
      <c r="C90" s="172"/>
      <c r="D90" s="172"/>
      <c r="E90" s="172"/>
      <c r="F90" s="172"/>
    </row>
    <row r="91" spans="1:6">
      <c r="A91" s="167" t="s">
        <v>118</v>
      </c>
      <c r="B91" s="168"/>
      <c r="C91" s="168"/>
      <c r="D91" s="168"/>
      <c r="E91" s="169"/>
      <c r="F91" s="45" t="s">
        <v>141</v>
      </c>
    </row>
    <row r="92" spans="1:6">
      <c r="A92" s="45" t="s">
        <v>190</v>
      </c>
      <c r="B92" s="46" t="s">
        <v>191</v>
      </c>
      <c r="C92" s="64"/>
      <c r="D92" s="64"/>
      <c r="E92" s="64"/>
      <c r="F92" s="48">
        <f>F84</f>
        <v>14.78</v>
      </c>
    </row>
    <row r="93" spans="1:6">
      <c r="A93" s="52" t="s">
        <v>192</v>
      </c>
      <c r="B93" s="46" t="s">
        <v>193</v>
      </c>
      <c r="C93" s="64"/>
      <c r="D93" s="64"/>
      <c r="E93" s="64"/>
      <c r="F93" s="48">
        <f>F88</f>
        <v>0</v>
      </c>
    </row>
    <row r="94" spans="1:6">
      <c r="A94" s="167" t="s">
        <v>194</v>
      </c>
      <c r="B94" s="168"/>
      <c r="C94" s="168"/>
      <c r="D94" s="168"/>
      <c r="E94" s="169"/>
      <c r="F94" s="73">
        <f>TRUNC(SUM(F92:F93),2)</f>
        <v>14.78</v>
      </c>
    </row>
    <row r="95" spans="1:6">
      <c r="A95" s="170"/>
      <c r="B95" s="170"/>
      <c r="C95" s="170"/>
      <c r="D95" s="170"/>
      <c r="E95" s="170"/>
      <c r="F95" s="170"/>
    </row>
    <row r="96" spans="1:6">
      <c r="A96" s="165" t="s">
        <v>195</v>
      </c>
      <c r="B96" s="166"/>
      <c r="C96" s="166"/>
      <c r="D96" s="166"/>
      <c r="E96" s="166"/>
      <c r="F96" s="166"/>
    </row>
    <row r="97" spans="1:6">
      <c r="A97" s="45">
        <v>5</v>
      </c>
      <c r="B97" s="167" t="s">
        <v>196</v>
      </c>
      <c r="C97" s="168"/>
      <c r="D97" s="169"/>
      <c r="E97" s="45"/>
      <c r="F97" s="45" t="s">
        <v>141</v>
      </c>
    </row>
    <row r="98" spans="1:6">
      <c r="A98" s="45" t="s">
        <v>62</v>
      </c>
      <c r="B98" s="46" t="s">
        <v>197</v>
      </c>
      <c r="C98" s="64"/>
      <c r="D98" s="64"/>
      <c r="E98" s="80" t="s">
        <v>69</v>
      </c>
      <c r="F98" s="48">
        <f>uniforme!G11</f>
        <v>65</v>
      </c>
    </row>
    <row r="99" spans="1:6">
      <c r="A99" s="45" t="s">
        <v>63</v>
      </c>
      <c r="B99" s="46" t="s">
        <v>107</v>
      </c>
      <c r="C99" s="64"/>
      <c r="D99" s="64"/>
      <c r="E99" s="80" t="s">
        <v>69</v>
      </c>
      <c r="F99" s="48">
        <f>'Equipamentos - materiais'!L38+'Equipamentos - materiais'!L56</f>
        <v>526.54</v>
      </c>
    </row>
    <row r="100" spans="1:6">
      <c r="A100" s="81" t="s">
        <v>64</v>
      </c>
      <c r="B100" s="46" t="s">
        <v>391</v>
      </c>
      <c r="C100" s="64"/>
      <c r="D100" s="64"/>
      <c r="E100" s="80" t="s">
        <v>69</v>
      </c>
      <c r="F100" s="48">
        <f>'Equipamentos - materiais'!L70+'Equipamentos - materiais'!L87</f>
        <v>147.36000000000001</v>
      </c>
    </row>
    <row r="101" spans="1:6">
      <c r="A101" s="167" t="s">
        <v>198</v>
      </c>
      <c r="B101" s="168"/>
      <c r="C101" s="168"/>
      <c r="D101" s="169"/>
      <c r="E101" s="59" t="s">
        <v>69</v>
      </c>
      <c r="F101" s="60">
        <f>TRUNC(SUM(F98:F100),2)</f>
        <v>738.9</v>
      </c>
    </row>
    <row r="102" spans="1:6">
      <c r="A102" s="121"/>
      <c r="B102" s="121"/>
      <c r="C102" s="121"/>
      <c r="D102" s="121"/>
      <c r="E102" s="122"/>
      <c r="F102" s="123"/>
    </row>
    <row r="103" spans="1:6">
      <c r="A103" s="170"/>
      <c r="B103" s="170"/>
      <c r="C103" s="170"/>
      <c r="D103" s="170"/>
      <c r="E103" s="170"/>
      <c r="F103" s="170"/>
    </row>
    <row r="104" spans="1:6">
      <c r="A104" s="165" t="s">
        <v>199</v>
      </c>
      <c r="B104" s="166"/>
      <c r="C104" s="166"/>
      <c r="D104" s="166"/>
      <c r="E104" s="166"/>
      <c r="F104" s="166"/>
    </row>
    <row r="105" spans="1:6">
      <c r="A105" s="45">
        <v>6</v>
      </c>
      <c r="B105" s="167" t="s">
        <v>200</v>
      </c>
      <c r="C105" s="168"/>
      <c r="D105" s="169"/>
      <c r="E105" s="82" t="s">
        <v>143</v>
      </c>
      <c r="F105" s="45" t="s">
        <v>141</v>
      </c>
    </row>
    <row r="106" spans="1:6">
      <c r="A106" s="45" t="s">
        <v>62</v>
      </c>
      <c r="B106" s="46" t="s">
        <v>108</v>
      </c>
      <c r="C106" s="64"/>
      <c r="D106" s="64"/>
      <c r="E106" s="108">
        <v>0.03</v>
      </c>
      <c r="F106" s="48">
        <f>TRUNC(E106*F130,2)</f>
        <v>124.57</v>
      </c>
    </row>
    <row r="107" spans="1:6">
      <c r="A107" s="52" t="s">
        <v>63</v>
      </c>
      <c r="B107" s="46" t="s">
        <v>201</v>
      </c>
      <c r="C107" s="64"/>
      <c r="D107" s="64"/>
      <c r="E107" s="108">
        <v>3.0700000000000002E-2</v>
      </c>
      <c r="F107" s="48">
        <f>TRUNC(E107*(F106+F130),2)</f>
        <v>131.30000000000001</v>
      </c>
    </row>
    <row r="108" spans="1:6" ht="15">
      <c r="A108" s="45" t="s">
        <v>64</v>
      </c>
      <c r="B108" s="83" t="s">
        <v>202</v>
      </c>
      <c r="C108" s="72"/>
      <c r="D108" s="72"/>
      <c r="E108" s="84"/>
      <c r="F108" s="48"/>
    </row>
    <row r="109" spans="1:6" ht="15">
      <c r="A109" s="52" t="s">
        <v>119</v>
      </c>
      <c r="B109" s="46" t="s">
        <v>109</v>
      </c>
      <c r="C109" s="64"/>
      <c r="D109" s="64"/>
      <c r="E109" s="84">
        <v>6.4999999999999997E-3</v>
      </c>
      <c r="F109" s="48">
        <f>TRUNC(E109*F119,2)</f>
        <v>30.36</v>
      </c>
    </row>
    <row r="110" spans="1:6" ht="15">
      <c r="A110" s="52" t="s">
        <v>120</v>
      </c>
      <c r="B110" s="46" t="s">
        <v>136</v>
      </c>
      <c r="C110" s="64"/>
      <c r="D110" s="64"/>
      <c r="E110" s="84">
        <v>0.03</v>
      </c>
      <c r="F110" s="48">
        <f>TRUNC(E110*F119,2)</f>
        <v>140.16</v>
      </c>
    </row>
    <row r="111" spans="1:6" ht="15">
      <c r="A111" s="52" t="s">
        <v>121</v>
      </c>
      <c r="B111" s="46" t="s">
        <v>117</v>
      </c>
      <c r="C111" s="64"/>
      <c r="D111" s="64"/>
      <c r="E111" s="84">
        <v>0.02</v>
      </c>
      <c r="F111" s="48">
        <f>TRUNC(E111*F119,2)</f>
        <v>93.44</v>
      </c>
    </row>
    <row r="112" spans="1:6" ht="15">
      <c r="A112" s="167" t="s">
        <v>203</v>
      </c>
      <c r="B112" s="168"/>
      <c r="C112" s="168"/>
      <c r="D112" s="169"/>
      <c r="E112" s="84">
        <f>SUM(E106:E111)</f>
        <v>0.1172</v>
      </c>
      <c r="F112" s="73">
        <f>TRUNC(SUM(F106:F111),2)</f>
        <v>519.83000000000004</v>
      </c>
    </row>
    <row r="113" spans="1:7" hidden="1">
      <c r="G113" s="85"/>
    </row>
    <row r="114" spans="1:7" hidden="1">
      <c r="A114" s="86" t="s">
        <v>204</v>
      </c>
      <c r="B114" s="87" t="s">
        <v>205</v>
      </c>
      <c r="C114" s="87"/>
      <c r="D114" s="87"/>
      <c r="E114" s="88">
        <f>TRUNC(E109+E110+E111,4)</f>
        <v>5.6500000000000002E-2</v>
      </c>
      <c r="F114" s="89"/>
    </row>
    <row r="115" spans="1:7" hidden="1">
      <c r="A115" s="90"/>
      <c r="B115" s="91">
        <v>100</v>
      </c>
      <c r="C115" s="91"/>
      <c r="D115" s="91"/>
      <c r="E115" s="92"/>
      <c r="F115" s="93"/>
    </row>
    <row r="116" spans="1:7" hidden="1">
      <c r="A116" s="94"/>
      <c r="B116" s="95"/>
      <c r="C116" s="95"/>
      <c r="D116" s="95"/>
      <c r="E116" s="96"/>
      <c r="F116" s="97"/>
    </row>
    <row r="117" spans="1:7" hidden="1">
      <c r="A117" s="90" t="s">
        <v>206</v>
      </c>
      <c r="B117" s="98" t="s">
        <v>207</v>
      </c>
      <c r="C117" s="98"/>
      <c r="D117" s="98"/>
      <c r="E117" s="96"/>
      <c r="F117" s="97">
        <f>TRUNC(F130+F106+F107,2)</f>
        <v>4408.2700000000004</v>
      </c>
    </row>
    <row r="118" spans="1:7" hidden="1">
      <c r="A118" s="90"/>
      <c r="B118" s="95"/>
      <c r="C118" s="95"/>
      <c r="D118" s="95"/>
      <c r="E118" s="96"/>
      <c r="F118" s="97"/>
    </row>
    <row r="119" spans="1:7" hidden="1">
      <c r="A119" s="90" t="s">
        <v>208</v>
      </c>
      <c r="B119" s="98" t="s">
        <v>209</v>
      </c>
      <c r="C119" s="98"/>
      <c r="D119" s="98"/>
      <c r="E119" s="96"/>
      <c r="F119" s="97">
        <f>F117/(1-E114)</f>
        <v>4672.25</v>
      </c>
    </row>
    <row r="120" spans="1:7" hidden="1">
      <c r="A120" s="90"/>
      <c r="B120" s="95"/>
      <c r="C120" s="95"/>
      <c r="D120" s="95"/>
      <c r="E120" s="96"/>
      <c r="F120" s="97"/>
    </row>
    <row r="121" spans="1:7" hidden="1">
      <c r="A121" s="99"/>
      <c r="B121" s="100" t="s">
        <v>210</v>
      </c>
      <c r="C121" s="100"/>
      <c r="D121" s="100"/>
      <c r="E121" s="101"/>
      <c r="F121" s="102">
        <f>TRUNC(F119-F117,2)</f>
        <v>263.98</v>
      </c>
    </row>
    <row r="122" spans="1:7">
      <c r="G122" s="85"/>
    </row>
    <row r="123" spans="1:7">
      <c r="A123" s="171" t="s">
        <v>211</v>
      </c>
      <c r="B123" s="172"/>
      <c r="C123" s="172"/>
      <c r="D123" s="172"/>
      <c r="E123" s="172"/>
      <c r="F123" s="172"/>
      <c r="G123" s="103"/>
    </row>
    <row r="124" spans="1:7">
      <c r="A124" s="167" t="s">
        <v>212</v>
      </c>
      <c r="B124" s="168"/>
      <c r="C124" s="168"/>
      <c r="D124" s="168"/>
      <c r="E124" s="169"/>
      <c r="F124" s="45" t="s">
        <v>141</v>
      </c>
    </row>
    <row r="125" spans="1:7">
      <c r="A125" s="104" t="s">
        <v>62</v>
      </c>
      <c r="B125" s="50" t="str">
        <f>A23</f>
        <v>MÓDULO 1 - COMPOSIÇÃO DA REMUNERAÇÃO</v>
      </c>
      <c r="C125" s="47"/>
      <c r="D125" s="47"/>
      <c r="E125" s="47"/>
      <c r="F125" s="48">
        <f>F32</f>
        <v>1679.85</v>
      </c>
    </row>
    <row r="126" spans="1:7">
      <c r="A126" s="105" t="s">
        <v>63</v>
      </c>
      <c r="B126" s="50" t="str">
        <f>A34</f>
        <v>MÓDULO 2 – ENCARGOS E BENEFÍCIOS ANUAIS, MENSAIS E DIÁRIOS</v>
      </c>
      <c r="C126" s="47"/>
      <c r="D126" s="47"/>
      <c r="E126" s="47"/>
      <c r="F126" s="48">
        <f>F64</f>
        <v>1662.08</v>
      </c>
    </row>
    <row r="127" spans="1:7">
      <c r="A127" s="105" t="s">
        <v>64</v>
      </c>
      <c r="B127" s="50" t="str">
        <f>A66</f>
        <v>MÓDULO 3 – PROVISÃO PARA RESCISÃO</v>
      </c>
      <c r="C127" s="47"/>
      <c r="D127" s="47"/>
      <c r="E127" s="47"/>
      <c r="F127" s="48">
        <f>F74</f>
        <v>56.79</v>
      </c>
      <c r="G127" s="103"/>
    </row>
    <row r="128" spans="1:7">
      <c r="A128" s="104" t="s">
        <v>65</v>
      </c>
      <c r="B128" s="50" t="str">
        <f>A76</f>
        <v>MÓDULO 4 – CUSTO DE REPOSIÇÃO DO PROFISSIONAL AUSENTE</v>
      </c>
      <c r="C128" s="47"/>
      <c r="D128" s="47"/>
      <c r="E128" s="47"/>
      <c r="F128" s="48">
        <f>F94</f>
        <v>14.78</v>
      </c>
      <c r="G128" s="103"/>
    </row>
    <row r="129" spans="1:10">
      <c r="A129" s="105" t="s">
        <v>66</v>
      </c>
      <c r="B129" s="50" t="str">
        <f>A96</f>
        <v>MÓDULO 5 – INSUMOS DIVERSOS</v>
      </c>
      <c r="C129" s="47"/>
      <c r="D129" s="47"/>
      <c r="E129" s="47"/>
      <c r="F129" s="48">
        <f>F101</f>
        <v>738.9</v>
      </c>
    </row>
    <row r="130" spans="1:10">
      <c r="A130" s="52"/>
      <c r="B130" s="83" t="s">
        <v>213</v>
      </c>
      <c r="C130" s="72"/>
      <c r="D130" s="72"/>
      <c r="E130" s="72"/>
      <c r="F130" s="73">
        <f>TRUNC(SUM(F125:F129),2)</f>
        <v>4152.3999999999996</v>
      </c>
      <c r="G130" s="85"/>
    </row>
    <row r="131" spans="1:10">
      <c r="A131" s="104" t="s">
        <v>70</v>
      </c>
      <c r="B131" s="50" t="str">
        <f>A104</f>
        <v>MÓDULO 6 – CUSTOS INDIRETOS, TRIBUTOS E LUCRO</v>
      </c>
      <c r="C131" s="47"/>
      <c r="D131" s="47"/>
      <c r="E131" s="47"/>
      <c r="F131" s="48">
        <f>F112</f>
        <v>519.83000000000004</v>
      </c>
    </row>
    <row r="132" spans="1:10">
      <c r="A132" s="83" t="s">
        <v>214</v>
      </c>
      <c r="B132" s="72"/>
      <c r="C132" s="72"/>
      <c r="D132" s="72"/>
      <c r="E132" s="72"/>
      <c r="F132" s="73">
        <f>TRUNC(SUM(F130:F131),2)</f>
        <v>4672.2299999999996</v>
      </c>
    </row>
    <row r="133" spans="1:10" ht="15.75" customHeight="1" thickBot="1">
      <c r="A133" s="54"/>
      <c r="B133" s="54"/>
      <c r="C133" s="54"/>
      <c r="D133" s="54"/>
      <c r="E133" s="54"/>
      <c r="F133" s="54"/>
      <c r="J133" s="85"/>
    </row>
    <row r="134" spans="1:10" ht="13.5" thickBot="1">
      <c r="A134" s="173" t="s">
        <v>215</v>
      </c>
      <c r="B134" s="174"/>
      <c r="C134" s="174"/>
      <c r="D134" s="174"/>
      <c r="E134" s="175"/>
      <c r="F134" s="127">
        <v>22</v>
      </c>
    </row>
    <row r="135" spans="1:10" ht="13.5" thickBot="1"/>
    <row r="136" spans="1:10" ht="13.5" thickBot="1">
      <c r="A136" s="173" t="s">
        <v>232</v>
      </c>
      <c r="B136" s="174"/>
      <c r="C136" s="174"/>
      <c r="D136" s="174"/>
      <c r="E136" s="175"/>
      <c r="F136" s="126">
        <f>F134*F132</f>
        <v>102789.06</v>
      </c>
    </row>
    <row r="140" spans="1:10" ht="15.75">
      <c r="A140" s="33" t="s">
        <v>387</v>
      </c>
    </row>
    <row r="141" spans="1:10" ht="15.75">
      <c r="A141" s="18"/>
    </row>
    <row r="142" spans="1:10" ht="15.75">
      <c r="A142" s="18"/>
      <c r="F142" s="55"/>
    </row>
    <row r="143" spans="1:10" ht="15.75">
      <c r="A143" s="18"/>
      <c r="F143" s="55"/>
    </row>
    <row r="144" spans="1:10" ht="15">
      <c r="A144" s="34"/>
    </row>
    <row r="145" spans="1:1" ht="15">
      <c r="A145" s="34"/>
    </row>
    <row r="146" spans="1:1" ht="15">
      <c r="A146" s="34"/>
    </row>
    <row r="147" spans="1:1" ht="15">
      <c r="A147" s="34"/>
    </row>
  </sheetData>
  <protectedRanges>
    <protectedRange sqref="B13" name="Intervalo1_1_1"/>
  </protectedRanges>
  <mergeCells count="59">
    <mergeCell ref="A64:C64"/>
    <mergeCell ref="A32:D32"/>
    <mergeCell ref="A34:F34"/>
    <mergeCell ref="A35:D35"/>
    <mergeCell ref="A38:D38"/>
    <mergeCell ref="A39:F39"/>
    <mergeCell ref="A40:D40"/>
    <mergeCell ref="A49:D49"/>
    <mergeCell ref="A50:F50"/>
    <mergeCell ref="A51:D51"/>
    <mergeCell ref="B19:C19"/>
    <mergeCell ref="A5:C5"/>
    <mergeCell ref="A60:E60"/>
    <mergeCell ref="B13:C13"/>
    <mergeCell ref="A15:D15"/>
    <mergeCell ref="B17:C17"/>
    <mergeCell ref="B18:C18"/>
    <mergeCell ref="A65:F65"/>
    <mergeCell ref="A1:D1"/>
    <mergeCell ref="A2:D2"/>
    <mergeCell ref="A4:D4"/>
    <mergeCell ref="A23:F23"/>
    <mergeCell ref="A8:D8"/>
    <mergeCell ref="B9:C9"/>
    <mergeCell ref="B10:D10"/>
    <mergeCell ref="B12:C12"/>
    <mergeCell ref="B20:C20"/>
    <mergeCell ref="B21:C21"/>
    <mergeCell ref="A6:D6"/>
    <mergeCell ref="A7:D7"/>
    <mergeCell ref="A57:C57"/>
    <mergeCell ref="B24:E24"/>
    <mergeCell ref="B11:C11"/>
    <mergeCell ref="A134:E134"/>
    <mergeCell ref="A136:E136"/>
    <mergeCell ref="A96:F96"/>
    <mergeCell ref="B97:D97"/>
    <mergeCell ref="A101:D101"/>
    <mergeCell ref="A103:F103"/>
    <mergeCell ref="A104:F104"/>
    <mergeCell ref="B105:D105"/>
    <mergeCell ref="A112:D112"/>
    <mergeCell ref="A123:F123"/>
    <mergeCell ref="A124:E124"/>
    <mergeCell ref="A66:F66"/>
    <mergeCell ref="B67:D67"/>
    <mergeCell ref="A95:F95"/>
    <mergeCell ref="A75:F75"/>
    <mergeCell ref="A76:F76"/>
    <mergeCell ref="A77:D77"/>
    <mergeCell ref="A84:D84"/>
    <mergeCell ref="A85:F85"/>
    <mergeCell ref="A88:D88"/>
    <mergeCell ref="A89:F89"/>
    <mergeCell ref="A90:F90"/>
    <mergeCell ref="A91:E91"/>
    <mergeCell ref="A94:E94"/>
    <mergeCell ref="A86:D86"/>
    <mergeCell ref="A74:D74"/>
  </mergeCells>
  <dataValidations disablePrompts="1" count="3">
    <dataValidation type="date" operator="greaterThan" allowBlank="1" showInputMessage="1" showErrorMessage="1" errorTitle="Data Base:" error="Insira a data no formato &quot;dd/mm/aaaa&quot;._x000a_(Ex.: Para a data de 1º de janeiro de 2012, digite &quot;1/1/2012&quot;)" promptTitle="Data Base:" sqref="WVL983050:WVN983050 WLP983050:WLR983050 WBT983050:WBV983050 VRX983050:VRZ983050 VIB983050:VID983050 UYF983050:UYH983050 UOJ983050:UOL983050 UEN983050:UEP983050 TUR983050:TUT983050 TKV983050:TKX983050 TAZ983050:TBB983050 SRD983050:SRF983050 SHH983050:SHJ983050 RXL983050:RXN983050 RNP983050:RNR983050 RDT983050:RDV983050 QTX983050:QTZ983050 QKB983050:QKD983050 QAF983050:QAH983050 PQJ983050:PQL983050 PGN983050:PGP983050 OWR983050:OWT983050 OMV983050:OMX983050 OCZ983050:ODB983050 NTD983050:NTF983050 NJH983050:NJJ983050 MZL983050:MZN983050 MPP983050:MPR983050 MFT983050:MFV983050 LVX983050:LVZ983050 LMB983050:LMD983050 LCF983050:LCH983050 KSJ983050:KSL983050 KIN983050:KIP983050 JYR983050:JYT983050 JOV983050:JOX983050 JEZ983050:JFB983050 IVD983050:IVF983050 ILH983050:ILJ983050 IBL983050:IBN983050 HRP983050:HRR983050 HHT983050:HHV983050 GXX983050:GXZ983050 GOB983050:GOD983050 GEF983050:GEH983050 FUJ983050:FUL983050 FKN983050:FKP983050 FAR983050:FAT983050 EQV983050:EQX983050 EGZ983050:EHB983050 DXD983050:DXF983050 DNH983050:DNJ983050 DDL983050:DDN983050 CTP983050:CTR983050 CJT983050:CJV983050 BZX983050:BZZ983050 BQB983050:BQD983050 BGF983050:BGH983050 AWJ983050:AWL983050 AMN983050:AMP983050 ACR983050:ACT983050 SV983050:SX983050 IZ983050:JB983050 C983050:F983050 WVL917514:WVN917514 WLP917514:WLR917514 WBT917514:WBV917514 VRX917514:VRZ917514 VIB917514:VID917514 UYF917514:UYH917514 UOJ917514:UOL917514 UEN917514:UEP917514 TUR917514:TUT917514 TKV917514:TKX917514 TAZ917514:TBB917514 SRD917514:SRF917514 SHH917514:SHJ917514 RXL917514:RXN917514 RNP917514:RNR917514 RDT917514:RDV917514 QTX917514:QTZ917514 QKB917514:QKD917514 QAF917514:QAH917514 PQJ917514:PQL917514 PGN917514:PGP917514 OWR917514:OWT917514 OMV917514:OMX917514 OCZ917514:ODB917514 NTD917514:NTF917514 NJH917514:NJJ917514 MZL917514:MZN917514 MPP917514:MPR917514 MFT917514:MFV917514 LVX917514:LVZ917514 LMB917514:LMD917514 LCF917514:LCH917514 KSJ917514:KSL917514 KIN917514:KIP917514 JYR917514:JYT917514 JOV917514:JOX917514 JEZ917514:JFB917514 IVD917514:IVF917514 ILH917514:ILJ917514 IBL917514:IBN917514 HRP917514:HRR917514 HHT917514:HHV917514 GXX917514:GXZ917514 GOB917514:GOD917514 GEF917514:GEH917514 FUJ917514:FUL917514 FKN917514:FKP917514 FAR917514:FAT917514 EQV917514:EQX917514 EGZ917514:EHB917514 DXD917514:DXF917514 DNH917514:DNJ917514 DDL917514:DDN917514 CTP917514:CTR917514 CJT917514:CJV917514 BZX917514:BZZ917514 BQB917514:BQD917514 BGF917514:BGH917514 AWJ917514:AWL917514 AMN917514:AMP917514 ACR917514:ACT917514 SV917514:SX917514 IZ917514:JB917514 C917514:F917514 WVL851978:WVN851978 WLP851978:WLR851978 WBT851978:WBV851978 VRX851978:VRZ851978 VIB851978:VID851978 UYF851978:UYH851978 UOJ851978:UOL851978 UEN851978:UEP851978 TUR851978:TUT851978 TKV851978:TKX851978 TAZ851978:TBB851978 SRD851978:SRF851978 SHH851978:SHJ851978 RXL851978:RXN851978 RNP851978:RNR851978 RDT851978:RDV851978 QTX851978:QTZ851978 QKB851978:QKD851978 QAF851978:QAH851978 PQJ851978:PQL851978 PGN851978:PGP851978 OWR851978:OWT851978 OMV851978:OMX851978 OCZ851978:ODB851978 NTD851978:NTF851978 NJH851978:NJJ851978 MZL851978:MZN851978 MPP851978:MPR851978 MFT851978:MFV851978 LVX851978:LVZ851978 LMB851978:LMD851978 LCF851978:LCH851978 KSJ851978:KSL851978 KIN851978:KIP851978 JYR851978:JYT851978 JOV851978:JOX851978 JEZ851978:JFB851978 IVD851978:IVF851978 ILH851978:ILJ851978 IBL851978:IBN851978 HRP851978:HRR851978 HHT851978:HHV851978 GXX851978:GXZ851978 GOB851978:GOD851978 GEF851978:GEH851978 FUJ851978:FUL851978 FKN851978:FKP851978 FAR851978:FAT851978 EQV851978:EQX851978 EGZ851978:EHB851978 DXD851978:DXF851978 DNH851978:DNJ851978 DDL851978:DDN851978 CTP851978:CTR851978 CJT851978:CJV851978 BZX851978:BZZ851978 BQB851978:BQD851978 BGF851978:BGH851978 AWJ851978:AWL851978 AMN851978:AMP851978 ACR851978:ACT851978 SV851978:SX851978 IZ851978:JB851978 C851978:F851978 WVL786442:WVN786442 WLP786442:WLR786442 WBT786442:WBV786442 VRX786442:VRZ786442 VIB786442:VID786442 UYF786442:UYH786442 UOJ786442:UOL786442 UEN786442:UEP786442 TUR786442:TUT786442 TKV786442:TKX786442 TAZ786442:TBB786442 SRD786442:SRF786442 SHH786442:SHJ786442 RXL786442:RXN786442 RNP786442:RNR786442 RDT786442:RDV786442 QTX786442:QTZ786442 QKB786442:QKD786442 QAF786442:QAH786442 PQJ786442:PQL786442 PGN786442:PGP786442 OWR786442:OWT786442 OMV786442:OMX786442 OCZ786442:ODB786442 NTD786442:NTF786442 NJH786442:NJJ786442 MZL786442:MZN786442 MPP786442:MPR786442 MFT786442:MFV786442 LVX786442:LVZ786442 LMB786442:LMD786442 LCF786442:LCH786442 KSJ786442:KSL786442 KIN786442:KIP786442 JYR786442:JYT786442 JOV786442:JOX786442 JEZ786442:JFB786442 IVD786442:IVF786442 ILH786442:ILJ786442 IBL786442:IBN786442 HRP786442:HRR786442 HHT786442:HHV786442 GXX786442:GXZ786442 GOB786442:GOD786442 GEF786442:GEH786442 FUJ786442:FUL786442 FKN786442:FKP786442 FAR786442:FAT786442 EQV786442:EQX786442 EGZ786442:EHB786442 DXD786442:DXF786442 DNH786442:DNJ786442 DDL786442:DDN786442 CTP786442:CTR786442 CJT786442:CJV786442 BZX786442:BZZ786442 BQB786442:BQD786442 BGF786442:BGH786442 AWJ786442:AWL786442 AMN786442:AMP786442 ACR786442:ACT786442 SV786442:SX786442 IZ786442:JB786442 C786442:F786442 WVL720906:WVN720906 WLP720906:WLR720906 WBT720906:WBV720906 VRX720906:VRZ720906 VIB720906:VID720906 UYF720906:UYH720906 UOJ720906:UOL720906 UEN720906:UEP720906 TUR720906:TUT720906 TKV720906:TKX720906 TAZ720906:TBB720906 SRD720906:SRF720906 SHH720906:SHJ720906 RXL720906:RXN720906 RNP720906:RNR720906 RDT720906:RDV720906 QTX720906:QTZ720906 QKB720906:QKD720906 QAF720906:QAH720906 PQJ720906:PQL720906 PGN720906:PGP720906 OWR720906:OWT720906 OMV720906:OMX720906 OCZ720906:ODB720906 NTD720906:NTF720906 NJH720906:NJJ720906 MZL720906:MZN720906 MPP720906:MPR720906 MFT720906:MFV720906 LVX720906:LVZ720906 LMB720906:LMD720906 LCF720906:LCH720906 KSJ720906:KSL720906 KIN720906:KIP720906 JYR720906:JYT720906 JOV720906:JOX720906 JEZ720906:JFB720906 IVD720906:IVF720906 ILH720906:ILJ720906 IBL720906:IBN720906 HRP720906:HRR720906 HHT720906:HHV720906 GXX720906:GXZ720906 GOB720906:GOD720906 GEF720906:GEH720906 FUJ720906:FUL720906 FKN720906:FKP720906 FAR720906:FAT720906 EQV720906:EQX720906 EGZ720906:EHB720906 DXD720906:DXF720906 DNH720906:DNJ720906 DDL720906:DDN720906 CTP720906:CTR720906 CJT720906:CJV720906 BZX720906:BZZ720906 BQB720906:BQD720906 BGF720906:BGH720906 AWJ720906:AWL720906 AMN720906:AMP720906 ACR720906:ACT720906 SV720906:SX720906 IZ720906:JB720906 C720906:F720906 WVL655370:WVN655370 WLP655370:WLR655370 WBT655370:WBV655370 VRX655370:VRZ655370 VIB655370:VID655370 UYF655370:UYH655370 UOJ655370:UOL655370 UEN655370:UEP655370 TUR655370:TUT655370 TKV655370:TKX655370 TAZ655370:TBB655370 SRD655370:SRF655370 SHH655370:SHJ655370 RXL655370:RXN655370 RNP655370:RNR655370 RDT655370:RDV655370 QTX655370:QTZ655370 QKB655370:QKD655370 QAF655370:QAH655370 PQJ655370:PQL655370 PGN655370:PGP655370 OWR655370:OWT655370 OMV655370:OMX655370 OCZ655370:ODB655370 NTD655370:NTF655370 NJH655370:NJJ655370 MZL655370:MZN655370 MPP655370:MPR655370 MFT655370:MFV655370 LVX655370:LVZ655370 LMB655370:LMD655370 LCF655370:LCH655370 KSJ655370:KSL655370 KIN655370:KIP655370 JYR655370:JYT655370 JOV655370:JOX655370 JEZ655370:JFB655370 IVD655370:IVF655370 ILH655370:ILJ655370 IBL655370:IBN655370 HRP655370:HRR655370 HHT655370:HHV655370 GXX655370:GXZ655370 GOB655370:GOD655370 GEF655370:GEH655370 FUJ655370:FUL655370 FKN655370:FKP655370 FAR655370:FAT655370 EQV655370:EQX655370 EGZ655370:EHB655370 DXD655370:DXF655370 DNH655370:DNJ655370 DDL655370:DDN655370 CTP655370:CTR655370 CJT655370:CJV655370 BZX655370:BZZ655370 BQB655370:BQD655370 BGF655370:BGH655370 AWJ655370:AWL655370 AMN655370:AMP655370 ACR655370:ACT655370 SV655370:SX655370 IZ655370:JB655370 C655370:F655370 WVL589834:WVN589834 WLP589834:WLR589834 WBT589834:WBV589834 VRX589834:VRZ589834 VIB589834:VID589834 UYF589834:UYH589834 UOJ589834:UOL589834 UEN589834:UEP589834 TUR589834:TUT589834 TKV589834:TKX589834 TAZ589834:TBB589834 SRD589834:SRF589834 SHH589834:SHJ589834 RXL589834:RXN589834 RNP589834:RNR589834 RDT589834:RDV589834 QTX589834:QTZ589834 QKB589834:QKD589834 QAF589834:QAH589834 PQJ589834:PQL589834 PGN589834:PGP589834 OWR589834:OWT589834 OMV589834:OMX589834 OCZ589834:ODB589834 NTD589834:NTF589834 NJH589834:NJJ589834 MZL589834:MZN589834 MPP589834:MPR589834 MFT589834:MFV589834 LVX589834:LVZ589834 LMB589834:LMD589834 LCF589834:LCH589834 KSJ589834:KSL589834 KIN589834:KIP589834 JYR589834:JYT589834 JOV589834:JOX589834 JEZ589834:JFB589834 IVD589834:IVF589834 ILH589834:ILJ589834 IBL589834:IBN589834 HRP589834:HRR589834 HHT589834:HHV589834 GXX589834:GXZ589834 GOB589834:GOD589834 GEF589834:GEH589834 FUJ589834:FUL589834 FKN589834:FKP589834 FAR589834:FAT589834 EQV589834:EQX589834 EGZ589834:EHB589834 DXD589834:DXF589834 DNH589834:DNJ589834 DDL589834:DDN589834 CTP589834:CTR589834 CJT589834:CJV589834 BZX589834:BZZ589834 BQB589834:BQD589834 BGF589834:BGH589834 AWJ589834:AWL589834 AMN589834:AMP589834 ACR589834:ACT589834 SV589834:SX589834 IZ589834:JB589834 C589834:F589834 WVL524298:WVN524298 WLP524298:WLR524298 WBT524298:WBV524298 VRX524298:VRZ524298 VIB524298:VID524298 UYF524298:UYH524298 UOJ524298:UOL524298 UEN524298:UEP524298 TUR524298:TUT524298 TKV524298:TKX524298 TAZ524298:TBB524298 SRD524298:SRF524298 SHH524298:SHJ524298 RXL524298:RXN524298 RNP524298:RNR524298 RDT524298:RDV524298 QTX524298:QTZ524298 QKB524298:QKD524298 QAF524298:QAH524298 PQJ524298:PQL524298 PGN524298:PGP524298 OWR524298:OWT524298 OMV524298:OMX524298 OCZ524298:ODB524298 NTD524298:NTF524298 NJH524298:NJJ524298 MZL524298:MZN524298 MPP524298:MPR524298 MFT524298:MFV524298 LVX524298:LVZ524298 LMB524298:LMD524298 LCF524298:LCH524298 KSJ524298:KSL524298 KIN524298:KIP524298 JYR524298:JYT524298 JOV524298:JOX524298 JEZ524298:JFB524298 IVD524298:IVF524298 ILH524298:ILJ524298 IBL524298:IBN524298 HRP524298:HRR524298 HHT524298:HHV524298 GXX524298:GXZ524298 GOB524298:GOD524298 GEF524298:GEH524298 FUJ524298:FUL524298 FKN524298:FKP524298 FAR524298:FAT524298 EQV524298:EQX524298 EGZ524298:EHB524298 DXD524298:DXF524298 DNH524298:DNJ524298 DDL524298:DDN524298 CTP524298:CTR524298 CJT524298:CJV524298 BZX524298:BZZ524298 BQB524298:BQD524298 BGF524298:BGH524298 AWJ524298:AWL524298 AMN524298:AMP524298 ACR524298:ACT524298 SV524298:SX524298 IZ524298:JB524298 C524298:F524298 WVL458762:WVN458762 WLP458762:WLR458762 WBT458762:WBV458762 VRX458762:VRZ458762 VIB458762:VID458762 UYF458762:UYH458762 UOJ458762:UOL458762 UEN458762:UEP458762 TUR458762:TUT458762 TKV458762:TKX458762 TAZ458762:TBB458762 SRD458762:SRF458762 SHH458762:SHJ458762 RXL458762:RXN458762 RNP458762:RNR458762 RDT458762:RDV458762 QTX458762:QTZ458762 QKB458762:QKD458762 QAF458762:QAH458762 PQJ458762:PQL458762 PGN458762:PGP458762 OWR458762:OWT458762 OMV458762:OMX458762 OCZ458762:ODB458762 NTD458762:NTF458762 NJH458762:NJJ458762 MZL458762:MZN458762 MPP458762:MPR458762 MFT458762:MFV458762 LVX458762:LVZ458762 LMB458762:LMD458762 LCF458762:LCH458762 KSJ458762:KSL458762 KIN458762:KIP458762 JYR458762:JYT458762 JOV458762:JOX458762 JEZ458762:JFB458762 IVD458762:IVF458762 ILH458762:ILJ458762 IBL458762:IBN458762 HRP458762:HRR458762 HHT458762:HHV458762 GXX458762:GXZ458762 GOB458762:GOD458762 GEF458762:GEH458762 FUJ458762:FUL458762 FKN458762:FKP458762 FAR458762:FAT458762 EQV458762:EQX458762 EGZ458762:EHB458762 DXD458762:DXF458762 DNH458762:DNJ458762 DDL458762:DDN458762 CTP458762:CTR458762 CJT458762:CJV458762 BZX458762:BZZ458762 BQB458762:BQD458762 BGF458762:BGH458762 AWJ458762:AWL458762 AMN458762:AMP458762 ACR458762:ACT458762 SV458762:SX458762 IZ458762:JB458762 C458762:F458762 WVL393226:WVN393226 WLP393226:WLR393226 WBT393226:WBV393226 VRX393226:VRZ393226 VIB393226:VID393226 UYF393226:UYH393226 UOJ393226:UOL393226 UEN393226:UEP393226 TUR393226:TUT393226 TKV393226:TKX393226 TAZ393226:TBB393226 SRD393226:SRF393226 SHH393226:SHJ393226 RXL393226:RXN393226 RNP393226:RNR393226 RDT393226:RDV393226 QTX393226:QTZ393226 QKB393226:QKD393226 QAF393226:QAH393226 PQJ393226:PQL393226 PGN393226:PGP393226 OWR393226:OWT393226 OMV393226:OMX393226 OCZ393226:ODB393226 NTD393226:NTF393226 NJH393226:NJJ393226 MZL393226:MZN393226 MPP393226:MPR393226 MFT393226:MFV393226 LVX393226:LVZ393226 LMB393226:LMD393226 LCF393226:LCH393226 KSJ393226:KSL393226 KIN393226:KIP393226 JYR393226:JYT393226 JOV393226:JOX393226 JEZ393226:JFB393226 IVD393226:IVF393226 ILH393226:ILJ393226 IBL393226:IBN393226 HRP393226:HRR393226 HHT393226:HHV393226 GXX393226:GXZ393226 GOB393226:GOD393226 GEF393226:GEH393226 FUJ393226:FUL393226 FKN393226:FKP393226 FAR393226:FAT393226 EQV393226:EQX393226 EGZ393226:EHB393226 DXD393226:DXF393226 DNH393226:DNJ393226 DDL393226:DDN393226 CTP393226:CTR393226 CJT393226:CJV393226 BZX393226:BZZ393226 BQB393226:BQD393226 BGF393226:BGH393226 AWJ393226:AWL393226 AMN393226:AMP393226 ACR393226:ACT393226 SV393226:SX393226 IZ393226:JB393226 C393226:F393226 WVL327690:WVN327690 WLP327690:WLR327690 WBT327690:WBV327690 VRX327690:VRZ327690 VIB327690:VID327690 UYF327690:UYH327690 UOJ327690:UOL327690 UEN327690:UEP327690 TUR327690:TUT327690 TKV327690:TKX327690 TAZ327690:TBB327690 SRD327690:SRF327690 SHH327690:SHJ327690 RXL327690:RXN327690 RNP327690:RNR327690 RDT327690:RDV327690 QTX327690:QTZ327690 QKB327690:QKD327690 QAF327690:QAH327690 PQJ327690:PQL327690 PGN327690:PGP327690 OWR327690:OWT327690 OMV327690:OMX327690 OCZ327690:ODB327690 NTD327690:NTF327690 NJH327690:NJJ327690 MZL327690:MZN327690 MPP327690:MPR327690 MFT327690:MFV327690 LVX327690:LVZ327690 LMB327690:LMD327690 LCF327690:LCH327690 KSJ327690:KSL327690 KIN327690:KIP327690 JYR327690:JYT327690 JOV327690:JOX327690 JEZ327690:JFB327690 IVD327690:IVF327690 ILH327690:ILJ327690 IBL327690:IBN327690 HRP327690:HRR327690 HHT327690:HHV327690 GXX327690:GXZ327690 GOB327690:GOD327690 GEF327690:GEH327690 FUJ327690:FUL327690 FKN327690:FKP327690 FAR327690:FAT327690 EQV327690:EQX327690 EGZ327690:EHB327690 DXD327690:DXF327690 DNH327690:DNJ327690 DDL327690:DDN327690 CTP327690:CTR327690 CJT327690:CJV327690 BZX327690:BZZ327690 BQB327690:BQD327690 BGF327690:BGH327690 AWJ327690:AWL327690 AMN327690:AMP327690 ACR327690:ACT327690 SV327690:SX327690 IZ327690:JB327690 C327690:F327690 WVL262154:WVN262154 WLP262154:WLR262154 WBT262154:WBV262154 VRX262154:VRZ262154 VIB262154:VID262154 UYF262154:UYH262154 UOJ262154:UOL262154 UEN262154:UEP262154 TUR262154:TUT262154 TKV262154:TKX262154 TAZ262154:TBB262154 SRD262154:SRF262154 SHH262154:SHJ262154 RXL262154:RXN262154 RNP262154:RNR262154 RDT262154:RDV262154 QTX262154:QTZ262154 QKB262154:QKD262154 QAF262154:QAH262154 PQJ262154:PQL262154 PGN262154:PGP262154 OWR262154:OWT262154 OMV262154:OMX262154 OCZ262154:ODB262154 NTD262154:NTF262154 NJH262154:NJJ262154 MZL262154:MZN262154 MPP262154:MPR262154 MFT262154:MFV262154 LVX262154:LVZ262154 LMB262154:LMD262154 LCF262154:LCH262154 KSJ262154:KSL262154 KIN262154:KIP262154 JYR262154:JYT262154 JOV262154:JOX262154 JEZ262154:JFB262154 IVD262154:IVF262154 ILH262154:ILJ262154 IBL262154:IBN262154 HRP262154:HRR262154 HHT262154:HHV262154 GXX262154:GXZ262154 GOB262154:GOD262154 GEF262154:GEH262154 FUJ262154:FUL262154 FKN262154:FKP262154 FAR262154:FAT262154 EQV262154:EQX262154 EGZ262154:EHB262154 DXD262154:DXF262154 DNH262154:DNJ262154 DDL262154:DDN262154 CTP262154:CTR262154 CJT262154:CJV262154 BZX262154:BZZ262154 BQB262154:BQD262154 BGF262154:BGH262154 AWJ262154:AWL262154 AMN262154:AMP262154 ACR262154:ACT262154 SV262154:SX262154 IZ262154:JB262154 C262154:F262154 WVL196618:WVN196618 WLP196618:WLR196618 WBT196618:WBV196618 VRX196618:VRZ196618 VIB196618:VID196618 UYF196618:UYH196618 UOJ196618:UOL196618 UEN196618:UEP196618 TUR196618:TUT196618 TKV196618:TKX196618 TAZ196618:TBB196618 SRD196618:SRF196618 SHH196618:SHJ196618 RXL196618:RXN196618 RNP196618:RNR196618 RDT196618:RDV196618 QTX196618:QTZ196618 QKB196618:QKD196618 QAF196618:QAH196618 PQJ196618:PQL196618 PGN196618:PGP196618 OWR196618:OWT196618 OMV196618:OMX196618 OCZ196618:ODB196618 NTD196618:NTF196618 NJH196618:NJJ196618 MZL196618:MZN196618 MPP196618:MPR196618 MFT196618:MFV196618 LVX196618:LVZ196618 LMB196618:LMD196618 LCF196618:LCH196618 KSJ196618:KSL196618 KIN196618:KIP196618 JYR196618:JYT196618 JOV196618:JOX196618 JEZ196618:JFB196618 IVD196618:IVF196618 ILH196618:ILJ196618 IBL196618:IBN196618 HRP196618:HRR196618 HHT196618:HHV196618 GXX196618:GXZ196618 GOB196618:GOD196618 GEF196618:GEH196618 FUJ196618:FUL196618 FKN196618:FKP196618 FAR196618:FAT196618 EQV196618:EQX196618 EGZ196618:EHB196618 DXD196618:DXF196618 DNH196618:DNJ196618 DDL196618:DDN196618 CTP196618:CTR196618 CJT196618:CJV196618 BZX196618:BZZ196618 BQB196618:BQD196618 BGF196618:BGH196618 AWJ196618:AWL196618 AMN196618:AMP196618 ACR196618:ACT196618 SV196618:SX196618 IZ196618:JB196618 C196618:F196618 WVL131082:WVN131082 WLP131082:WLR131082 WBT131082:WBV131082 VRX131082:VRZ131082 VIB131082:VID131082 UYF131082:UYH131082 UOJ131082:UOL131082 UEN131082:UEP131082 TUR131082:TUT131082 TKV131082:TKX131082 TAZ131082:TBB131082 SRD131082:SRF131082 SHH131082:SHJ131082 RXL131082:RXN131082 RNP131082:RNR131082 RDT131082:RDV131082 QTX131082:QTZ131082 QKB131082:QKD131082 QAF131082:QAH131082 PQJ131082:PQL131082 PGN131082:PGP131082 OWR131082:OWT131082 OMV131082:OMX131082 OCZ131082:ODB131082 NTD131082:NTF131082 NJH131082:NJJ131082 MZL131082:MZN131082 MPP131082:MPR131082 MFT131082:MFV131082 LVX131082:LVZ131082 LMB131082:LMD131082 LCF131082:LCH131082 KSJ131082:KSL131082 KIN131082:KIP131082 JYR131082:JYT131082 JOV131082:JOX131082 JEZ131082:JFB131082 IVD131082:IVF131082 ILH131082:ILJ131082 IBL131082:IBN131082 HRP131082:HRR131082 HHT131082:HHV131082 GXX131082:GXZ131082 GOB131082:GOD131082 GEF131082:GEH131082 FUJ131082:FUL131082 FKN131082:FKP131082 FAR131082:FAT131082 EQV131082:EQX131082 EGZ131082:EHB131082 DXD131082:DXF131082 DNH131082:DNJ131082 DDL131082:DDN131082 CTP131082:CTR131082 CJT131082:CJV131082 BZX131082:BZZ131082 BQB131082:BQD131082 BGF131082:BGH131082 AWJ131082:AWL131082 AMN131082:AMP131082 ACR131082:ACT131082 SV131082:SX131082 IZ131082:JB131082 C131082:F131082 WVL65546:WVN65546 WLP65546:WLR65546 WBT65546:WBV65546 VRX65546:VRZ65546 VIB65546:VID65546 UYF65546:UYH65546 UOJ65546:UOL65546 UEN65546:UEP65546 TUR65546:TUT65546 TKV65546:TKX65546 TAZ65546:TBB65546 SRD65546:SRF65546 SHH65546:SHJ65546 RXL65546:RXN65546 RNP65546:RNR65546 RDT65546:RDV65546 QTX65546:QTZ65546 QKB65546:QKD65546 QAF65546:QAH65546 PQJ65546:PQL65546 PGN65546:PGP65546 OWR65546:OWT65546 OMV65546:OMX65546 OCZ65546:ODB65546 NTD65546:NTF65546 NJH65546:NJJ65546 MZL65546:MZN65546 MPP65546:MPR65546 MFT65546:MFV65546 LVX65546:LVZ65546 LMB65546:LMD65546 LCF65546:LCH65546 KSJ65546:KSL65546 KIN65546:KIP65546 JYR65546:JYT65546 JOV65546:JOX65546 JEZ65546:JFB65546 IVD65546:IVF65546 ILH65546:ILJ65546 IBL65546:IBN65546 HRP65546:HRR65546 HHT65546:HHV65546 GXX65546:GXZ65546 GOB65546:GOD65546 GEF65546:GEH65546 FUJ65546:FUL65546 FKN65546:FKP65546 FAR65546:FAT65546 EQV65546:EQX65546 EGZ65546:EHB65546 DXD65546:DXF65546 DNH65546:DNJ65546 DDL65546:DDN65546 CTP65546:CTR65546 CJT65546:CJV65546 BZX65546:BZZ65546 BQB65546:BQD65546 BGF65546:BGH65546 AWJ65546:AWL65546 AMN65546:AMP65546 ACR65546:ACT65546 SV65546:SX65546 IZ65546:JB65546 C65546:F65546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C17">
      <formula1>40543</formula1>
    </dataValidation>
    <dataValidation allowBlank="1" showInputMessage="1" showErrorMessage="1" promptTitle="Sindicato Profissional:" sqref="WVL983048:WVN983048 WLP983048:WLR983048 WBT983048:WBV983048 VRX983048:VRZ983048 VIB983048:VID983048 UYF983048:UYH983048 UOJ983048:UOL983048 UEN983048:UEP983048 TUR983048:TUT983048 TKV983048:TKX983048 TAZ983048:TBB983048 SRD983048:SRF983048 SHH983048:SHJ983048 RXL983048:RXN983048 RNP983048:RNR983048 RDT983048:RDV983048 QTX983048:QTZ983048 QKB983048:QKD983048 QAF983048:QAH983048 PQJ983048:PQL983048 PGN983048:PGP983048 OWR983048:OWT983048 OMV983048:OMX983048 OCZ983048:ODB983048 NTD983048:NTF983048 NJH983048:NJJ983048 MZL983048:MZN983048 MPP983048:MPR983048 MFT983048:MFV983048 LVX983048:LVZ983048 LMB983048:LMD983048 LCF983048:LCH983048 KSJ983048:KSL983048 KIN983048:KIP983048 JYR983048:JYT983048 JOV983048:JOX983048 JEZ983048:JFB983048 IVD983048:IVF983048 ILH983048:ILJ983048 IBL983048:IBN983048 HRP983048:HRR983048 HHT983048:HHV983048 GXX983048:GXZ983048 GOB983048:GOD983048 GEF983048:GEH983048 FUJ983048:FUL983048 FKN983048:FKP983048 FAR983048:FAT983048 EQV983048:EQX983048 EGZ983048:EHB983048 DXD983048:DXF983048 DNH983048:DNJ983048 DDL983048:DDN983048 CTP983048:CTR983048 CJT983048:CJV983048 BZX983048:BZZ983048 BQB983048:BQD983048 BGF983048:BGH983048 AWJ983048:AWL983048 AMN983048:AMP983048 ACR983048:ACT983048 SV983048:SX983048 IZ983048:JB983048 C983048:F983048 WVL917512:WVN917512 WLP917512:WLR917512 WBT917512:WBV917512 VRX917512:VRZ917512 VIB917512:VID917512 UYF917512:UYH917512 UOJ917512:UOL917512 UEN917512:UEP917512 TUR917512:TUT917512 TKV917512:TKX917512 TAZ917512:TBB917512 SRD917512:SRF917512 SHH917512:SHJ917512 RXL917512:RXN917512 RNP917512:RNR917512 RDT917512:RDV917512 QTX917512:QTZ917512 QKB917512:QKD917512 QAF917512:QAH917512 PQJ917512:PQL917512 PGN917512:PGP917512 OWR917512:OWT917512 OMV917512:OMX917512 OCZ917512:ODB917512 NTD917512:NTF917512 NJH917512:NJJ917512 MZL917512:MZN917512 MPP917512:MPR917512 MFT917512:MFV917512 LVX917512:LVZ917512 LMB917512:LMD917512 LCF917512:LCH917512 KSJ917512:KSL917512 KIN917512:KIP917512 JYR917512:JYT917512 JOV917512:JOX917512 JEZ917512:JFB917512 IVD917512:IVF917512 ILH917512:ILJ917512 IBL917512:IBN917512 HRP917512:HRR917512 HHT917512:HHV917512 GXX917512:GXZ917512 GOB917512:GOD917512 GEF917512:GEH917512 FUJ917512:FUL917512 FKN917512:FKP917512 FAR917512:FAT917512 EQV917512:EQX917512 EGZ917512:EHB917512 DXD917512:DXF917512 DNH917512:DNJ917512 DDL917512:DDN917512 CTP917512:CTR917512 CJT917512:CJV917512 BZX917512:BZZ917512 BQB917512:BQD917512 BGF917512:BGH917512 AWJ917512:AWL917512 AMN917512:AMP917512 ACR917512:ACT917512 SV917512:SX917512 IZ917512:JB917512 C917512:F917512 WVL851976:WVN851976 WLP851976:WLR851976 WBT851976:WBV851976 VRX851976:VRZ851976 VIB851976:VID851976 UYF851976:UYH851976 UOJ851976:UOL851976 UEN851976:UEP851976 TUR851976:TUT851976 TKV851976:TKX851976 TAZ851976:TBB851976 SRD851976:SRF851976 SHH851976:SHJ851976 RXL851976:RXN851976 RNP851976:RNR851976 RDT851976:RDV851976 QTX851976:QTZ851976 QKB851976:QKD851976 QAF851976:QAH851976 PQJ851976:PQL851976 PGN851976:PGP851976 OWR851976:OWT851976 OMV851976:OMX851976 OCZ851976:ODB851976 NTD851976:NTF851976 NJH851976:NJJ851976 MZL851976:MZN851976 MPP851976:MPR851976 MFT851976:MFV851976 LVX851976:LVZ851976 LMB851976:LMD851976 LCF851976:LCH851976 KSJ851976:KSL851976 KIN851976:KIP851976 JYR851976:JYT851976 JOV851976:JOX851976 JEZ851976:JFB851976 IVD851976:IVF851976 ILH851976:ILJ851976 IBL851976:IBN851976 HRP851976:HRR851976 HHT851976:HHV851976 GXX851976:GXZ851976 GOB851976:GOD851976 GEF851976:GEH851976 FUJ851976:FUL851976 FKN851976:FKP851976 FAR851976:FAT851976 EQV851976:EQX851976 EGZ851976:EHB851976 DXD851976:DXF851976 DNH851976:DNJ851976 DDL851976:DDN851976 CTP851976:CTR851976 CJT851976:CJV851976 BZX851976:BZZ851976 BQB851976:BQD851976 BGF851976:BGH851976 AWJ851976:AWL851976 AMN851976:AMP851976 ACR851976:ACT851976 SV851976:SX851976 IZ851976:JB851976 C851976:F851976 WVL786440:WVN786440 WLP786440:WLR786440 WBT786440:WBV786440 VRX786440:VRZ786440 VIB786440:VID786440 UYF786440:UYH786440 UOJ786440:UOL786440 UEN786440:UEP786440 TUR786440:TUT786440 TKV786440:TKX786440 TAZ786440:TBB786440 SRD786440:SRF786440 SHH786440:SHJ786440 RXL786440:RXN786440 RNP786440:RNR786440 RDT786440:RDV786440 QTX786440:QTZ786440 QKB786440:QKD786440 QAF786440:QAH786440 PQJ786440:PQL786440 PGN786440:PGP786440 OWR786440:OWT786440 OMV786440:OMX786440 OCZ786440:ODB786440 NTD786440:NTF786440 NJH786440:NJJ786440 MZL786440:MZN786440 MPP786440:MPR786440 MFT786440:MFV786440 LVX786440:LVZ786440 LMB786440:LMD786440 LCF786440:LCH786440 KSJ786440:KSL786440 KIN786440:KIP786440 JYR786440:JYT786440 JOV786440:JOX786440 JEZ786440:JFB786440 IVD786440:IVF786440 ILH786440:ILJ786440 IBL786440:IBN786440 HRP786440:HRR786440 HHT786440:HHV786440 GXX786440:GXZ786440 GOB786440:GOD786440 GEF786440:GEH786440 FUJ786440:FUL786440 FKN786440:FKP786440 FAR786440:FAT786440 EQV786440:EQX786440 EGZ786440:EHB786440 DXD786440:DXF786440 DNH786440:DNJ786440 DDL786440:DDN786440 CTP786440:CTR786440 CJT786440:CJV786440 BZX786440:BZZ786440 BQB786440:BQD786440 BGF786440:BGH786440 AWJ786440:AWL786440 AMN786440:AMP786440 ACR786440:ACT786440 SV786440:SX786440 IZ786440:JB786440 C786440:F786440 WVL720904:WVN720904 WLP720904:WLR720904 WBT720904:WBV720904 VRX720904:VRZ720904 VIB720904:VID720904 UYF720904:UYH720904 UOJ720904:UOL720904 UEN720904:UEP720904 TUR720904:TUT720904 TKV720904:TKX720904 TAZ720904:TBB720904 SRD720904:SRF720904 SHH720904:SHJ720904 RXL720904:RXN720904 RNP720904:RNR720904 RDT720904:RDV720904 QTX720904:QTZ720904 QKB720904:QKD720904 QAF720904:QAH720904 PQJ720904:PQL720904 PGN720904:PGP720904 OWR720904:OWT720904 OMV720904:OMX720904 OCZ720904:ODB720904 NTD720904:NTF720904 NJH720904:NJJ720904 MZL720904:MZN720904 MPP720904:MPR720904 MFT720904:MFV720904 LVX720904:LVZ720904 LMB720904:LMD720904 LCF720904:LCH720904 KSJ720904:KSL720904 KIN720904:KIP720904 JYR720904:JYT720904 JOV720904:JOX720904 JEZ720904:JFB720904 IVD720904:IVF720904 ILH720904:ILJ720904 IBL720904:IBN720904 HRP720904:HRR720904 HHT720904:HHV720904 GXX720904:GXZ720904 GOB720904:GOD720904 GEF720904:GEH720904 FUJ720904:FUL720904 FKN720904:FKP720904 FAR720904:FAT720904 EQV720904:EQX720904 EGZ720904:EHB720904 DXD720904:DXF720904 DNH720904:DNJ720904 DDL720904:DDN720904 CTP720904:CTR720904 CJT720904:CJV720904 BZX720904:BZZ720904 BQB720904:BQD720904 BGF720904:BGH720904 AWJ720904:AWL720904 AMN720904:AMP720904 ACR720904:ACT720904 SV720904:SX720904 IZ720904:JB720904 C720904:F720904 WVL655368:WVN655368 WLP655368:WLR655368 WBT655368:WBV655368 VRX655368:VRZ655368 VIB655368:VID655368 UYF655368:UYH655368 UOJ655368:UOL655368 UEN655368:UEP655368 TUR655368:TUT655368 TKV655368:TKX655368 TAZ655368:TBB655368 SRD655368:SRF655368 SHH655368:SHJ655368 RXL655368:RXN655368 RNP655368:RNR655368 RDT655368:RDV655368 QTX655368:QTZ655368 QKB655368:QKD655368 QAF655368:QAH655368 PQJ655368:PQL655368 PGN655368:PGP655368 OWR655368:OWT655368 OMV655368:OMX655368 OCZ655368:ODB655368 NTD655368:NTF655368 NJH655368:NJJ655368 MZL655368:MZN655368 MPP655368:MPR655368 MFT655368:MFV655368 LVX655368:LVZ655368 LMB655368:LMD655368 LCF655368:LCH655368 KSJ655368:KSL655368 KIN655368:KIP655368 JYR655368:JYT655368 JOV655368:JOX655368 JEZ655368:JFB655368 IVD655368:IVF655368 ILH655368:ILJ655368 IBL655368:IBN655368 HRP655368:HRR655368 HHT655368:HHV655368 GXX655368:GXZ655368 GOB655368:GOD655368 GEF655368:GEH655368 FUJ655368:FUL655368 FKN655368:FKP655368 FAR655368:FAT655368 EQV655368:EQX655368 EGZ655368:EHB655368 DXD655368:DXF655368 DNH655368:DNJ655368 DDL655368:DDN655368 CTP655368:CTR655368 CJT655368:CJV655368 BZX655368:BZZ655368 BQB655368:BQD655368 BGF655368:BGH655368 AWJ655368:AWL655368 AMN655368:AMP655368 ACR655368:ACT655368 SV655368:SX655368 IZ655368:JB655368 C655368:F655368 WVL589832:WVN589832 WLP589832:WLR589832 WBT589832:WBV589832 VRX589832:VRZ589832 VIB589832:VID589832 UYF589832:UYH589832 UOJ589832:UOL589832 UEN589832:UEP589832 TUR589832:TUT589832 TKV589832:TKX589832 TAZ589832:TBB589832 SRD589832:SRF589832 SHH589832:SHJ589832 RXL589832:RXN589832 RNP589832:RNR589832 RDT589832:RDV589832 QTX589832:QTZ589832 QKB589832:QKD589832 QAF589832:QAH589832 PQJ589832:PQL589832 PGN589832:PGP589832 OWR589832:OWT589832 OMV589832:OMX589832 OCZ589832:ODB589832 NTD589832:NTF589832 NJH589832:NJJ589832 MZL589832:MZN589832 MPP589832:MPR589832 MFT589832:MFV589832 LVX589832:LVZ589832 LMB589832:LMD589832 LCF589832:LCH589832 KSJ589832:KSL589832 KIN589832:KIP589832 JYR589832:JYT589832 JOV589832:JOX589832 JEZ589832:JFB589832 IVD589832:IVF589832 ILH589832:ILJ589832 IBL589832:IBN589832 HRP589832:HRR589832 HHT589832:HHV589832 GXX589832:GXZ589832 GOB589832:GOD589832 GEF589832:GEH589832 FUJ589832:FUL589832 FKN589832:FKP589832 FAR589832:FAT589832 EQV589832:EQX589832 EGZ589832:EHB589832 DXD589832:DXF589832 DNH589832:DNJ589832 DDL589832:DDN589832 CTP589832:CTR589832 CJT589832:CJV589832 BZX589832:BZZ589832 BQB589832:BQD589832 BGF589832:BGH589832 AWJ589832:AWL589832 AMN589832:AMP589832 ACR589832:ACT589832 SV589832:SX589832 IZ589832:JB589832 C589832:F589832 WVL524296:WVN524296 WLP524296:WLR524296 WBT524296:WBV524296 VRX524296:VRZ524296 VIB524296:VID524296 UYF524296:UYH524296 UOJ524296:UOL524296 UEN524296:UEP524296 TUR524296:TUT524296 TKV524296:TKX524296 TAZ524296:TBB524296 SRD524296:SRF524296 SHH524296:SHJ524296 RXL524296:RXN524296 RNP524296:RNR524296 RDT524296:RDV524296 QTX524296:QTZ524296 QKB524296:QKD524296 QAF524296:QAH524296 PQJ524296:PQL524296 PGN524296:PGP524296 OWR524296:OWT524296 OMV524296:OMX524296 OCZ524296:ODB524296 NTD524296:NTF524296 NJH524296:NJJ524296 MZL524296:MZN524296 MPP524296:MPR524296 MFT524296:MFV524296 LVX524296:LVZ524296 LMB524296:LMD524296 LCF524296:LCH524296 KSJ524296:KSL524296 KIN524296:KIP524296 JYR524296:JYT524296 JOV524296:JOX524296 JEZ524296:JFB524296 IVD524296:IVF524296 ILH524296:ILJ524296 IBL524296:IBN524296 HRP524296:HRR524296 HHT524296:HHV524296 GXX524296:GXZ524296 GOB524296:GOD524296 GEF524296:GEH524296 FUJ524296:FUL524296 FKN524296:FKP524296 FAR524296:FAT524296 EQV524296:EQX524296 EGZ524296:EHB524296 DXD524296:DXF524296 DNH524296:DNJ524296 DDL524296:DDN524296 CTP524296:CTR524296 CJT524296:CJV524296 BZX524296:BZZ524296 BQB524296:BQD524296 BGF524296:BGH524296 AWJ524296:AWL524296 AMN524296:AMP524296 ACR524296:ACT524296 SV524296:SX524296 IZ524296:JB524296 C524296:F524296 WVL458760:WVN458760 WLP458760:WLR458760 WBT458760:WBV458760 VRX458760:VRZ458760 VIB458760:VID458760 UYF458760:UYH458760 UOJ458760:UOL458760 UEN458760:UEP458760 TUR458760:TUT458760 TKV458760:TKX458760 TAZ458760:TBB458760 SRD458760:SRF458760 SHH458760:SHJ458760 RXL458760:RXN458760 RNP458760:RNR458760 RDT458760:RDV458760 QTX458760:QTZ458760 QKB458760:QKD458760 QAF458760:QAH458760 PQJ458760:PQL458760 PGN458760:PGP458760 OWR458760:OWT458760 OMV458760:OMX458760 OCZ458760:ODB458760 NTD458760:NTF458760 NJH458760:NJJ458760 MZL458760:MZN458760 MPP458760:MPR458760 MFT458760:MFV458760 LVX458760:LVZ458760 LMB458760:LMD458760 LCF458760:LCH458760 KSJ458760:KSL458760 KIN458760:KIP458760 JYR458760:JYT458760 JOV458760:JOX458760 JEZ458760:JFB458760 IVD458760:IVF458760 ILH458760:ILJ458760 IBL458760:IBN458760 HRP458760:HRR458760 HHT458760:HHV458760 GXX458760:GXZ458760 GOB458760:GOD458760 GEF458760:GEH458760 FUJ458760:FUL458760 FKN458760:FKP458760 FAR458760:FAT458760 EQV458760:EQX458760 EGZ458760:EHB458760 DXD458760:DXF458760 DNH458760:DNJ458760 DDL458760:DDN458760 CTP458760:CTR458760 CJT458760:CJV458760 BZX458760:BZZ458760 BQB458760:BQD458760 BGF458760:BGH458760 AWJ458760:AWL458760 AMN458760:AMP458760 ACR458760:ACT458760 SV458760:SX458760 IZ458760:JB458760 C458760:F458760 WVL393224:WVN393224 WLP393224:WLR393224 WBT393224:WBV393224 VRX393224:VRZ393224 VIB393224:VID393224 UYF393224:UYH393224 UOJ393224:UOL393224 UEN393224:UEP393224 TUR393224:TUT393224 TKV393224:TKX393224 TAZ393224:TBB393224 SRD393224:SRF393224 SHH393224:SHJ393224 RXL393224:RXN393224 RNP393224:RNR393224 RDT393224:RDV393224 QTX393224:QTZ393224 QKB393224:QKD393224 QAF393224:QAH393224 PQJ393224:PQL393224 PGN393224:PGP393224 OWR393224:OWT393224 OMV393224:OMX393224 OCZ393224:ODB393224 NTD393224:NTF393224 NJH393224:NJJ393224 MZL393224:MZN393224 MPP393224:MPR393224 MFT393224:MFV393224 LVX393224:LVZ393224 LMB393224:LMD393224 LCF393224:LCH393224 KSJ393224:KSL393224 KIN393224:KIP393224 JYR393224:JYT393224 JOV393224:JOX393224 JEZ393224:JFB393224 IVD393224:IVF393224 ILH393224:ILJ393224 IBL393224:IBN393224 HRP393224:HRR393224 HHT393224:HHV393224 GXX393224:GXZ393224 GOB393224:GOD393224 GEF393224:GEH393224 FUJ393224:FUL393224 FKN393224:FKP393224 FAR393224:FAT393224 EQV393224:EQX393224 EGZ393224:EHB393224 DXD393224:DXF393224 DNH393224:DNJ393224 DDL393224:DDN393224 CTP393224:CTR393224 CJT393224:CJV393224 BZX393224:BZZ393224 BQB393224:BQD393224 BGF393224:BGH393224 AWJ393224:AWL393224 AMN393224:AMP393224 ACR393224:ACT393224 SV393224:SX393224 IZ393224:JB393224 C393224:F393224 WVL327688:WVN327688 WLP327688:WLR327688 WBT327688:WBV327688 VRX327688:VRZ327688 VIB327688:VID327688 UYF327688:UYH327688 UOJ327688:UOL327688 UEN327688:UEP327688 TUR327688:TUT327688 TKV327688:TKX327688 TAZ327688:TBB327688 SRD327688:SRF327688 SHH327688:SHJ327688 RXL327688:RXN327688 RNP327688:RNR327688 RDT327688:RDV327688 QTX327688:QTZ327688 QKB327688:QKD327688 QAF327688:QAH327688 PQJ327688:PQL327688 PGN327688:PGP327688 OWR327688:OWT327688 OMV327688:OMX327688 OCZ327688:ODB327688 NTD327688:NTF327688 NJH327688:NJJ327688 MZL327688:MZN327688 MPP327688:MPR327688 MFT327688:MFV327688 LVX327688:LVZ327688 LMB327688:LMD327688 LCF327688:LCH327688 KSJ327688:KSL327688 KIN327688:KIP327688 JYR327688:JYT327688 JOV327688:JOX327688 JEZ327688:JFB327688 IVD327688:IVF327688 ILH327688:ILJ327688 IBL327688:IBN327688 HRP327688:HRR327688 HHT327688:HHV327688 GXX327688:GXZ327688 GOB327688:GOD327688 GEF327688:GEH327688 FUJ327688:FUL327688 FKN327688:FKP327688 FAR327688:FAT327688 EQV327688:EQX327688 EGZ327688:EHB327688 DXD327688:DXF327688 DNH327688:DNJ327688 DDL327688:DDN327688 CTP327688:CTR327688 CJT327688:CJV327688 BZX327688:BZZ327688 BQB327688:BQD327688 BGF327688:BGH327688 AWJ327688:AWL327688 AMN327688:AMP327688 ACR327688:ACT327688 SV327688:SX327688 IZ327688:JB327688 C327688:F327688 WVL262152:WVN262152 WLP262152:WLR262152 WBT262152:WBV262152 VRX262152:VRZ262152 VIB262152:VID262152 UYF262152:UYH262152 UOJ262152:UOL262152 UEN262152:UEP262152 TUR262152:TUT262152 TKV262152:TKX262152 TAZ262152:TBB262152 SRD262152:SRF262152 SHH262152:SHJ262152 RXL262152:RXN262152 RNP262152:RNR262152 RDT262152:RDV262152 QTX262152:QTZ262152 QKB262152:QKD262152 QAF262152:QAH262152 PQJ262152:PQL262152 PGN262152:PGP262152 OWR262152:OWT262152 OMV262152:OMX262152 OCZ262152:ODB262152 NTD262152:NTF262152 NJH262152:NJJ262152 MZL262152:MZN262152 MPP262152:MPR262152 MFT262152:MFV262152 LVX262152:LVZ262152 LMB262152:LMD262152 LCF262152:LCH262152 KSJ262152:KSL262152 KIN262152:KIP262152 JYR262152:JYT262152 JOV262152:JOX262152 JEZ262152:JFB262152 IVD262152:IVF262152 ILH262152:ILJ262152 IBL262152:IBN262152 HRP262152:HRR262152 HHT262152:HHV262152 GXX262152:GXZ262152 GOB262152:GOD262152 GEF262152:GEH262152 FUJ262152:FUL262152 FKN262152:FKP262152 FAR262152:FAT262152 EQV262152:EQX262152 EGZ262152:EHB262152 DXD262152:DXF262152 DNH262152:DNJ262152 DDL262152:DDN262152 CTP262152:CTR262152 CJT262152:CJV262152 BZX262152:BZZ262152 BQB262152:BQD262152 BGF262152:BGH262152 AWJ262152:AWL262152 AMN262152:AMP262152 ACR262152:ACT262152 SV262152:SX262152 IZ262152:JB262152 C262152:F262152 WVL196616:WVN196616 WLP196616:WLR196616 WBT196616:WBV196616 VRX196616:VRZ196616 VIB196616:VID196616 UYF196616:UYH196616 UOJ196616:UOL196616 UEN196616:UEP196616 TUR196616:TUT196616 TKV196616:TKX196616 TAZ196616:TBB196616 SRD196616:SRF196616 SHH196616:SHJ196616 RXL196616:RXN196616 RNP196616:RNR196616 RDT196616:RDV196616 QTX196616:QTZ196616 QKB196616:QKD196616 QAF196616:QAH196616 PQJ196616:PQL196616 PGN196616:PGP196616 OWR196616:OWT196616 OMV196616:OMX196616 OCZ196616:ODB196616 NTD196616:NTF196616 NJH196616:NJJ196616 MZL196616:MZN196616 MPP196616:MPR196616 MFT196616:MFV196616 LVX196616:LVZ196616 LMB196616:LMD196616 LCF196616:LCH196616 KSJ196616:KSL196616 KIN196616:KIP196616 JYR196616:JYT196616 JOV196616:JOX196616 JEZ196616:JFB196616 IVD196616:IVF196616 ILH196616:ILJ196616 IBL196616:IBN196616 HRP196616:HRR196616 HHT196616:HHV196616 GXX196616:GXZ196616 GOB196616:GOD196616 GEF196616:GEH196616 FUJ196616:FUL196616 FKN196616:FKP196616 FAR196616:FAT196616 EQV196616:EQX196616 EGZ196616:EHB196616 DXD196616:DXF196616 DNH196616:DNJ196616 DDL196616:DDN196616 CTP196616:CTR196616 CJT196616:CJV196616 BZX196616:BZZ196616 BQB196616:BQD196616 BGF196616:BGH196616 AWJ196616:AWL196616 AMN196616:AMP196616 ACR196616:ACT196616 SV196616:SX196616 IZ196616:JB196616 C196616:F196616 WVL131080:WVN131080 WLP131080:WLR131080 WBT131080:WBV131080 VRX131080:VRZ131080 VIB131080:VID131080 UYF131080:UYH131080 UOJ131080:UOL131080 UEN131080:UEP131080 TUR131080:TUT131080 TKV131080:TKX131080 TAZ131080:TBB131080 SRD131080:SRF131080 SHH131080:SHJ131080 RXL131080:RXN131080 RNP131080:RNR131080 RDT131080:RDV131080 QTX131080:QTZ131080 QKB131080:QKD131080 QAF131080:QAH131080 PQJ131080:PQL131080 PGN131080:PGP131080 OWR131080:OWT131080 OMV131080:OMX131080 OCZ131080:ODB131080 NTD131080:NTF131080 NJH131080:NJJ131080 MZL131080:MZN131080 MPP131080:MPR131080 MFT131080:MFV131080 LVX131080:LVZ131080 LMB131080:LMD131080 LCF131080:LCH131080 KSJ131080:KSL131080 KIN131080:KIP131080 JYR131080:JYT131080 JOV131080:JOX131080 JEZ131080:JFB131080 IVD131080:IVF131080 ILH131080:ILJ131080 IBL131080:IBN131080 HRP131080:HRR131080 HHT131080:HHV131080 GXX131080:GXZ131080 GOB131080:GOD131080 GEF131080:GEH131080 FUJ131080:FUL131080 FKN131080:FKP131080 FAR131080:FAT131080 EQV131080:EQX131080 EGZ131080:EHB131080 DXD131080:DXF131080 DNH131080:DNJ131080 DDL131080:DDN131080 CTP131080:CTR131080 CJT131080:CJV131080 BZX131080:BZZ131080 BQB131080:BQD131080 BGF131080:BGH131080 AWJ131080:AWL131080 AMN131080:AMP131080 ACR131080:ACT131080 SV131080:SX131080 IZ131080:JB131080 C131080:F131080 WVL65544:WVN65544 WLP65544:WLR65544 WBT65544:WBV65544 VRX65544:VRZ65544 VIB65544:VID65544 UYF65544:UYH65544 UOJ65544:UOL65544 UEN65544:UEP65544 TUR65544:TUT65544 TKV65544:TKX65544 TAZ65544:TBB65544 SRD65544:SRF65544 SHH65544:SHJ65544 RXL65544:RXN65544 RNP65544:RNR65544 RDT65544:RDV65544 QTX65544:QTZ65544 QKB65544:QKD65544 QAF65544:QAH65544 PQJ65544:PQL65544 PGN65544:PGP65544 OWR65544:OWT65544 OMV65544:OMX65544 OCZ65544:ODB65544 NTD65544:NTF65544 NJH65544:NJJ65544 MZL65544:MZN65544 MPP65544:MPR65544 MFT65544:MFV65544 LVX65544:LVZ65544 LMB65544:LMD65544 LCF65544:LCH65544 KSJ65544:KSL65544 KIN65544:KIP65544 JYR65544:JYT65544 JOV65544:JOX65544 JEZ65544:JFB65544 IVD65544:IVF65544 ILH65544:ILJ65544 IBL65544:IBN65544 HRP65544:HRR65544 HHT65544:HHV65544 GXX65544:GXZ65544 GOB65544:GOD65544 GEF65544:GEH65544 FUJ65544:FUL65544 FKN65544:FKP65544 FAR65544:FAT65544 EQV65544:EQX65544 EGZ65544:EHB65544 DXD65544:DXF65544 DNH65544:DNJ65544 DDL65544:DDN65544 CTP65544:CTR65544 CJT65544:CJV65544 BZX65544:BZZ65544 BQB65544:BQD65544 BGF65544:BGH65544 AWJ65544:AWL65544 AMN65544:AMP65544 ACR65544:ACT65544 SV65544:SX65544 IZ65544:JB65544 C65544:F65544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C15"/>
    <dataValidation allowBlank="1" showInputMessage="1" showErrorMessage="1" promptTitle="C.B.O:" prompt="Insira  O NÚMERO  da C.B.O cadastrada no Ministério do Trabalho e Emprego." sqref="WVL983046:WVN983046 WLP983046:WLR983046 WBT983046:WBV983046 VRX983046:VRZ983046 VIB983046:VID983046 UYF983046:UYH983046 UOJ983046:UOL983046 UEN983046:UEP983046 TUR983046:TUT983046 TKV983046:TKX983046 TAZ983046:TBB983046 SRD983046:SRF983046 SHH983046:SHJ983046 RXL983046:RXN983046 RNP983046:RNR983046 RDT983046:RDV983046 QTX983046:QTZ983046 QKB983046:QKD983046 QAF983046:QAH983046 PQJ983046:PQL983046 PGN983046:PGP983046 OWR983046:OWT983046 OMV983046:OMX983046 OCZ983046:ODB983046 NTD983046:NTF983046 NJH983046:NJJ983046 MZL983046:MZN983046 MPP983046:MPR983046 MFT983046:MFV983046 LVX983046:LVZ983046 LMB983046:LMD983046 LCF983046:LCH983046 KSJ983046:KSL983046 KIN983046:KIP983046 JYR983046:JYT983046 JOV983046:JOX983046 JEZ983046:JFB983046 IVD983046:IVF983046 ILH983046:ILJ983046 IBL983046:IBN983046 HRP983046:HRR983046 HHT983046:HHV983046 GXX983046:GXZ983046 GOB983046:GOD983046 GEF983046:GEH983046 FUJ983046:FUL983046 FKN983046:FKP983046 FAR983046:FAT983046 EQV983046:EQX983046 EGZ983046:EHB983046 DXD983046:DXF983046 DNH983046:DNJ983046 DDL983046:DDN983046 CTP983046:CTR983046 CJT983046:CJV983046 BZX983046:BZZ983046 BQB983046:BQD983046 BGF983046:BGH983046 AWJ983046:AWL983046 AMN983046:AMP983046 ACR983046:ACT983046 SV983046:SX983046 IZ983046:JB983046 C983046:F983046 WVL917510:WVN917510 WLP917510:WLR917510 WBT917510:WBV917510 VRX917510:VRZ917510 VIB917510:VID917510 UYF917510:UYH917510 UOJ917510:UOL917510 UEN917510:UEP917510 TUR917510:TUT917510 TKV917510:TKX917510 TAZ917510:TBB917510 SRD917510:SRF917510 SHH917510:SHJ917510 RXL917510:RXN917510 RNP917510:RNR917510 RDT917510:RDV917510 QTX917510:QTZ917510 QKB917510:QKD917510 QAF917510:QAH917510 PQJ917510:PQL917510 PGN917510:PGP917510 OWR917510:OWT917510 OMV917510:OMX917510 OCZ917510:ODB917510 NTD917510:NTF917510 NJH917510:NJJ917510 MZL917510:MZN917510 MPP917510:MPR917510 MFT917510:MFV917510 LVX917510:LVZ917510 LMB917510:LMD917510 LCF917510:LCH917510 KSJ917510:KSL917510 KIN917510:KIP917510 JYR917510:JYT917510 JOV917510:JOX917510 JEZ917510:JFB917510 IVD917510:IVF917510 ILH917510:ILJ917510 IBL917510:IBN917510 HRP917510:HRR917510 HHT917510:HHV917510 GXX917510:GXZ917510 GOB917510:GOD917510 GEF917510:GEH917510 FUJ917510:FUL917510 FKN917510:FKP917510 FAR917510:FAT917510 EQV917510:EQX917510 EGZ917510:EHB917510 DXD917510:DXF917510 DNH917510:DNJ917510 DDL917510:DDN917510 CTP917510:CTR917510 CJT917510:CJV917510 BZX917510:BZZ917510 BQB917510:BQD917510 BGF917510:BGH917510 AWJ917510:AWL917510 AMN917510:AMP917510 ACR917510:ACT917510 SV917510:SX917510 IZ917510:JB917510 C917510:F917510 WVL851974:WVN851974 WLP851974:WLR851974 WBT851974:WBV851974 VRX851974:VRZ851974 VIB851974:VID851974 UYF851974:UYH851974 UOJ851974:UOL851974 UEN851974:UEP851974 TUR851974:TUT851974 TKV851974:TKX851974 TAZ851974:TBB851974 SRD851974:SRF851974 SHH851974:SHJ851974 RXL851974:RXN851974 RNP851974:RNR851974 RDT851974:RDV851974 QTX851974:QTZ851974 QKB851974:QKD851974 QAF851974:QAH851974 PQJ851974:PQL851974 PGN851974:PGP851974 OWR851974:OWT851974 OMV851974:OMX851974 OCZ851974:ODB851974 NTD851974:NTF851974 NJH851974:NJJ851974 MZL851974:MZN851974 MPP851974:MPR851974 MFT851974:MFV851974 LVX851974:LVZ851974 LMB851974:LMD851974 LCF851974:LCH851974 KSJ851974:KSL851974 KIN851974:KIP851974 JYR851974:JYT851974 JOV851974:JOX851974 JEZ851974:JFB851974 IVD851974:IVF851974 ILH851974:ILJ851974 IBL851974:IBN851974 HRP851974:HRR851974 HHT851974:HHV851974 GXX851974:GXZ851974 GOB851974:GOD851974 GEF851974:GEH851974 FUJ851974:FUL851974 FKN851974:FKP851974 FAR851974:FAT851974 EQV851974:EQX851974 EGZ851974:EHB851974 DXD851974:DXF851974 DNH851974:DNJ851974 DDL851974:DDN851974 CTP851974:CTR851974 CJT851974:CJV851974 BZX851974:BZZ851974 BQB851974:BQD851974 BGF851974:BGH851974 AWJ851974:AWL851974 AMN851974:AMP851974 ACR851974:ACT851974 SV851974:SX851974 IZ851974:JB851974 C851974:F851974 WVL786438:WVN786438 WLP786438:WLR786438 WBT786438:WBV786438 VRX786438:VRZ786438 VIB786438:VID786438 UYF786438:UYH786438 UOJ786438:UOL786438 UEN786438:UEP786438 TUR786438:TUT786438 TKV786438:TKX786438 TAZ786438:TBB786438 SRD786438:SRF786438 SHH786438:SHJ786438 RXL786438:RXN786438 RNP786438:RNR786438 RDT786438:RDV786438 QTX786438:QTZ786438 QKB786438:QKD786438 QAF786438:QAH786438 PQJ786438:PQL786438 PGN786438:PGP786438 OWR786438:OWT786438 OMV786438:OMX786438 OCZ786438:ODB786438 NTD786438:NTF786438 NJH786438:NJJ786438 MZL786438:MZN786438 MPP786438:MPR786438 MFT786438:MFV786438 LVX786438:LVZ786438 LMB786438:LMD786438 LCF786438:LCH786438 KSJ786438:KSL786438 KIN786438:KIP786438 JYR786438:JYT786438 JOV786438:JOX786438 JEZ786438:JFB786438 IVD786438:IVF786438 ILH786438:ILJ786438 IBL786438:IBN786438 HRP786438:HRR786438 HHT786438:HHV786438 GXX786438:GXZ786438 GOB786438:GOD786438 GEF786438:GEH786438 FUJ786438:FUL786438 FKN786438:FKP786438 FAR786438:FAT786438 EQV786438:EQX786438 EGZ786438:EHB786438 DXD786438:DXF786438 DNH786438:DNJ786438 DDL786438:DDN786438 CTP786438:CTR786438 CJT786438:CJV786438 BZX786438:BZZ786438 BQB786438:BQD786438 BGF786438:BGH786438 AWJ786438:AWL786438 AMN786438:AMP786438 ACR786438:ACT786438 SV786438:SX786438 IZ786438:JB786438 C786438:F786438 WVL720902:WVN720902 WLP720902:WLR720902 WBT720902:WBV720902 VRX720902:VRZ720902 VIB720902:VID720902 UYF720902:UYH720902 UOJ720902:UOL720902 UEN720902:UEP720902 TUR720902:TUT720902 TKV720902:TKX720902 TAZ720902:TBB720902 SRD720902:SRF720902 SHH720902:SHJ720902 RXL720902:RXN720902 RNP720902:RNR720902 RDT720902:RDV720902 QTX720902:QTZ720902 QKB720902:QKD720902 QAF720902:QAH720902 PQJ720902:PQL720902 PGN720902:PGP720902 OWR720902:OWT720902 OMV720902:OMX720902 OCZ720902:ODB720902 NTD720902:NTF720902 NJH720902:NJJ720902 MZL720902:MZN720902 MPP720902:MPR720902 MFT720902:MFV720902 LVX720902:LVZ720902 LMB720902:LMD720902 LCF720902:LCH720902 KSJ720902:KSL720902 KIN720902:KIP720902 JYR720902:JYT720902 JOV720902:JOX720902 JEZ720902:JFB720902 IVD720902:IVF720902 ILH720902:ILJ720902 IBL720902:IBN720902 HRP720902:HRR720902 HHT720902:HHV720902 GXX720902:GXZ720902 GOB720902:GOD720902 GEF720902:GEH720902 FUJ720902:FUL720902 FKN720902:FKP720902 FAR720902:FAT720902 EQV720902:EQX720902 EGZ720902:EHB720902 DXD720902:DXF720902 DNH720902:DNJ720902 DDL720902:DDN720902 CTP720902:CTR720902 CJT720902:CJV720902 BZX720902:BZZ720902 BQB720902:BQD720902 BGF720902:BGH720902 AWJ720902:AWL720902 AMN720902:AMP720902 ACR720902:ACT720902 SV720902:SX720902 IZ720902:JB720902 C720902:F720902 WVL655366:WVN655366 WLP655366:WLR655366 WBT655366:WBV655366 VRX655366:VRZ655366 VIB655366:VID655366 UYF655366:UYH655366 UOJ655366:UOL655366 UEN655366:UEP655366 TUR655366:TUT655366 TKV655366:TKX655366 TAZ655366:TBB655366 SRD655366:SRF655366 SHH655366:SHJ655366 RXL655366:RXN655366 RNP655366:RNR655366 RDT655366:RDV655366 QTX655366:QTZ655366 QKB655366:QKD655366 QAF655366:QAH655366 PQJ655366:PQL655366 PGN655366:PGP655366 OWR655366:OWT655366 OMV655366:OMX655366 OCZ655366:ODB655366 NTD655366:NTF655366 NJH655366:NJJ655366 MZL655366:MZN655366 MPP655366:MPR655366 MFT655366:MFV655366 LVX655366:LVZ655366 LMB655366:LMD655366 LCF655366:LCH655366 KSJ655366:KSL655366 KIN655366:KIP655366 JYR655366:JYT655366 JOV655366:JOX655366 JEZ655366:JFB655366 IVD655366:IVF655366 ILH655366:ILJ655366 IBL655366:IBN655366 HRP655366:HRR655366 HHT655366:HHV655366 GXX655366:GXZ655366 GOB655366:GOD655366 GEF655366:GEH655366 FUJ655366:FUL655366 FKN655366:FKP655366 FAR655366:FAT655366 EQV655366:EQX655366 EGZ655366:EHB655366 DXD655366:DXF655366 DNH655366:DNJ655366 DDL655366:DDN655366 CTP655366:CTR655366 CJT655366:CJV655366 BZX655366:BZZ655366 BQB655366:BQD655366 BGF655366:BGH655366 AWJ655366:AWL655366 AMN655366:AMP655366 ACR655366:ACT655366 SV655366:SX655366 IZ655366:JB655366 C655366:F655366 WVL589830:WVN589830 WLP589830:WLR589830 WBT589830:WBV589830 VRX589830:VRZ589830 VIB589830:VID589830 UYF589830:UYH589830 UOJ589830:UOL589830 UEN589830:UEP589830 TUR589830:TUT589830 TKV589830:TKX589830 TAZ589830:TBB589830 SRD589830:SRF589830 SHH589830:SHJ589830 RXL589830:RXN589830 RNP589830:RNR589830 RDT589830:RDV589830 QTX589830:QTZ589830 QKB589830:QKD589830 QAF589830:QAH589830 PQJ589830:PQL589830 PGN589830:PGP589830 OWR589830:OWT589830 OMV589830:OMX589830 OCZ589830:ODB589830 NTD589830:NTF589830 NJH589830:NJJ589830 MZL589830:MZN589830 MPP589830:MPR589830 MFT589830:MFV589830 LVX589830:LVZ589830 LMB589830:LMD589830 LCF589830:LCH589830 KSJ589830:KSL589830 KIN589830:KIP589830 JYR589830:JYT589830 JOV589830:JOX589830 JEZ589830:JFB589830 IVD589830:IVF589830 ILH589830:ILJ589830 IBL589830:IBN589830 HRP589830:HRR589830 HHT589830:HHV589830 GXX589830:GXZ589830 GOB589830:GOD589830 GEF589830:GEH589830 FUJ589830:FUL589830 FKN589830:FKP589830 FAR589830:FAT589830 EQV589830:EQX589830 EGZ589830:EHB589830 DXD589830:DXF589830 DNH589830:DNJ589830 DDL589830:DDN589830 CTP589830:CTR589830 CJT589830:CJV589830 BZX589830:BZZ589830 BQB589830:BQD589830 BGF589830:BGH589830 AWJ589830:AWL589830 AMN589830:AMP589830 ACR589830:ACT589830 SV589830:SX589830 IZ589830:JB589830 C589830:F589830 WVL524294:WVN524294 WLP524294:WLR524294 WBT524294:WBV524294 VRX524294:VRZ524294 VIB524294:VID524294 UYF524294:UYH524294 UOJ524294:UOL524294 UEN524294:UEP524294 TUR524294:TUT524294 TKV524294:TKX524294 TAZ524294:TBB524294 SRD524294:SRF524294 SHH524294:SHJ524294 RXL524294:RXN524294 RNP524294:RNR524294 RDT524294:RDV524294 QTX524294:QTZ524294 QKB524294:QKD524294 QAF524294:QAH524294 PQJ524294:PQL524294 PGN524294:PGP524294 OWR524294:OWT524294 OMV524294:OMX524294 OCZ524294:ODB524294 NTD524294:NTF524294 NJH524294:NJJ524294 MZL524294:MZN524294 MPP524294:MPR524294 MFT524294:MFV524294 LVX524294:LVZ524294 LMB524294:LMD524294 LCF524294:LCH524294 KSJ524294:KSL524294 KIN524294:KIP524294 JYR524294:JYT524294 JOV524294:JOX524294 JEZ524294:JFB524294 IVD524294:IVF524294 ILH524294:ILJ524294 IBL524294:IBN524294 HRP524294:HRR524294 HHT524294:HHV524294 GXX524294:GXZ524294 GOB524294:GOD524294 GEF524294:GEH524294 FUJ524294:FUL524294 FKN524294:FKP524294 FAR524294:FAT524294 EQV524294:EQX524294 EGZ524294:EHB524294 DXD524294:DXF524294 DNH524294:DNJ524294 DDL524294:DDN524294 CTP524294:CTR524294 CJT524294:CJV524294 BZX524294:BZZ524294 BQB524294:BQD524294 BGF524294:BGH524294 AWJ524294:AWL524294 AMN524294:AMP524294 ACR524294:ACT524294 SV524294:SX524294 IZ524294:JB524294 C524294:F524294 WVL458758:WVN458758 WLP458758:WLR458758 WBT458758:WBV458758 VRX458758:VRZ458758 VIB458758:VID458758 UYF458758:UYH458758 UOJ458758:UOL458758 UEN458758:UEP458758 TUR458758:TUT458758 TKV458758:TKX458758 TAZ458758:TBB458758 SRD458758:SRF458758 SHH458758:SHJ458758 RXL458758:RXN458758 RNP458758:RNR458758 RDT458758:RDV458758 QTX458758:QTZ458758 QKB458758:QKD458758 QAF458758:QAH458758 PQJ458758:PQL458758 PGN458758:PGP458758 OWR458758:OWT458758 OMV458758:OMX458758 OCZ458758:ODB458758 NTD458758:NTF458758 NJH458758:NJJ458758 MZL458758:MZN458758 MPP458758:MPR458758 MFT458758:MFV458758 LVX458758:LVZ458758 LMB458758:LMD458758 LCF458758:LCH458758 KSJ458758:KSL458758 KIN458758:KIP458758 JYR458758:JYT458758 JOV458758:JOX458758 JEZ458758:JFB458758 IVD458758:IVF458758 ILH458758:ILJ458758 IBL458758:IBN458758 HRP458758:HRR458758 HHT458758:HHV458758 GXX458758:GXZ458758 GOB458758:GOD458758 GEF458758:GEH458758 FUJ458758:FUL458758 FKN458758:FKP458758 FAR458758:FAT458758 EQV458758:EQX458758 EGZ458758:EHB458758 DXD458758:DXF458758 DNH458758:DNJ458758 DDL458758:DDN458758 CTP458758:CTR458758 CJT458758:CJV458758 BZX458758:BZZ458758 BQB458758:BQD458758 BGF458758:BGH458758 AWJ458758:AWL458758 AMN458758:AMP458758 ACR458758:ACT458758 SV458758:SX458758 IZ458758:JB458758 C458758:F458758 WVL393222:WVN393222 WLP393222:WLR393222 WBT393222:WBV393222 VRX393222:VRZ393222 VIB393222:VID393222 UYF393222:UYH393222 UOJ393222:UOL393222 UEN393222:UEP393222 TUR393222:TUT393222 TKV393222:TKX393222 TAZ393222:TBB393222 SRD393222:SRF393222 SHH393222:SHJ393222 RXL393222:RXN393222 RNP393222:RNR393222 RDT393222:RDV393222 QTX393222:QTZ393222 QKB393222:QKD393222 QAF393222:QAH393222 PQJ393222:PQL393222 PGN393222:PGP393222 OWR393222:OWT393222 OMV393222:OMX393222 OCZ393222:ODB393222 NTD393222:NTF393222 NJH393222:NJJ393222 MZL393222:MZN393222 MPP393222:MPR393222 MFT393222:MFV393222 LVX393222:LVZ393222 LMB393222:LMD393222 LCF393222:LCH393222 KSJ393222:KSL393222 KIN393222:KIP393222 JYR393222:JYT393222 JOV393222:JOX393222 JEZ393222:JFB393222 IVD393222:IVF393222 ILH393222:ILJ393222 IBL393222:IBN393222 HRP393222:HRR393222 HHT393222:HHV393222 GXX393222:GXZ393222 GOB393222:GOD393222 GEF393222:GEH393222 FUJ393222:FUL393222 FKN393222:FKP393222 FAR393222:FAT393222 EQV393222:EQX393222 EGZ393222:EHB393222 DXD393222:DXF393222 DNH393222:DNJ393222 DDL393222:DDN393222 CTP393222:CTR393222 CJT393222:CJV393222 BZX393222:BZZ393222 BQB393222:BQD393222 BGF393222:BGH393222 AWJ393222:AWL393222 AMN393222:AMP393222 ACR393222:ACT393222 SV393222:SX393222 IZ393222:JB393222 C393222:F393222 WVL327686:WVN327686 WLP327686:WLR327686 WBT327686:WBV327686 VRX327686:VRZ327686 VIB327686:VID327686 UYF327686:UYH327686 UOJ327686:UOL327686 UEN327686:UEP327686 TUR327686:TUT327686 TKV327686:TKX327686 TAZ327686:TBB327686 SRD327686:SRF327686 SHH327686:SHJ327686 RXL327686:RXN327686 RNP327686:RNR327686 RDT327686:RDV327686 QTX327686:QTZ327686 QKB327686:QKD327686 QAF327686:QAH327686 PQJ327686:PQL327686 PGN327686:PGP327686 OWR327686:OWT327686 OMV327686:OMX327686 OCZ327686:ODB327686 NTD327686:NTF327686 NJH327686:NJJ327686 MZL327686:MZN327686 MPP327686:MPR327686 MFT327686:MFV327686 LVX327686:LVZ327686 LMB327686:LMD327686 LCF327686:LCH327686 KSJ327686:KSL327686 KIN327686:KIP327686 JYR327686:JYT327686 JOV327686:JOX327686 JEZ327686:JFB327686 IVD327686:IVF327686 ILH327686:ILJ327686 IBL327686:IBN327686 HRP327686:HRR327686 HHT327686:HHV327686 GXX327686:GXZ327686 GOB327686:GOD327686 GEF327686:GEH327686 FUJ327686:FUL327686 FKN327686:FKP327686 FAR327686:FAT327686 EQV327686:EQX327686 EGZ327686:EHB327686 DXD327686:DXF327686 DNH327686:DNJ327686 DDL327686:DDN327686 CTP327686:CTR327686 CJT327686:CJV327686 BZX327686:BZZ327686 BQB327686:BQD327686 BGF327686:BGH327686 AWJ327686:AWL327686 AMN327686:AMP327686 ACR327686:ACT327686 SV327686:SX327686 IZ327686:JB327686 C327686:F327686 WVL262150:WVN262150 WLP262150:WLR262150 WBT262150:WBV262150 VRX262150:VRZ262150 VIB262150:VID262150 UYF262150:UYH262150 UOJ262150:UOL262150 UEN262150:UEP262150 TUR262150:TUT262150 TKV262150:TKX262150 TAZ262150:TBB262150 SRD262150:SRF262150 SHH262150:SHJ262150 RXL262150:RXN262150 RNP262150:RNR262150 RDT262150:RDV262150 QTX262150:QTZ262150 QKB262150:QKD262150 QAF262150:QAH262150 PQJ262150:PQL262150 PGN262150:PGP262150 OWR262150:OWT262150 OMV262150:OMX262150 OCZ262150:ODB262150 NTD262150:NTF262150 NJH262150:NJJ262150 MZL262150:MZN262150 MPP262150:MPR262150 MFT262150:MFV262150 LVX262150:LVZ262150 LMB262150:LMD262150 LCF262150:LCH262150 KSJ262150:KSL262150 KIN262150:KIP262150 JYR262150:JYT262150 JOV262150:JOX262150 JEZ262150:JFB262150 IVD262150:IVF262150 ILH262150:ILJ262150 IBL262150:IBN262150 HRP262150:HRR262150 HHT262150:HHV262150 GXX262150:GXZ262150 GOB262150:GOD262150 GEF262150:GEH262150 FUJ262150:FUL262150 FKN262150:FKP262150 FAR262150:FAT262150 EQV262150:EQX262150 EGZ262150:EHB262150 DXD262150:DXF262150 DNH262150:DNJ262150 DDL262150:DDN262150 CTP262150:CTR262150 CJT262150:CJV262150 BZX262150:BZZ262150 BQB262150:BQD262150 BGF262150:BGH262150 AWJ262150:AWL262150 AMN262150:AMP262150 ACR262150:ACT262150 SV262150:SX262150 IZ262150:JB262150 C262150:F262150 WVL196614:WVN196614 WLP196614:WLR196614 WBT196614:WBV196614 VRX196614:VRZ196614 VIB196614:VID196614 UYF196614:UYH196614 UOJ196614:UOL196614 UEN196614:UEP196614 TUR196614:TUT196614 TKV196614:TKX196614 TAZ196614:TBB196614 SRD196614:SRF196614 SHH196614:SHJ196614 RXL196614:RXN196614 RNP196614:RNR196614 RDT196614:RDV196614 QTX196614:QTZ196614 QKB196614:QKD196614 QAF196614:QAH196614 PQJ196614:PQL196614 PGN196614:PGP196614 OWR196614:OWT196614 OMV196614:OMX196614 OCZ196614:ODB196614 NTD196614:NTF196614 NJH196614:NJJ196614 MZL196614:MZN196614 MPP196614:MPR196614 MFT196614:MFV196614 LVX196614:LVZ196614 LMB196614:LMD196614 LCF196614:LCH196614 KSJ196614:KSL196614 KIN196614:KIP196614 JYR196614:JYT196614 JOV196614:JOX196614 JEZ196614:JFB196614 IVD196614:IVF196614 ILH196614:ILJ196614 IBL196614:IBN196614 HRP196614:HRR196614 HHT196614:HHV196614 GXX196614:GXZ196614 GOB196614:GOD196614 GEF196614:GEH196614 FUJ196614:FUL196614 FKN196614:FKP196614 FAR196614:FAT196614 EQV196614:EQX196614 EGZ196614:EHB196614 DXD196614:DXF196614 DNH196614:DNJ196614 DDL196614:DDN196614 CTP196614:CTR196614 CJT196614:CJV196614 BZX196614:BZZ196614 BQB196614:BQD196614 BGF196614:BGH196614 AWJ196614:AWL196614 AMN196614:AMP196614 ACR196614:ACT196614 SV196614:SX196614 IZ196614:JB196614 C196614:F196614 WVL131078:WVN131078 WLP131078:WLR131078 WBT131078:WBV131078 VRX131078:VRZ131078 VIB131078:VID131078 UYF131078:UYH131078 UOJ131078:UOL131078 UEN131078:UEP131078 TUR131078:TUT131078 TKV131078:TKX131078 TAZ131078:TBB131078 SRD131078:SRF131078 SHH131078:SHJ131078 RXL131078:RXN131078 RNP131078:RNR131078 RDT131078:RDV131078 QTX131078:QTZ131078 QKB131078:QKD131078 QAF131078:QAH131078 PQJ131078:PQL131078 PGN131078:PGP131078 OWR131078:OWT131078 OMV131078:OMX131078 OCZ131078:ODB131078 NTD131078:NTF131078 NJH131078:NJJ131078 MZL131078:MZN131078 MPP131078:MPR131078 MFT131078:MFV131078 LVX131078:LVZ131078 LMB131078:LMD131078 LCF131078:LCH131078 KSJ131078:KSL131078 KIN131078:KIP131078 JYR131078:JYT131078 JOV131078:JOX131078 JEZ131078:JFB131078 IVD131078:IVF131078 ILH131078:ILJ131078 IBL131078:IBN131078 HRP131078:HRR131078 HHT131078:HHV131078 GXX131078:GXZ131078 GOB131078:GOD131078 GEF131078:GEH131078 FUJ131078:FUL131078 FKN131078:FKP131078 FAR131078:FAT131078 EQV131078:EQX131078 EGZ131078:EHB131078 DXD131078:DXF131078 DNH131078:DNJ131078 DDL131078:DDN131078 CTP131078:CTR131078 CJT131078:CJV131078 BZX131078:BZZ131078 BQB131078:BQD131078 BGF131078:BGH131078 AWJ131078:AWL131078 AMN131078:AMP131078 ACR131078:ACT131078 SV131078:SX131078 IZ131078:JB131078 C131078:F131078 WVL65542:WVN65542 WLP65542:WLR65542 WBT65542:WBV65542 VRX65542:VRZ65542 VIB65542:VID65542 UYF65542:UYH65542 UOJ65542:UOL65542 UEN65542:UEP65542 TUR65542:TUT65542 TKV65542:TKX65542 TAZ65542:TBB65542 SRD65542:SRF65542 SHH65542:SHJ65542 RXL65542:RXN65542 RNP65542:RNR65542 RDT65542:RDV65542 QTX65542:QTZ65542 QKB65542:QKD65542 QAF65542:QAH65542 PQJ65542:PQL65542 PGN65542:PGP65542 OWR65542:OWT65542 OMV65542:OMX65542 OCZ65542:ODB65542 NTD65542:NTF65542 NJH65542:NJJ65542 MZL65542:MZN65542 MPP65542:MPR65542 MFT65542:MFV65542 LVX65542:LVZ65542 LMB65542:LMD65542 LCF65542:LCH65542 KSJ65542:KSL65542 KIN65542:KIP65542 JYR65542:JYT65542 JOV65542:JOX65542 JEZ65542:JFB65542 IVD65542:IVF65542 ILH65542:ILJ65542 IBL65542:IBN65542 HRP65542:HRR65542 HHT65542:HHV65542 GXX65542:GXZ65542 GOB65542:GOD65542 GEF65542:GEH65542 FUJ65542:FUL65542 FKN65542:FKP65542 FAR65542:FAT65542 EQV65542:EQX65542 EGZ65542:EHB65542 DXD65542:DXF65542 DNH65542:DNJ65542 DDL65542:DDN65542 CTP65542:CTR65542 CJT65542:CJV65542 BZX65542:BZZ65542 BQB65542:BQD65542 BGF65542:BGH65542 AWJ65542:AWL65542 AMN65542:AMP65542 ACR65542:ACT65542 SV65542:SX65542 IZ65542:JB65542 C65542:F65542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C13"/>
  </dataValidations>
  <pageMargins left="0.25" right="0.25" top="0.75" bottom="0.75" header="0.3" footer="0.3"/>
  <pageSetup paperSize="9" scale="65" fitToHeight="0" orientation="portrait" r:id="rId1"/>
  <rowBreaks count="1" manualBreakCount="1">
    <brk id="6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7"/>
  <sheetViews>
    <sheetView topLeftCell="A88" workbookViewId="0">
      <selection activeCell="G104" sqref="G104"/>
    </sheetView>
  </sheetViews>
  <sheetFormatPr defaultRowHeight="12.75"/>
  <cols>
    <col min="1" max="1" width="12.5703125" style="43" customWidth="1"/>
    <col min="2" max="2" width="49.5703125" style="43" customWidth="1"/>
    <col min="3" max="4" width="28" style="43" customWidth="1"/>
    <col min="5" max="5" width="16.85546875" style="43" customWidth="1"/>
    <col min="6" max="6" width="17.5703125" style="43" customWidth="1"/>
    <col min="7" max="7" width="33.140625" style="43" customWidth="1"/>
    <col min="8" max="8" width="15.85546875" style="43" hidden="1" customWidth="1"/>
    <col min="9" max="9" width="3.85546875" style="43" hidden="1" customWidth="1"/>
    <col min="10" max="10" width="21.7109375" style="43" hidden="1" customWidth="1"/>
    <col min="11" max="11" width="2.5703125" style="43" hidden="1" customWidth="1"/>
    <col min="12" max="12" width="19.85546875" style="43" hidden="1" customWidth="1"/>
    <col min="13" max="13" width="2.42578125" style="43" hidden="1" customWidth="1"/>
    <col min="14" max="14" width="42.7109375" style="43" hidden="1" customWidth="1"/>
    <col min="15" max="15" width="2.28515625" style="43" hidden="1" customWidth="1"/>
    <col min="16" max="16" width="13.42578125" style="43" hidden="1" customWidth="1"/>
    <col min="17" max="17" width="2.140625" style="43" hidden="1" customWidth="1"/>
    <col min="18" max="18" width="23.42578125" style="43" hidden="1" customWidth="1"/>
    <col min="19" max="19" width="1.42578125" style="43" hidden="1" customWidth="1"/>
    <col min="20" max="20" width="19.85546875" style="43" hidden="1" customWidth="1"/>
    <col min="21" max="257" width="9.140625" style="43"/>
    <col min="258" max="258" width="12.5703125" style="43" customWidth="1"/>
    <col min="259" max="259" width="49.5703125" style="43" customWidth="1"/>
    <col min="260" max="260" width="28" style="43" customWidth="1"/>
    <col min="261" max="261" width="16.85546875" style="43" customWidth="1"/>
    <col min="262" max="262" width="17.5703125" style="43" customWidth="1"/>
    <col min="263" max="263" width="33.140625" style="43" customWidth="1"/>
    <col min="264" max="276" width="0" style="43" hidden="1" customWidth="1"/>
    <col min="277" max="513" width="9.140625" style="43"/>
    <col min="514" max="514" width="12.5703125" style="43" customWidth="1"/>
    <col min="515" max="515" width="49.5703125" style="43" customWidth="1"/>
    <col min="516" max="516" width="28" style="43" customWidth="1"/>
    <col min="517" max="517" width="16.85546875" style="43" customWidth="1"/>
    <col min="518" max="518" width="17.5703125" style="43" customWidth="1"/>
    <col min="519" max="519" width="33.140625" style="43" customWidth="1"/>
    <col min="520" max="532" width="0" style="43" hidden="1" customWidth="1"/>
    <col min="533" max="769" width="9.140625" style="43"/>
    <col min="770" max="770" width="12.5703125" style="43" customWidth="1"/>
    <col min="771" max="771" width="49.5703125" style="43" customWidth="1"/>
    <col min="772" max="772" width="28" style="43" customWidth="1"/>
    <col min="773" max="773" width="16.85546875" style="43" customWidth="1"/>
    <col min="774" max="774" width="17.5703125" style="43" customWidth="1"/>
    <col min="775" max="775" width="33.140625" style="43" customWidth="1"/>
    <col min="776" max="788" width="0" style="43" hidden="1" customWidth="1"/>
    <col min="789" max="1025" width="9.140625" style="43"/>
    <col min="1026" max="1026" width="12.5703125" style="43" customWidth="1"/>
    <col min="1027" max="1027" width="49.5703125" style="43" customWidth="1"/>
    <col min="1028" max="1028" width="28" style="43" customWidth="1"/>
    <col min="1029" max="1029" width="16.85546875" style="43" customWidth="1"/>
    <col min="1030" max="1030" width="17.5703125" style="43" customWidth="1"/>
    <col min="1031" max="1031" width="33.140625" style="43" customWidth="1"/>
    <col min="1032" max="1044" width="0" style="43" hidden="1" customWidth="1"/>
    <col min="1045" max="1281" width="9.140625" style="43"/>
    <col min="1282" max="1282" width="12.5703125" style="43" customWidth="1"/>
    <col min="1283" max="1283" width="49.5703125" style="43" customWidth="1"/>
    <col min="1284" max="1284" width="28" style="43" customWidth="1"/>
    <col min="1285" max="1285" width="16.85546875" style="43" customWidth="1"/>
    <col min="1286" max="1286" width="17.5703125" style="43" customWidth="1"/>
    <col min="1287" max="1287" width="33.140625" style="43" customWidth="1"/>
    <col min="1288" max="1300" width="0" style="43" hidden="1" customWidth="1"/>
    <col min="1301" max="1537" width="9.140625" style="43"/>
    <col min="1538" max="1538" width="12.5703125" style="43" customWidth="1"/>
    <col min="1539" max="1539" width="49.5703125" style="43" customWidth="1"/>
    <col min="1540" max="1540" width="28" style="43" customWidth="1"/>
    <col min="1541" max="1541" width="16.85546875" style="43" customWidth="1"/>
    <col min="1542" max="1542" width="17.5703125" style="43" customWidth="1"/>
    <col min="1543" max="1543" width="33.140625" style="43" customWidth="1"/>
    <col min="1544" max="1556" width="0" style="43" hidden="1" customWidth="1"/>
    <col min="1557" max="1793" width="9.140625" style="43"/>
    <col min="1794" max="1794" width="12.5703125" style="43" customWidth="1"/>
    <col min="1795" max="1795" width="49.5703125" style="43" customWidth="1"/>
    <col min="1796" max="1796" width="28" style="43" customWidth="1"/>
    <col min="1797" max="1797" width="16.85546875" style="43" customWidth="1"/>
    <col min="1798" max="1798" width="17.5703125" style="43" customWidth="1"/>
    <col min="1799" max="1799" width="33.140625" style="43" customWidth="1"/>
    <col min="1800" max="1812" width="0" style="43" hidden="1" customWidth="1"/>
    <col min="1813" max="2049" width="9.140625" style="43"/>
    <col min="2050" max="2050" width="12.5703125" style="43" customWidth="1"/>
    <col min="2051" max="2051" width="49.5703125" style="43" customWidth="1"/>
    <col min="2052" max="2052" width="28" style="43" customWidth="1"/>
    <col min="2053" max="2053" width="16.85546875" style="43" customWidth="1"/>
    <col min="2054" max="2054" width="17.5703125" style="43" customWidth="1"/>
    <col min="2055" max="2055" width="33.140625" style="43" customWidth="1"/>
    <col min="2056" max="2068" width="0" style="43" hidden="1" customWidth="1"/>
    <col min="2069" max="2305" width="9.140625" style="43"/>
    <col min="2306" max="2306" width="12.5703125" style="43" customWidth="1"/>
    <col min="2307" max="2307" width="49.5703125" style="43" customWidth="1"/>
    <col min="2308" max="2308" width="28" style="43" customWidth="1"/>
    <col min="2309" max="2309" width="16.85546875" style="43" customWidth="1"/>
    <col min="2310" max="2310" width="17.5703125" style="43" customWidth="1"/>
    <col min="2311" max="2311" width="33.140625" style="43" customWidth="1"/>
    <col min="2312" max="2324" width="0" style="43" hidden="1" customWidth="1"/>
    <col min="2325" max="2561" width="9.140625" style="43"/>
    <col min="2562" max="2562" width="12.5703125" style="43" customWidth="1"/>
    <col min="2563" max="2563" width="49.5703125" style="43" customWidth="1"/>
    <col min="2564" max="2564" width="28" style="43" customWidth="1"/>
    <col min="2565" max="2565" width="16.85546875" style="43" customWidth="1"/>
    <col min="2566" max="2566" width="17.5703125" style="43" customWidth="1"/>
    <col min="2567" max="2567" width="33.140625" style="43" customWidth="1"/>
    <col min="2568" max="2580" width="0" style="43" hidden="1" customWidth="1"/>
    <col min="2581" max="2817" width="9.140625" style="43"/>
    <col min="2818" max="2818" width="12.5703125" style="43" customWidth="1"/>
    <col min="2819" max="2819" width="49.5703125" style="43" customWidth="1"/>
    <col min="2820" max="2820" width="28" style="43" customWidth="1"/>
    <col min="2821" max="2821" width="16.85546875" style="43" customWidth="1"/>
    <col min="2822" max="2822" width="17.5703125" style="43" customWidth="1"/>
    <col min="2823" max="2823" width="33.140625" style="43" customWidth="1"/>
    <col min="2824" max="2836" width="0" style="43" hidden="1" customWidth="1"/>
    <col min="2837" max="3073" width="9.140625" style="43"/>
    <col min="3074" max="3074" width="12.5703125" style="43" customWidth="1"/>
    <col min="3075" max="3075" width="49.5703125" style="43" customWidth="1"/>
    <col min="3076" max="3076" width="28" style="43" customWidth="1"/>
    <col min="3077" max="3077" width="16.85546875" style="43" customWidth="1"/>
    <col min="3078" max="3078" width="17.5703125" style="43" customWidth="1"/>
    <col min="3079" max="3079" width="33.140625" style="43" customWidth="1"/>
    <col min="3080" max="3092" width="0" style="43" hidden="1" customWidth="1"/>
    <col min="3093" max="3329" width="9.140625" style="43"/>
    <col min="3330" max="3330" width="12.5703125" style="43" customWidth="1"/>
    <col min="3331" max="3331" width="49.5703125" style="43" customWidth="1"/>
    <col min="3332" max="3332" width="28" style="43" customWidth="1"/>
    <col min="3333" max="3333" width="16.85546875" style="43" customWidth="1"/>
    <col min="3334" max="3334" width="17.5703125" style="43" customWidth="1"/>
    <col min="3335" max="3335" width="33.140625" style="43" customWidth="1"/>
    <col min="3336" max="3348" width="0" style="43" hidden="1" customWidth="1"/>
    <col min="3349" max="3585" width="9.140625" style="43"/>
    <col min="3586" max="3586" width="12.5703125" style="43" customWidth="1"/>
    <col min="3587" max="3587" width="49.5703125" style="43" customWidth="1"/>
    <col min="3588" max="3588" width="28" style="43" customWidth="1"/>
    <col min="3589" max="3589" width="16.85546875" style="43" customWidth="1"/>
    <col min="3590" max="3590" width="17.5703125" style="43" customWidth="1"/>
    <col min="3591" max="3591" width="33.140625" style="43" customWidth="1"/>
    <col min="3592" max="3604" width="0" style="43" hidden="1" customWidth="1"/>
    <col min="3605" max="3841" width="9.140625" style="43"/>
    <col min="3842" max="3842" width="12.5703125" style="43" customWidth="1"/>
    <col min="3843" max="3843" width="49.5703125" style="43" customWidth="1"/>
    <col min="3844" max="3844" width="28" style="43" customWidth="1"/>
    <col min="3845" max="3845" width="16.85546875" style="43" customWidth="1"/>
    <col min="3846" max="3846" width="17.5703125" style="43" customWidth="1"/>
    <col min="3847" max="3847" width="33.140625" style="43" customWidth="1"/>
    <col min="3848" max="3860" width="0" style="43" hidden="1" customWidth="1"/>
    <col min="3861" max="4097" width="9.140625" style="43"/>
    <col min="4098" max="4098" width="12.5703125" style="43" customWidth="1"/>
    <col min="4099" max="4099" width="49.5703125" style="43" customWidth="1"/>
    <col min="4100" max="4100" width="28" style="43" customWidth="1"/>
    <col min="4101" max="4101" width="16.85546875" style="43" customWidth="1"/>
    <col min="4102" max="4102" width="17.5703125" style="43" customWidth="1"/>
    <col min="4103" max="4103" width="33.140625" style="43" customWidth="1"/>
    <col min="4104" max="4116" width="0" style="43" hidden="1" customWidth="1"/>
    <col min="4117" max="4353" width="9.140625" style="43"/>
    <col min="4354" max="4354" width="12.5703125" style="43" customWidth="1"/>
    <col min="4355" max="4355" width="49.5703125" style="43" customWidth="1"/>
    <col min="4356" max="4356" width="28" style="43" customWidth="1"/>
    <col min="4357" max="4357" width="16.85546875" style="43" customWidth="1"/>
    <col min="4358" max="4358" width="17.5703125" style="43" customWidth="1"/>
    <col min="4359" max="4359" width="33.140625" style="43" customWidth="1"/>
    <col min="4360" max="4372" width="0" style="43" hidden="1" customWidth="1"/>
    <col min="4373" max="4609" width="9.140625" style="43"/>
    <col min="4610" max="4610" width="12.5703125" style="43" customWidth="1"/>
    <col min="4611" max="4611" width="49.5703125" style="43" customWidth="1"/>
    <col min="4612" max="4612" width="28" style="43" customWidth="1"/>
    <col min="4613" max="4613" width="16.85546875" style="43" customWidth="1"/>
    <col min="4614" max="4614" width="17.5703125" style="43" customWidth="1"/>
    <col min="4615" max="4615" width="33.140625" style="43" customWidth="1"/>
    <col min="4616" max="4628" width="0" style="43" hidden="1" customWidth="1"/>
    <col min="4629" max="4865" width="9.140625" style="43"/>
    <col min="4866" max="4866" width="12.5703125" style="43" customWidth="1"/>
    <col min="4867" max="4867" width="49.5703125" style="43" customWidth="1"/>
    <col min="4868" max="4868" width="28" style="43" customWidth="1"/>
    <col min="4869" max="4869" width="16.85546875" style="43" customWidth="1"/>
    <col min="4870" max="4870" width="17.5703125" style="43" customWidth="1"/>
    <col min="4871" max="4871" width="33.140625" style="43" customWidth="1"/>
    <col min="4872" max="4884" width="0" style="43" hidden="1" customWidth="1"/>
    <col min="4885" max="5121" width="9.140625" style="43"/>
    <col min="5122" max="5122" width="12.5703125" style="43" customWidth="1"/>
    <col min="5123" max="5123" width="49.5703125" style="43" customWidth="1"/>
    <col min="5124" max="5124" width="28" style="43" customWidth="1"/>
    <col min="5125" max="5125" width="16.85546875" style="43" customWidth="1"/>
    <col min="5126" max="5126" width="17.5703125" style="43" customWidth="1"/>
    <col min="5127" max="5127" width="33.140625" style="43" customWidth="1"/>
    <col min="5128" max="5140" width="0" style="43" hidden="1" customWidth="1"/>
    <col min="5141" max="5377" width="9.140625" style="43"/>
    <col min="5378" max="5378" width="12.5703125" style="43" customWidth="1"/>
    <col min="5379" max="5379" width="49.5703125" style="43" customWidth="1"/>
    <col min="5380" max="5380" width="28" style="43" customWidth="1"/>
    <col min="5381" max="5381" width="16.85546875" style="43" customWidth="1"/>
    <col min="5382" max="5382" width="17.5703125" style="43" customWidth="1"/>
    <col min="5383" max="5383" width="33.140625" style="43" customWidth="1"/>
    <col min="5384" max="5396" width="0" style="43" hidden="1" customWidth="1"/>
    <col min="5397" max="5633" width="9.140625" style="43"/>
    <col min="5634" max="5634" width="12.5703125" style="43" customWidth="1"/>
    <col min="5635" max="5635" width="49.5703125" style="43" customWidth="1"/>
    <col min="5636" max="5636" width="28" style="43" customWidth="1"/>
    <col min="5637" max="5637" width="16.85546875" style="43" customWidth="1"/>
    <col min="5638" max="5638" width="17.5703125" style="43" customWidth="1"/>
    <col min="5639" max="5639" width="33.140625" style="43" customWidth="1"/>
    <col min="5640" max="5652" width="0" style="43" hidden="1" customWidth="1"/>
    <col min="5653" max="5889" width="9.140625" style="43"/>
    <col min="5890" max="5890" width="12.5703125" style="43" customWidth="1"/>
    <col min="5891" max="5891" width="49.5703125" style="43" customWidth="1"/>
    <col min="5892" max="5892" width="28" style="43" customWidth="1"/>
    <col min="5893" max="5893" width="16.85546875" style="43" customWidth="1"/>
    <col min="5894" max="5894" width="17.5703125" style="43" customWidth="1"/>
    <col min="5895" max="5895" width="33.140625" style="43" customWidth="1"/>
    <col min="5896" max="5908" width="0" style="43" hidden="1" customWidth="1"/>
    <col min="5909" max="6145" width="9.140625" style="43"/>
    <col min="6146" max="6146" width="12.5703125" style="43" customWidth="1"/>
    <col min="6147" max="6147" width="49.5703125" style="43" customWidth="1"/>
    <col min="6148" max="6148" width="28" style="43" customWidth="1"/>
    <col min="6149" max="6149" width="16.85546875" style="43" customWidth="1"/>
    <col min="6150" max="6150" width="17.5703125" style="43" customWidth="1"/>
    <col min="6151" max="6151" width="33.140625" style="43" customWidth="1"/>
    <col min="6152" max="6164" width="0" style="43" hidden="1" customWidth="1"/>
    <col min="6165" max="6401" width="9.140625" style="43"/>
    <col min="6402" max="6402" width="12.5703125" style="43" customWidth="1"/>
    <col min="6403" max="6403" width="49.5703125" style="43" customWidth="1"/>
    <col min="6404" max="6404" width="28" style="43" customWidth="1"/>
    <col min="6405" max="6405" width="16.85546875" style="43" customWidth="1"/>
    <col min="6406" max="6406" width="17.5703125" style="43" customWidth="1"/>
    <col min="6407" max="6407" width="33.140625" style="43" customWidth="1"/>
    <col min="6408" max="6420" width="0" style="43" hidden="1" customWidth="1"/>
    <col min="6421" max="6657" width="9.140625" style="43"/>
    <col min="6658" max="6658" width="12.5703125" style="43" customWidth="1"/>
    <col min="6659" max="6659" width="49.5703125" style="43" customWidth="1"/>
    <col min="6660" max="6660" width="28" style="43" customWidth="1"/>
    <col min="6661" max="6661" width="16.85546875" style="43" customWidth="1"/>
    <col min="6662" max="6662" width="17.5703125" style="43" customWidth="1"/>
    <col min="6663" max="6663" width="33.140625" style="43" customWidth="1"/>
    <col min="6664" max="6676" width="0" style="43" hidden="1" customWidth="1"/>
    <col min="6677" max="6913" width="9.140625" style="43"/>
    <col min="6914" max="6914" width="12.5703125" style="43" customWidth="1"/>
    <col min="6915" max="6915" width="49.5703125" style="43" customWidth="1"/>
    <col min="6916" max="6916" width="28" style="43" customWidth="1"/>
    <col min="6917" max="6917" width="16.85546875" style="43" customWidth="1"/>
    <col min="6918" max="6918" width="17.5703125" style="43" customWidth="1"/>
    <col min="6919" max="6919" width="33.140625" style="43" customWidth="1"/>
    <col min="6920" max="6932" width="0" style="43" hidden="1" customWidth="1"/>
    <col min="6933" max="7169" width="9.140625" style="43"/>
    <col min="7170" max="7170" width="12.5703125" style="43" customWidth="1"/>
    <col min="7171" max="7171" width="49.5703125" style="43" customWidth="1"/>
    <col min="7172" max="7172" width="28" style="43" customWidth="1"/>
    <col min="7173" max="7173" width="16.85546875" style="43" customWidth="1"/>
    <col min="7174" max="7174" width="17.5703125" style="43" customWidth="1"/>
    <col min="7175" max="7175" width="33.140625" style="43" customWidth="1"/>
    <col min="7176" max="7188" width="0" style="43" hidden="1" customWidth="1"/>
    <col min="7189" max="7425" width="9.140625" style="43"/>
    <col min="7426" max="7426" width="12.5703125" style="43" customWidth="1"/>
    <col min="7427" max="7427" width="49.5703125" style="43" customWidth="1"/>
    <col min="7428" max="7428" width="28" style="43" customWidth="1"/>
    <col min="7429" max="7429" width="16.85546875" style="43" customWidth="1"/>
    <col min="7430" max="7430" width="17.5703125" style="43" customWidth="1"/>
    <col min="7431" max="7431" width="33.140625" style="43" customWidth="1"/>
    <col min="7432" max="7444" width="0" style="43" hidden="1" customWidth="1"/>
    <col min="7445" max="7681" width="9.140625" style="43"/>
    <col min="7682" max="7682" width="12.5703125" style="43" customWidth="1"/>
    <col min="7683" max="7683" width="49.5703125" style="43" customWidth="1"/>
    <col min="7684" max="7684" width="28" style="43" customWidth="1"/>
    <col min="7685" max="7685" width="16.85546875" style="43" customWidth="1"/>
    <col min="7686" max="7686" width="17.5703125" style="43" customWidth="1"/>
    <col min="7687" max="7687" width="33.140625" style="43" customWidth="1"/>
    <col min="7688" max="7700" width="0" style="43" hidden="1" customWidth="1"/>
    <col min="7701" max="7937" width="9.140625" style="43"/>
    <col min="7938" max="7938" width="12.5703125" style="43" customWidth="1"/>
    <col min="7939" max="7939" width="49.5703125" style="43" customWidth="1"/>
    <col min="7940" max="7940" width="28" style="43" customWidth="1"/>
    <col min="7941" max="7941" width="16.85546875" style="43" customWidth="1"/>
    <col min="7942" max="7942" width="17.5703125" style="43" customWidth="1"/>
    <col min="7943" max="7943" width="33.140625" style="43" customWidth="1"/>
    <col min="7944" max="7956" width="0" style="43" hidden="1" customWidth="1"/>
    <col min="7957" max="8193" width="9.140625" style="43"/>
    <col min="8194" max="8194" width="12.5703125" style="43" customWidth="1"/>
    <col min="8195" max="8195" width="49.5703125" style="43" customWidth="1"/>
    <col min="8196" max="8196" width="28" style="43" customWidth="1"/>
    <col min="8197" max="8197" width="16.85546875" style="43" customWidth="1"/>
    <col min="8198" max="8198" width="17.5703125" style="43" customWidth="1"/>
    <col min="8199" max="8199" width="33.140625" style="43" customWidth="1"/>
    <col min="8200" max="8212" width="0" style="43" hidden="1" customWidth="1"/>
    <col min="8213" max="8449" width="9.140625" style="43"/>
    <col min="8450" max="8450" width="12.5703125" style="43" customWidth="1"/>
    <col min="8451" max="8451" width="49.5703125" style="43" customWidth="1"/>
    <col min="8452" max="8452" width="28" style="43" customWidth="1"/>
    <col min="8453" max="8453" width="16.85546875" style="43" customWidth="1"/>
    <col min="8454" max="8454" width="17.5703125" style="43" customWidth="1"/>
    <col min="8455" max="8455" width="33.140625" style="43" customWidth="1"/>
    <col min="8456" max="8468" width="0" style="43" hidden="1" customWidth="1"/>
    <col min="8469" max="8705" width="9.140625" style="43"/>
    <col min="8706" max="8706" width="12.5703125" style="43" customWidth="1"/>
    <col min="8707" max="8707" width="49.5703125" style="43" customWidth="1"/>
    <col min="8708" max="8708" width="28" style="43" customWidth="1"/>
    <col min="8709" max="8709" width="16.85546875" style="43" customWidth="1"/>
    <col min="8710" max="8710" width="17.5703125" style="43" customWidth="1"/>
    <col min="8711" max="8711" width="33.140625" style="43" customWidth="1"/>
    <col min="8712" max="8724" width="0" style="43" hidden="1" customWidth="1"/>
    <col min="8725" max="8961" width="9.140625" style="43"/>
    <col min="8962" max="8962" width="12.5703125" style="43" customWidth="1"/>
    <col min="8963" max="8963" width="49.5703125" style="43" customWidth="1"/>
    <col min="8964" max="8964" width="28" style="43" customWidth="1"/>
    <col min="8965" max="8965" width="16.85546875" style="43" customWidth="1"/>
    <col min="8966" max="8966" width="17.5703125" style="43" customWidth="1"/>
    <col min="8967" max="8967" width="33.140625" style="43" customWidth="1"/>
    <col min="8968" max="8980" width="0" style="43" hidden="1" customWidth="1"/>
    <col min="8981" max="9217" width="9.140625" style="43"/>
    <col min="9218" max="9218" width="12.5703125" style="43" customWidth="1"/>
    <col min="9219" max="9219" width="49.5703125" style="43" customWidth="1"/>
    <col min="9220" max="9220" width="28" style="43" customWidth="1"/>
    <col min="9221" max="9221" width="16.85546875" style="43" customWidth="1"/>
    <col min="9222" max="9222" width="17.5703125" style="43" customWidth="1"/>
    <col min="9223" max="9223" width="33.140625" style="43" customWidth="1"/>
    <col min="9224" max="9236" width="0" style="43" hidden="1" customWidth="1"/>
    <col min="9237" max="9473" width="9.140625" style="43"/>
    <col min="9474" max="9474" width="12.5703125" style="43" customWidth="1"/>
    <col min="9475" max="9475" width="49.5703125" style="43" customWidth="1"/>
    <col min="9476" max="9476" width="28" style="43" customWidth="1"/>
    <col min="9477" max="9477" width="16.85546875" style="43" customWidth="1"/>
    <col min="9478" max="9478" width="17.5703125" style="43" customWidth="1"/>
    <col min="9479" max="9479" width="33.140625" style="43" customWidth="1"/>
    <col min="9480" max="9492" width="0" style="43" hidden="1" customWidth="1"/>
    <col min="9493" max="9729" width="9.140625" style="43"/>
    <col min="9730" max="9730" width="12.5703125" style="43" customWidth="1"/>
    <col min="9731" max="9731" width="49.5703125" style="43" customWidth="1"/>
    <col min="9732" max="9732" width="28" style="43" customWidth="1"/>
    <col min="9733" max="9733" width="16.85546875" style="43" customWidth="1"/>
    <col min="9734" max="9734" width="17.5703125" style="43" customWidth="1"/>
    <col min="9735" max="9735" width="33.140625" style="43" customWidth="1"/>
    <col min="9736" max="9748" width="0" style="43" hidden="1" customWidth="1"/>
    <col min="9749" max="9985" width="9.140625" style="43"/>
    <col min="9986" max="9986" width="12.5703125" style="43" customWidth="1"/>
    <col min="9987" max="9987" width="49.5703125" style="43" customWidth="1"/>
    <col min="9988" max="9988" width="28" style="43" customWidth="1"/>
    <col min="9989" max="9989" width="16.85546875" style="43" customWidth="1"/>
    <col min="9990" max="9990" width="17.5703125" style="43" customWidth="1"/>
    <col min="9991" max="9991" width="33.140625" style="43" customWidth="1"/>
    <col min="9992" max="10004" width="0" style="43" hidden="1" customWidth="1"/>
    <col min="10005" max="10241" width="9.140625" style="43"/>
    <col min="10242" max="10242" width="12.5703125" style="43" customWidth="1"/>
    <col min="10243" max="10243" width="49.5703125" style="43" customWidth="1"/>
    <col min="10244" max="10244" width="28" style="43" customWidth="1"/>
    <col min="10245" max="10245" width="16.85546875" style="43" customWidth="1"/>
    <col min="10246" max="10246" width="17.5703125" style="43" customWidth="1"/>
    <col min="10247" max="10247" width="33.140625" style="43" customWidth="1"/>
    <col min="10248" max="10260" width="0" style="43" hidden="1" customWidth="1"/>
    <col min="10261" max="10497" width="9.140625" style="43"/>
    <col min="10498" max="10498" width="12.5703125" style="43" customWidth="1"/>
    <col min="10499" max="10499" width="49.5703125" style="43" customWidth="1"/>
    <col min="10500" max="10500" width="28" style="43" customWidth="1"/>
    <col min="10501" max="10501" width="16.85546875" style="43" customWidth="1"/>
    <col min="10502" max="10502" width="17.5703125" style="43" customWidth="1"/>
    <col min="10503" max="10503" width="33.140625" style="43" customWidth="1"/>
    <col min="10504" max="10516" width="0" style="43" hidden="1" customWidth="1"/>
    <col min="10517" max="10753" width="9.140625" style="43"/>
    <col min="10754" max="10754" width="12.5703125" style="43" customWidth="1"/>
    <col min="10755" max="10755" width="49.5703125" style="43" customWidth="1"/>
    <col min="10756" max="10756" width="28" style="43" customWidth="1"/>
    <col min="10757" max="10757" width="16.85546875" style="43" customWidth="1"/>
    <col min="10758" max="10758" width="17.5703125" style="43" customWidth="1"/>
    <col min="10759" max="10759" width="33.140625" style="43" customWidth="1"/>
    <col min="10760" max="10772" width="0" style="43" hidden="1" customWidth="1"/>
    <col min="10773" max="11009" width="9.140625" style="43"/>
    <col min="11010" max="11010" width="12.5703125" style="43" customWidth="1"/>
    <col min="11011" max="11011" width="49.5703125" style="43" customWidth="1"/>
    <col min="11012" max="11012" width="28" style="43" customWidth="1"/>
    <col min="11013" max="11013" width="16.85546875" style="43" customWidth="1"/>
    <col min="11014" max="11014" width="17.5703125" style="43" customWidth="1"/>
    <col min="11015" max="11015" width="33.140625" style="43" customWidth="1"/>
    <col min="11016" max="11028" width="0" style="43" hidden="1" customWidth="1"/>
    <col min="11029" max="11265" width="9.140625" style="43"/>
    <col min="11266" max="11266" width="12.5703125" style="43" customWidth="1"/>
    <col min="11267" max="11267" width="49.5703125" style="43" customWidth="1"/>
    <col min="11268" max="11268" width="28" style="43" customWidth="1"/>
    <col min="11269" max="11269" width="16.85546875" style="43" customWidth="1"/>
    <col min="11270" max="11270" width="17.5703125" style="43" customWidth="1"/>
    <col min="11271" max="11271" width="33.140625" style="43" customWidth="1"/>
    <col min="11272" max="11284" width="0" style="43" hidden="1" customWidth="1"/>
    <col min="11285" max="11521" width="9.140625" style="43"/>
    <col min="11522" max="11522" width="12.5703125" style="43" customWidth="1"/>
    <col min="11523" max="11523" width="49.5703125" style="43" customWidth="1"/>
    <col min="11524" max="11524" width="28" style="43" customWidth="1"/>
    <col min="11525" max="11525" width="16.85546875" style="43" customWidth="1"/>
    <col min="11526" max="11526" width="17.5703125" style="43" customWidth="1"/>
    <col min="11527" max="11527" width="33.140625" style="43" customWidth="1"/>
    <col min="11528" max="11540" width="0" style="43" hidden="1" customWidth="1"/>
    <col min="11541" max="11777" width="9.140625" style="43"/>
    <col min="11778" max="11778" width="12.5703125" style="43" customWidth="1"/>
    <col min="11779" max="11779" width="49.5703125" style="43" customWidth="1"/>
    <col min="11780" max="11780" width="28" style="43" customWidth="1"/>
    <col min="11781" max="11781" width="16.85546875" style="43" customWidth="1"/>
    <col min="11782" max="11782" width="17.5703125" style="43" customWidth="1"/>
    <col min="11783" max="11783" width="33.140625" style="43" customWidth="1"/>
    <col min="11784" max="11796" width="0" style="43" hidden="1" customWidth="1"/>
    <col min="11797" max="12033" width="9.140625" style="43"/>
    <col min="12034" max="12034" width="12.5703125" style="43" customWidth="1"/>
    <col min="12035" max="12035" width="49.5703125" style="43" customWidth="1"/>
    <col min="12036" max="12036" width="28" style="43" customWidth="1"/>
    <col min="12037" max="12037" width="16.85546875" style="43" customWidth="1"/>
    <col min="12038" max="12038" width="17.5703125" style="43" customWidth="1"/>
    <col min="12039" max="12039" width="33.140625" style="43" customWidth="1"/>
    <col min="12040" max="12052" width="0" style="43" hidden="1" customWidth="1"/>
    <col min="12053" max="12289" width="9.140625" style="43"/>
    <col min="12290" max="12290" width="12.5703125" style="43" customWidth="1"/>
    <col min="12291" max="12291" width="49.5703125" style="43" customWidth="1"/>
    <col min="12292" max="12292" width="28" style="43" customWidth="1"/>
    <col min="12293" max="12293" width="16.85546875" style="43" customWidth="1"/>
    <col min="12294" max="12294" width="17.5703125" style="43" customWidth="1"/>
    <col min="12295" max="12295" width="33.140625" style="43" customWidth="1"/>
    <col min="12296" max="12308" width="0" style="43" hidden="1" customWidth="1"/>
    <col min="12309" max="12545" width="9.140625" style="43"/>
    <col min="12546" max="12546" width="12.5703125" style="43" customWidth="1"/>
    <col min="12547" max="12547" width="49.5703125" style="43" customWidth="1"/>
    <col min="12548" max="12548" width="28" style="43" customWidth="1"/>
    <col min="12549" max="12549" width="16.85546875" style="43" customWidth="1"/>
    <col min="12550" max="12550" width="17.5703125" style="43" customWidth="1"/>
    <col min="12551" max="12551" width="33.140625" style="43" customWidth="1"/>
    <col min="12552" max="12564" width="0" style="43" hidden="1" customWidth="1"/>
    <col min="12565" max="12801" width="9.140625" style="43"/>
    <col min="12802" max="12802" width="12.5703125" style="43" customWidth="1"/>
    <col min="12803" max="12803" width="49.5703125" style="43" customWidth="1"/>
    <col min="12804" max="12804" width="28" style="43" customWidth="1"/>
    <col min="12805" max="12805" width="16.85546875" style="43" customWidth="1"/>
    <col min="12806" max="12806" width="17.5703125" style="43" customWidth="1"/>
    <col min="12807" max="12807" width="33.140625" style="43" customWidth="1"/>
    <col min="12808" max="12820" width="0" style="43" hidden="1" customWidth="1"/>
    <col min="12821" max="13057" width="9.140625" style="43"/>
    <col min="13058" max="13058" width="12.5703125" style="43" customWidth="1"/>
    <col min="13059" max="13059" width="49.5703125" style="43" customWidth="1"/>
    <col min="13060" max="13060" width="28" style="43" customWidth="1"/>
    <col min="13061" max="13061" width="16.85546875" style="43" customWidth="1"/>
    <col min="13062" max="13062" width="17.5703125" style="43" customWidth="1"/>
    <col min="13063" max="13063" width="33.140625" style="43" customWidth="1"/>
    <col min="13064" max="13076" width="0" style="43" hidden="1" customWidth="1"/>
    <col min="13077" max="13313" width="9.140625" style="43"/>
    <col min="13314" max="13314" width="12.5703125" style="43" customWidth="1"/>
    <col min="13315" max="13315" width="49.5703125" style="43" customWidth="1"/>
    <col min="13316" max="13316" width="28" style="43" customWidth="1"/>
    <col min="13317" max="13317" width="16.85546875" style="43" customWidth="1"/>
    <col min="13318" max="13318" width="17.5703125" style="43" customWidth="1"/>
    <col min="13319" max="13319" width="33.140625" style="43" customWidth="1"/>
    <col min="13320" max="13332" width="0" style="43" hidden="1" customWidth="1"/>
    <col min="13333" max="13569" width="9.140625" style="43"/>
    <col min="13570" max="13570" width="12.5703125" style="43" customWidth="1"/>
    <col min="13571" max="13571" width="49.5703125" style="43" customWidth="1"/>
    <col min="13572" max="13572" width="28" style="43" customWidth="1"/>
    <col min="13573" max="13573" width="16.85546875" style="43" customWidth="1"/>
    <col min="13574" max="13574" width="17.5703125" style="43" customWidth="1"/>
    <col min="13575" max="13575" width="33.140625" style="43" customWidth="1"/>
    <col min="13576" max="13588" width="0" style="43" hidden="1" customWidth="1"/>
    <col min="13589" max="13825" width="9.140625" style="43"/>
    <col min="13826" max="13826" width="12.5703125" style="43" customWidth="1"/>
    <col min="13827" max="13827" width="49.5703125" style="43" customWidth="1"/>
    <col min="13828" max="13828" width="28" style="43" customWidth="1"/>
    <col min="13829" max="13829" width="16.85546875" style="43" customWidth="1"/>
    <col min="13830" max="13830" width="17.5703125" style="43" customWidth="1"/>
    <col min="13831" max="13831" width="33.140625" style="43" customWidth="1"/>
    <col min="13832" max="13844" width="0" style="43" hidden="1" customWidth="1"/>
    <col min="13845" max="14081" width="9.140625" style="43"/>
    <col min="14082" max="14082" width="12.5703125" style="43" customWidth="1"/>
    <col min="14083" max="14083" width="49.5703125" style="43" customWidth="1"/>
    <col min="14084" max="14084" width="28" style="43" customWidth="1"/>
    <col min="14085" max="14085" width="16.85546875" style="43" customWidth="1"/>
    <col min="14086" max="14086" width="17.5703125" style="43" customWidth="1"/>
    <col min="14087" max="14087" width="33.140625" style="43" customWidth="1"/>
    <col min="14088" max="14100" width="0" style="43" hidden="1" customWidth="1"/>
    <col min="14101" max="14337" width="9.140625" style="43"/>
    <col min="14338" max="14338" width="12.5703125" style="43" customWidth="1"/>
    <col min="14339" max="14339" width="49.5703125" style="43" customWidth="1"/>
    <col min="14340" max="14340" width="28" style="43" customWidth="1"/>
    <col min="14341" max="14341" width="16.85546875" style="43" customWidth="1"/>
    <col min="14342" max="14342" width="17.5703125" style="43" customWidth="1"/>
    <col min="14343" max="14343" width="33.140625" style="43" customWidth="1"/>
    <col min="14344" max="14356" width="0" style="43" hidden="1" customWidth="1"/>
    <col min="14357" max="14593" width="9.140625" style="43"/>
    <col min="14594" max="14594" width="12.5703125" style="43" customWidth="1"/>
    <col min="14595" max="14595" width="49.5703125" style="43" customWidth="1"/>
    <col min="14596" max="14596" width="28" style="43" customWidth="1"/>
    <col min="14597" max="14597" width="16.85546875" style="43" customWidth="1"/>
    <col min="14598" max="14598" width="17.5703125" style="43" customWidth="1"/>
    <col min="14599" max="14599" width="33.140625" style="43" customWidth="1"/>
    <col min="14600" max="14612" width="0" style="43" hidden="1" customWidth="1"/>
    <col min="14613" max="14849" width="9.140625" style="43"/>
    <col min="14850" max="14850" width="12.5703125" style="43" customWidth="1"/>
    <col min="14851" max="14851" width="49.5703125" style="43" customWidth="1"/>
    <col min="14852" max="14852" width="28" style="43" customWidth="1"/>
    <col min="14853" max="14853" width="16.85546875" style="43" customWidth="1"/>
    <col min="14854" max="14854" width="17.5703125" style="43" customWidth="1"/>
    <col min="14855" max="14855" width="33.140625" style="43" customWidth="1"/>
    <col min="14856" max="14868" width="0" style="43" hidden="1" customWidth="1"/>
    <col min="14869" max="15105" width="9.140625" style="43"/>
    <col min="15106" max="15106" width="12.5703125" style="43" customWidth="1"/>
    <col min="15107" max="15107" width="49.5703125" style="43" customWidth="1"/>
    <col min="15108" max="15108" width="28" style="43" customWidth="1"/>
    <col min="15109" max="15109" width="16.85546875" style="43" customWidth="1"/>
    <col min="15110" max="15110" width="17.5703125" style="43" customWidth="1"/>
    <col min="15111" max="15111" width="33.140625" style="43" customWidth="1"/>
    <col min="15112" max="15124" width="0" style="43" hidden="1" customWidth="1"/>
    <col min="15125" max="15361" width="9.140625" style="43"/>
    <col min="15362" max="15362" width="12.5703125" style="43" customWidth="1"/>
    <col min="15363" max="15363" width="49.5703125" style="43" customWidth="1"/>
    <col min="15364" max="15364" width="28" style="43" customWidth="1"/>
    <col min="15365" max="15365" width="16.85546875" style="43" customWidth="1"/>
    <col min="15366" max="15366" width="17.5703125" style="43" customWidth="1"/>
    <col min="15367" max="15367" width="33.140625" style="43" customWidth="1"/>
    <col min="15368" max="15380" width="0" style="43" hidden="1" customWidth="1"/>
    <col min="15381" max="15617" width="9.140625" style="43"/>
    <col min="15618" max="15618" width="12.5703125" style="43" customWidth="1"/>
    <col min="15619" max="15619" width="49.5703125" style="43" customWidth="1"/>
    <col min="15620" max="15620" width="28" style="43" customWidth="1"/>
    <col min="15621" max="15621" width="16.85546875" style="43" customWidth="1"/>
    <col min="15622" max="15622" width="17.5703125" style="43" customWidth="1"/>
    <col min="15623" max="15623" width="33.140625" style="43" customWidth="1"/>
    <col min="15624" max="15636" width="0" style="43" hidden="1" customWidth="1"/>
    <col min="15637" max="15873" width="9.140625" style="43"/>
    <col min="15874" max="15874" width="12.5703125" style="43" customWidth="1"/>
    <col min="15875" max="15875" width="49.5703125" style="43" customWidth="1"/>
    <col min="15876" max="15876" width="28" style="43" customWidth="1"/>
    <col min="15877" max="15877" width="16.85546875" style="43" customWidth="1"/>
    <col min="15878" max="15878" width="17.5703125" style="43" customWidth="1"/>
    <col min="15879" max="15879" width="33.140625" style="43" customWidth="1"/>
    <col min="15880" max="15892" width="0" style="43" hidden="1" customWidth="1"/>
    <col min="15893" max="16129" width="9.140625" style="43"/>
    <col min="16130" max="16130" width="12.5703125" style="43" customWidth="1"/>
    <col min="16131" max="16131" width="49.5703125" style="43" customWidth="1"/>
    <col min="16132" max="16132" width="28" style="43" customWidth="1"/>
    <col min="16133" max="16133" width="16.85546875" style="43" customWidth="1"/>
    <col min="16134" max="16134" width="17.5703125" style="43" customWidth="1"/>
    <col min="16135" max="16135" width="33.140625" style="43" customWidth="1"/>
    <col min="16136" max="16148" width="0" style="43" hidden="1" customWidth="1"/>
    <col min="16149" max="16384" width="9.140625" style="43"/>
  </cols>
  <sheetData>
    <row r="1" spans="1:5" s="17" customFormat="1" ht="15.75">
      <c r="A1" s="176"/>
      <c r="B1" s="176"/>
      <c r="C1" s="176"/>
      <c r="D1" s="176"/>
    </row>
    <row r="2" spans="1:5" s="17" customFormat="1" ht="15.75">
      <c r="A2" s="176" t="s">
        <v>218</v>
      </c>
      <c r="B2" s="176"/>
      <c r="C2" s="176"/>
      <c r="D2" s="176"/>
    </row>
    <row r="3" spans="1:5" s="17" customFormat="1" ht="15.75">
      <c r="A3" s="18"/>
    </row>
    <row r="4" spans="1:5" s="12" customFormat="1" ht="15.75">
      <c r="A4" s="177" t="s">
        <v>110</v>
      </c>
      <c r="B4" s="177"/>
      <c r="C4" s="177"/>
      <c r="D4" s="177"/>
    </row>
    <row r="5" spans="1:5" s="12" customFormat="1" ht="15.75">
      <c r="A5" s="186" t="s">
        <v>61</v>
      </c>
      <c r="B5" s="187"/>
      <c r="C5" s="188"/>
      <c r="D5" s="125" t="s">
        <v>374</v>
      </c>
    </row>
    <row r="6" spans="1:5" s="12" customFormat="1" ht="15.75">
      <c r="A6" s="186"/>
      <c r="B6" s="187"/>
      <c r="C6" s="187"/>
      <c r="D6" s="188"/>
    </row>
    <row r="7" spans="1:5" s="12" customFormat="1" ht="15.75">
      <c r="A7" s="186"/>
      <c r="B7" s="187"/>
      <c r="C7" s="187"/>
      <c r="D7" s="188"/>
    </row>
    <row r="8" spans="1:5" s="12" customFormat="1" ht="15.75">
      <c r="A8" s="177" t="s">
        <v>94</v>
      </c>
      <c r="B8" s="177"/>
      <c r="C8" s="177"/>
      <c r="D8" s="177"/>
    </row>
    <row r="9" spans="1:5" s="12" customFormat="1" ht="15.75">
      <c r="A9" s="14" t="s">
        <v>62</v>
      </c>
      <c r="B9" s="179" t="s">
        <v>95</v>
      </c>
      <c r="C9" s="179"/>
      <c r="D9" s="22">
        <v>44860</v>
      </c>
      <c r="E9" s="15"/>
    </row>
    <row r="10" spans="1:5" s="12" customFormat="1" ht="15.75">
      <c r="A10" s="14" t="s">
        <v>63</v>
      </c>
      <c r="B10" s="180" t="s">
        <v>369</v>
      </c>
      <c r="C10" s="181"/>
      <c r="D10" s="182"/>
    </row>
    <row r="11" spans="1:5" s="12" customFormat="1" ht="15.75">
      <c r="A11" s="14" t="s">
        <v>64</v>
      </c>
      <c r="B11" s="189" t="s">
        <v>96</v>
      </c>
      <c r="C11" s="190"/>
      <c r="D11" s="14" t="s">
        <v>370</v>
      </c>
    </row>
    <row r="12" spans="1:5" s="12" customFormat="1" ht="15.75">
      <c r="A12" s="14" t="s">
        <v>111</v>
      </c>
      <c r="B12" s="183" t="s">
        <v>97</v>
      </c>
      <c r="C12" s="184"/>
      <c r="D12" s="22">
        <v>44562</v>
      </c>
    </row>
    <row r="13" spans="1:5" s="12" customFormat="1" ht="15.75">
      <c r="A13" s="14" t="s">
        <v>66</v>
      </c>
      <c r="B13" s="185" t="s">
        <v>98</v>
      </c>
      <c r="C13" s="185"/>
      <c r="D13" s="14">
        <v>12</v>
      </c>
    </row>
    <row r="14" spans="1:5" s="12" customFormat="1" ht="15.75">
      <c r="A14" s="131"/>
      <c r="B14" s="13"/>
      <c r="C14" s="13"/>
      <c r="D14" s="41"/>
    </row>
    <row r="15" spans="1:5" s="12" customFormat="1" ht="15.75">
      <c r="A15" s="177" t="s">
        <v>112</v>
      </c>
      <c r="B15" s="177"/>
      <c r="C15" s="177"/>
      <c r="D15" s="177"/>
    </row>
    <row r="16" spans="1:5" s="12" customFormat="1" ht="15.75">
      <c r="A16" s="19"/>
      <c r="B16" s="20" t="s">
        <v>67</v>
      </c>
      <c r="C16" s="21" t="s">
        <v>222</v>
      </c>
      <c r="D16" s="113">
        <v>1</v>
      </c>
    </row>
    <row r="17" spans="1:6" s="12" customFormat="1" ht="15.75">
      <c r="A17" s="14"/>
      <c r="B17" s="185" t="s">
        <v>99</v>
      </c>
      <c r="C17" s="185"/>
      <c r="D17" s="14" t="s">
        <v>228</v>
      </c>
    </row>
    <row r="18" spans="1:6" s="12" customFormat="1" ht="15.75">
      <c r="A18" s="14"/>
      <c r="B18" s="185" t="s">
        <v>100</v>
      </c>
      <c r="C18" s="185"/>
      <c r="D18" s="14" t="s">
        <v>375</v>
      </c>
    </row>
    <row r="19" spans="1:6" s="12" customFormat="1" ht="15.75">
      <c r="A19" s="14"/>
      <c r="B19" s="185" t="s">
        <v>101</v>
      </c>
      <c r="C19" s="185"/>
      <c r="D19" s="16">
        <v>1809.07</v>
      </c>
    </row>
    <row r="20" spans="1:6" s="12" customFormat="1" ht="15.75">
      <c r="A20" s="14"/>
      <c r="B20" s="185" t="s">
        <v>102</v>
      </c>
      <c r="C20" s="185"/>
      <c r="D20" s="14" t="s">
        <v>376</v>
      </c>
    </row>
    <row r="21" spans="1:6" s="12" customFormat="1" ht="15.75">
      <c r="A21" s="14"/>
      <c r="B21" s="185" t="s">
        <v>103</v>
      </c>
      <c r="C21" s="185"/>
      <c r="D21" s="133">
        <v>44562</v>
      </c>
    </row>
    <row r="22" spans="1:6">
      <c r="A22" s="44"/>
      <c r="B22" s="44"/>
      <c r="C22" s="44"/>
      <c r="D22" s="44"/>
      <c r="E22" s="44"/>
      <c r="F22" s="44"/>
    </row>
    <row r="23" spans="1:6">
      <c r="A23" s="178" t="s">
        <v>139</v>
      </c>
      <c r="B23" s="178"/>
      <c r="C23" s="178"/>
      <c r="D23" s="178"/>
      <c r="E23" s="178"/>
      <c r="F23" s="178"/>
    </row>
    <row r="24" spans="1:6">
      <c r="A24" s="45">
        <v>1</v>
      </c>
      <c r="B24" s="167" t="s">
        <v>140</v>
      </c>
      <c r="C24" s="168"/>
      <c r="D24" s="168"/>
      <c r="E24" s="169"/>
      <c r="F24" s="45" t="s">
        <v>141</v>
      </c>
    </row>
    <row r="25" spans="1:6">
      <c r="A25" s="45" t="s">
        <v>62</v>
      </c>
      <c r="B25" s="46" t="s">
        <v>142</v>
      </c>
      <c r="C25" s="47"/>
      <c r="D25" s="47"/>
      <c r="E25" s="45" t="s">
        <v>143</v>
      </c>
      <c r="F25" s="48">
        <f>(D19/44)*44</f>
        <v>1809.07</v>
      </c>
    </row>
    <row r="26" spans="1:6">
      <c r="A26" s="45" t="s">
        <v>63</v>
      </c>
      <c r="B26" s="46" t="s">
        <v>144</v>
      </c>
      <c r="C26" s="47"/>
      <c r="D26" s="47"/>
      <c r="E26" s="49"/>
      <c r="F26" s="48"/>
    </row>
    <row r="27" spans="1:6" ht="15">
      <c r="A27" s="45" t="s">
        <v>64</v>
      </c>
      <c r="B27" s="46" t="s">
        <v>145</v>
      </c>
      <c r="C27" s="47"/>
      <c r="D27" s="47"/>
      <c r="E27" s="109">
        <v>0.2</v>
      </c>
      <c r="F27" s="48">
        <f>F25*E27</f>
        <v>361.81</v>
      </c>
    </row>
    <row r="28" spans="1:6" ht="15">
      <c r="A28" s="45" t="s">
        <v>65</v>
      </c>
      <c r="B28" s="50" t="s">
        <v>104</v>
      </c>
      <c r="C28" s="47"/>
      <c r="D28" s="47"/>
      <c r="E28" s="109"/>
      <c r="F28" s="48"/>
    </row>
    <row r="29" spans="1:6" ht="15">
      <c r="A29" s="52" t="s">
        <v>66</v>
      </c>
      <c r="B29" s="50" t="s">
        <v>105</v>
      </c>
      <c r="C29" s="47"/>
      <c r="D29" s="47"/>
      <c r="E29" s="51"/>
      <c r="F29" s="48">
        <v>0</v>
      </c>
    </row>
    <row r="30" spans="1:6" ht="15">
      <c r="A30" s="45" t="s">
        <v>70</v>
      </c>
      <c r="B30" s="46" t="s">
        <v>216</v>
      </c>
      <c r="C30" s="47"/>
      <c r="D30" s="47"/>
      <c r="E30" s="51">
        <v>7.0000000000000007E-2</v>
      </c>
      <c r="F30" s="48">
        <f>F25*7%</f>
        <v>126.63</v>
      </c>
    </row>
    <row r="31" spans="1:6" ht="15">
      <c r="A31" s="52" t="s">
        <v>71</v>
      </c>
      <c r="B31" s="46" t="s">
        <v>230</v>
      </c>
      <c r="C31" s="47"/>
      <c r="D31" s="47"/>
      <c r="E31" s="53"/>
      <c r="F31" s="48">
        <v>0</v>
      </c>
    </row>
    <row r="32" spans="1:6" ht="15">
      <c r="A32" s="167" t="s">
        <v>146</v>
      </c>
      <c r="B32" s="168"/>
      <c r="C32" s="168"/>
      <c r="D32" s="169"/>
      <c r="E32" s="51"/>
      <c r="F32" s="107">
        <f>TRUNC(SUM(F25:F31),2)</f>
        <v>2297.5100000000002</v>
      </c>
    </row>
    <row r="33" spans="1:8">
      <c r="A33" s="54"/>
      <c r="B33" s="54"/>
      <c r="C33" s="54"/>
      <c r="D33" s="54"/>
      <c r="E33" s="54"/>
      <c r="F33" s="54"/>
      <c r="G33" s="55"/>
    </row>
    <row r="34" spans="1:8">
      <c r="A34" s="178" t="s">
        <v>147</v>
      </c>
      <c r="B34" s="178"/>
      <c r="C34" s="178"/>
      <c r="D34" s="178"/>
      <c r="E34" s="178"/>
      <c r="F34" s="178"/>
    </row>
    <row r="35" spans="1:8">
      <c r="A35" s="167" t="s">
        <v>148</v>
      </c>
      <c r="B35" s="168"/>
      <c r="C35" s="168"/>
      <c r="D35" s="169"/>
      <c r="E35" s="45" t="s">
        <v>143</v>
      </c>
      <c r="F35" s="45" t="s">
        <v>141</v>
      </c>
    </row>
    <row r="36" spans="1:8">
      <c r="A36" s="45" t="s">
        <v>62</v>
      </c>
      <c r="B36" s="46" t="s">
        <v>149</v>
      </c>
      <c r="C36" s="47"/>
      <c r="D36" s="47"/>
      <c r="E36" s="56">
        <v>8.3299999999999999E-2</v>
      </c>
      <c r="F36" s="57">
        <f>$F$32*E36</f>
        <v>191.38</v>
      </c>
    </row>
    <row r="37" spans="1:8">
      <c r="A37" s="45" t="s">
        <v>63</v>
      </c>
      <c r="B37" s="50" t="s">
        <v>150</v>
      </c>
      <c r="C37" s="47"/>
      <c r="D37" s="47"/>
      <c r="E37" s="58">
        <v>0.1111</v>
      </c>
      <c r="F37" s="57">
        <f>E37*F32</f>
        <v>255.25</v>
      </c>
    </row>
    <row r="38" spans="1:8">
      <c r="A38" s="167" t="s">
        <v>151</v>
      </c>
      <c r="B38" s="168"/>
      <c r="C38" s="168"/>
      <c r="D38" s="169"/>
      <c r="E38" s="59">
        <f>F38/F32</f>
        <v>0.19439999999999999</v>
      </c>
      <c r="F38" s="60">
        <f>TRUNC(SUM(F36:F37),2)</f>
        <v>446.63</v>
      </c>
    </row>
    <row r="39" spans="1:8">
      <c r="A39" s="170"/>
      <c r="B39" s="170"/>
      <c r="C39" s="170"/>
      <c r="D39" s="170"/>
      <c r="E39" s="170"/>
      <c r="F39" s="170"/>
    </row>
    <row r="40" spans="1:8">
      <c r="A40" s="191" t="s">
        <v>152</v>
      </c>
      <c r="B40" s="192"/>
      <c r="C40" s="192"/>
      <c r="D40" s="193"/>
      <c r="E40" s="45" t="s">
        <v>143</v>
      </c>
      <c r="F40" s="45" t="s">
        <v>141</v>
      </c>
      <c r="G40" s="61"/>
      <c r="H40" s="62"/>
    </row>
    <row r="41" spans="1:8">
      <c r="A41" s="45" t="s">
        <v>62</v>
      </c>
      <c r="B41" s="46" t="s">
        <v>153</v>
      </c>
      <c r="C41" s="47"/>
      <c r="D41" s="47"/>
      <c r="E41" s="56">
        <v>0.2</v>
      </c>
      <c r="F41" s="48">
        <f t="shared" ref="F41:F48" si="0">E41*($F$32+$F$38)</f>
        <v>548.83000000000004</v>
      </c>
      <c r="G41" s="63"/>
      <c r="H41" s="62"/>
    </row>
    <row r="42" spans="1:8">
      <c r="A42" s="45" t="s">
        <v>63</v>
      </c>
      <c r="B42" s="46" t="s">
        <v>154</v>
      </c>
      <c r="C42" s="47"/>
      <c r="D42" s="47"/>
      <c r="E42" s="56">
        <v>2.5000000000000001E-2</v>
      </c>
      <c r="F42" s="48">
        <f t="shared" si="0"/>
        <v>68.599999999999994</v>
      </c>
      <c r="G42" s="61"/>
    </row>
    <row r="43" spans="1:8">
      <c r="A43" s="45" t="s">
        <v>64</v>
      </c>
      <c r="B43" s="46" t="s">
        <v>155</v>
      </c>
      <c r="C43" s="47"/>
      <c r="D43" s="47"/>
      <c r="E43" s="112">
        <v>0.03</v>
      </c>
      <c r="F43" s="48">
        <f t="shared" si="0"/>
        <v>82.32</v>
      </c>
    </row>
    <row r="44" spans="1:8">
      <c r="A44" s="45" t="s">
        <v>65</v>
      </c>
      <c r="B44" s="46" t="s">
        <v>106</v>
      </c>
      <c r="C44" s="64"/>
      <c r="D44" s="64"/>
      <c r="E44" s="56">
        <v>1.4999999999999999E-2</v>
      </c>
      <c r="F44" s="48">
        <f t="shared" si="0"/>
        <v>41.16</v>
      </c>
    </row>
    <row r="45" spans="1:8">
      <c r="A45" s="45" t="s">
        <v>66</v>
      </c>
      <c r="B45" s="46" t="s">
        <v>156</v>
      </c>
      <c r="C45" s="47"/>
      <c r="D45" s="47"/>
      <c r="E45" s="56">
        <v>0.01</v>
      </c>
      <c r="F45" s="48">
        <f t="shared" si="0"/>
        <v>27.44</v>
      </c>
    </row>
    <row r="46" spans="1:8">
      <c r="A46" s="45" t="s">
        <v>70</v>
      </c>
      <c r="B46" s="46" t="s">
        <v>157</v>
      </c>
      <c r="C46" s="47"/>
      <c r="D46" s="47"/>
      <c r="E46" s="56">
        <v>6.0000000000000001E-3</v>
      </c>
      <c r="F46" s="48">
        <f t="shared" si="0"/>
        <v>16.46</v>
      </c>
    </row>
    <row r="47" spans="1:8">
      <c r="A47" s="45" t="s">
        <v>71</v>
      </c>
      <c r="B47" s="46" t="s">
        <v>158</v>
      </c>
      <c r="C47" s="47"/>
      <c r="D47" s="47"/>
      <c r="E47" s="56">
        <v>2E-3</v>
      </c>
      <c r="F47" s="48">
        <f t="shared" si="0"/>
        <v>5.49</v>
      </c>
    </row>
    <row r="48" spans="1:8">
      <c r="A48" s="45" t="s">
        <v>159</v>
      </c>
      <c r="B48" s="46" t="s">
        <v>160</v>
      </c>
      <c r="C48" s="47"/>
      <c r="D48" s="47"/>
      <c r="E48" s="56">
        <v>0.08</v>
      </c>
      <c r="F48" s="48">
        <f t="shared" si="0"/>
        <v>219.53</v>
      </c>
    </row>
    <row r="49" spans="1:7">
      <c r="A49" s="167" t="s">
        <v>161</v>
      </c>
      <c r="B49" s="168"/>
      <c r="C49" s="168"/>
      <c r="D49" s="169"/>
      <c r="E49" s="59">
        <f>SUM(E41:E48)</f>
        <v>0.36799999999999999</v>
      </c>
      <c r="F49" s="60">
        <f>TRUNC(SUM(F41:F48),2)</f>
        <v>1009.83</v>
      </c>
      <c r="G49" s="65"/>
    </row>
    <row r="50" spans="1:7">
      <c r="A50" s="194"/>
      <c r="B50" s="195"/>
      <c r="C50" s="195"/>
      <c r="D50" s="195"/>
      <c r="E50" s="195"/>
      <c r="F50" s="196"/>
    </row>
    <row r="51" spans="1:7">
      <c r="A51" s="191" t="s">
        <v>162</v>
      </c>
      <c r="B51" s="192"/>
      <c r="C51" s="192"/>
      <c r="D51" s="193"/>
      <c r="E51" s="59" t="s">
        <v>163</v>
      </c>
      <c r="F51" s="45" t="s">
        <v>141</v>
      </c>
    </row>
    <row r="52" spans="1:7" ht="15">
      <c r="A52" s="45" t="s">
        <v>62</v>
      </c>
      <c r="B52" s="46" t="s">
        <v>164</v>
      </c>
      <c r="C52" s="47"/>
      <c r="D52" s="47"/>
      <c r="E52" s="66">
        <v>5.55</v>
      </c>
      <c r="F52" s="48">
        <f>ROUND((E52*42)-(F25*6%),2)</f>
        <v>124.56</v>
      </c>
    </row>
    <row r="53" spans="1:7" ht="15">
      <c r="A53" s="45" t="s">
        <v>63</v>
      </c>
      <c r="B53" s="46" t="s">
        <v>165</v>
      </c>
      <c r="C53" s="47"/>
      <c r="D53" s="47"/>
      <c r="E53" s="66">
        <v>20.8</v>
      </c>
      <c r="F53" s="48">
        <f>E53*21*0.99</f>
        <v>432.43</v>
      </c>
    </row>
    <row r="54" spans="1:7" ht="15">
      <c r="A54" s="45" t="s">
        <v>64</v>
      </c>
      <c r="B54" s="46" t="s">
        <v>231</v>
      </c>
      <c r="C54" s="47"/>
      <c r="D54" s="47"/>
      <c r="E54" s="66">
        <v>0</v>
      </c>
      <c r="F54" s="48">
        <v>0</v>
      </c>
    </row>
    <row r="55" spans="1:7" ht="15">
      <c r="A55" s="45" t="s">
        <v>65</v>
      </c>
      <c r="B55" s="46" t="s">
        <v>229</v>
      </c>
      <c r="C55" s="47"/>
      <c r="D55" s="47"/>
      <c r="E55" s="66"/>
      <c r="F55" s="48">
        <v>0</v>
      </c>
    </row>
    <row r="56" spans="1:7" ht="15">
      <c r="A56" s="45" t="s">
        <v>66</v>
      </c>
      <c r="B56" s="46" t="s">
        <v>373</v>
      </c>
      <c r="C56" s="47"/>
      <c r="D56" s="47"/>
      <c r="E56" s="66">
        <v>0</v>
      </c>
      <c r="F56" s="48">
        <v>11</v>
      </c>
    </row>
    <row r="57" spans="1:7">
      <c r="A57" s="167" t="s">
        <v>166</v>
      </c>
      <c r="B57" s="168"/>
      <c r="C57" s="168"/>
      <c r="D57" s="128"/>
      <c r="E57" s="68"/>
      <c r="F57" s="60">
        <f>TRUNC(SUM(F52:F56),2)</f>
        <v>567.99</v>
      </c>
    </row>
    <row r="58" spans="1:7">
      <c r="A58" s="69"/>
      <c r="B58" s="69"/>
      <c r="C58" s="69"/>
      <c r="D58" s="69"/>
      <c r="E58" s="69"/>
      <c r="F58" s="69"/>
    </row>
    <row r="59" spans="1:7">
      <c r="A59" s="70" t="s">
        <v>167</v>
      </c>
      <c r="B59" s="71"/>
      <c r="C59" s="71"/>
      <c r="D59" s="71"/>
      <c r="E59" s="71"/>
      <c r="F59" s="71"/>
    </row>
    <row r="60" spans="1:7">
      <c r="A60" s="167" t="s">
        <v>168</v>
      </c>
      <c r="B60" s="168"/>
      <c r="C60" s="168"/>
      <c r="D60" s="168"/>
      <c r="E60" s="169"/>
      <c r="F60" s="45" t="s">
        <v>141</v>
      </c>
    </row>
    <row r="61" spans="1:7">
      <c r="A61" s="45" t="s">
        <v>113</v>
      </c>
      <c r="B61" s="46" t="s">
        <v>116</v>
      </c>
      <c r="C61" s="64"/>
      <c r="D61" s="64"/>
      <c r="E61" s="64"/>
      <c r="F61" s="48">
        <f>F38</f>
        <v>446.63</v>
      </c>
    </row>
    <row r="62" spans="1:7">
      <c r="A62" s="52" t="s">
        <v>114</v>
      </c>
      <c r="B62" s="46" t="s">
        <v>169</v>
      </c>
      <c r="C62" s="64"/>
      <c r="D62" s="64"/>
      <c r="E62" s="64"/>
      <c r="F62" s="48">
        <f>F49</f>
        <v>1009.83</v>
      </c>
    </row>
    <row r="63" spans="1:7">
      <c r="A63" s="52" t="s">
        <v>115</v>
      </c>
      <c r="B63" s="46" t="s">
        <v>170</v>
      </c>
      <c r="C63" s="64"/>
      <c r="D63" s="64"/>
      <c r="E63" s="64"/>
      <c r="F63" s="48">
        <f>F57</f>
        <v>567.99</v>
      </c>
    </row>
    <row r="64" spans="1:7">
      <c r="A64" s="167" t="s">
        <v>171</v>
      </c>
      <c r="B64" s="168"/>
      <c r="C64" s="168"/>
      <c r="D64" s="128"/>
      <c r="E64" s="72"/>
      <c r="F64" s="73">
        <f>TRUNC(SUM(F61:F63),2)</f>
        <v>2024.45</v>
      </c>
    </row>
    <row r="65" spans="1:6">
      <c r="A65" s="170"/>
      <c r="B65" s="170"/>
      <c r="C65" s="170"/>
      <c r="D65" s="170"/>
      <c r="E65" s="170"/>
      <c r="F65" s="170"/>
    </row>
    <row r="66" spans="1:6">
      <c r="A66" s="165" t="s">
        <v>172</v>
      </c>
      <c r="B66" s="166"/>
      <c r="C66" s="166"/>
      <c r="D66" s="166"/>
      <c r="E66" s="166"/>
      <c r="F66" s="166"/>
    </row>
    <row r="67" spans="1:6">
      <c r="A67" s="45">
        <v>3</v>
      </c>
      <c r="B67" s="167" t="s">
        <v>173</v>
      </c>
      <c r="C67" s="168"/>
      <c r="D67" s="169"/>
      <c r="E67" s="45" t="s">
        <v>143</v>
      </c>
      <c r="F67" s="45" t="s">
        <v>141</v>
      </c>
    </row>
    <row r="68" spans="1:6">
      <c r="A68" s="45" t="s">
        <v>62</v>
      </c>
      <c r="B68" s="74" t="s">
        <v>68</v>
      </c>
      <c r="C68" s="75"/>
      <c r="D68" s="75"/>
      <c r="E68" s="76">
        <v>1.5E-3</v>
      </c>
      <c r="F68" s="48">
        <f>$F$32*E68</f>
        <v>3.45</v>
      </c>
    </row>
    <row r="69" spans="1:6">
      <c r="A69" s="45" t="s">
        <v>63</v>
      </c>
      <c r="B69" s="46" t="s">
        <v>174</v>
      </c>
      <c r="C69" s="64"/>
      <c r="D69" s="64"/>
      <c r="E69" s="76">
        <f>E68*E48</f>
        <v>1E-4</v>
      </c>
      <c r="F69" s="48">
        <f>E69*F32</f>
        <v>0.23</v>
      </c>
    </row>
    <row r="70" spans="1:6">
      <c r="A70" s="45" t="s">
        <v>64</v>
      </c>
      <c r="B70" s="74" t="s">
        <v>175</v>
      </c>
      <c r="C70" s="75"/>
      <c r="D70" s="75"/>
      <c r="E70" s="106">
        <v>2E-3</v>
      </c>
      <c r="F70" s="48">
        <f>$F$32*E70</f>
        <v>4.5999999999999996</v>
      </c>
    </row>
    <row r="71" spans="1:6">
      <c r="A71" s="45" t="s">
        <v>65</v>
      </c>
      <c r="B71" s="46" t="s">
        <v>176</v>
      </c>
      <c r="C71" s="64"/>
      <c r="D71" s="64"/>
      <c r="E71" s="56">
        <v>1.9400000000000001E-2</v>
      </c>
      <c r="F71" s="48">
        <f>$F$32*E71</f>
        <v>44.57</v>
      </c>
    </row>
    <row r="72" spans="1:6">
      <c r="A72" s="45" t="s">
        <v>66</v>
      </c>
      <c r="B72" s="46" t="s">
        <v>177</v>
      </c>
      <c r="C72" s="64"/>
      <c r="D72" s="64"/>
      <c r="E72" s="58">
        <v>7.1000000000000004E-3</v>
      </c>
      <c r="F72" s="48">
        <f>$F$32*E72</f>
        <v>16.309999999999999</v>
      </c>
    </row>
    <row r="73" spans="1:6">
      <c r="A73" s="45" t="s">
        <v>70</v>
      </c>
      <c r="B73" s="74" t="s">
        <v>178</v>
      </c>
      <c r="C73" s="77"/>
      <c r="D73" s="77"/>
      <c r="E73" s="76">
        <f>(3.65%*0.1)</f>
        <v>3.7000000000000002E-3</v>
      </c>
      <c r="F73" s="48">
        <f>$F$32*E73</f>
        <v>8.5</v>
      </c>
    </row>
    <row r="74" spans="1:6">
      <c r="A74" s="167" t="s">
        <v>179</v>
      </c>
      <c r="B74" s="168"/>
      <c r="C74" s="168"/>
      <c r="D74" s="169"/>
      <c r="E74" s="59">
        <f>TRUNC(SUM(E68:E73),4)</f>
        <v>3.3799999999999997E-2</v>
      </c>
      <c r="F74" s="60">
        <f>TRUNC(SUM(F68:F73),2)</f>
        <v>77.66</v>
      </c>
    </row>
    <row r="75" spans="1:6">
      <c r="A75" s="168"/>
      <c r="B75" s="168"/>
      <c r="C75" s="168"/>
      <c r="D75" s="168"/>
      <c r="E75" s="168"/>
      <c r="F75" s="168"/>
    </row>
    <row r="76" spans="1:6">
      <c r="A76" s="165" t="s">
        <v>180</v>
      </c>
      <c r="B76" s="166"/>
      <c r="C76" s="166"/>
      <c r="D76" s="166"/>
      <c r="E76" s="166"/>
      <c r="F76" s="166"/>
    </row>
    <row r="77" spans="1:6">
      <c r="A77" s="167" t="s">
        <v>181</v>
      </c>
      <c r="B77" s="168"/>
      <c r="C77" s="168"/>
      <c r="D77" s="169"/>
      <c r="E77" s="45" t="s">
        <v>143</v>
      </c>
      <c r="F77" s="45" t="s">
        <v>141</v>
      </c>
    </row>
    <row r="78" spans="1:6">
      <c r="A78" s="45" t="s">
        <v>62</v>
      </c>
      <c r="B78" s="50" t="s">
        <v>182</v>
      </c>
      <c r="C78" s="47"/>
      <c r="D78" s="47"/>
      <c r="E78" s="56">
        <v>3.3E-3</v>
      </c>
      <c r="F78" s="48">
        <f t="shared" ref="F78:F83" si="1">$F$32*E78</f>
        <v>7.58</v>
      </c>
    </row>
    <row r="79" spans="1:6">
      <c r="A79" s="52" t="s">
        <v>63</v>
      </c>
      <c r="B79" s="74" t="s">
        <v>219</v>
      </c>
      <c r="C79" s="75"/>
      <c r="D79" s="75"/>
      <c r="E79" s="56">
        <v>2.0999999999999999E-3</v>
      </c>
      <c r="F79" s="48">
        <f t="shared" si="1"/>
        <v>4.82</v>
      </c>
    </row>
    <row r="80" spans="1:6">
      <c r="A80" s="52" t="s">
        <v>64</v>
      </c>
      <c r="B80" s="79" t="s">
        <v>183</v>
      </c>
      <c r="C80" s="75"/>
      <c r="D80" s="75"/>
      <c r="E80" s="56">
        <v>2.0000000000000001E-4</v>
      </c>
      <c r="F80" s="48">
        <f t="shared" si="1"/>
        <v>0.46</v>
      </c>
    </row>
    <row r="81" spans="1:6">
      <c r="A81" s="52" t="s">
        <v>65</v>
      </c>
      <c r="B81" s="74" t="s">
        <v>220</v>
      </c>
      <c r="C81" s="75"/>
      <c r="D81" s="75"/>
      <c r="E81" s="56">
        <v>1E-3</v>
      </c>
      <c r="F81" s="48">
        <f t="shared" si="1"/>
        <v>2.2999999999999998</v>
      </c>
    </row>
    <row r="82" spans="1:6">
      <c r="A82" s="52" t="s">
        <v>66</v>
      </c>
      <c r="B82" s="46" t="s">
        <v>184</v>
      </c>
      <c r="C82" s="64"/>
      <c r="D82" s="64"/>
      <c r="E82" s="56">
        <v>4.0000000000000002E-4</v>
      </c>
      <c r="F82" s="48">
        <f t="shared" si="1"/>
        <v>0.92</v>
      </c>
    </row>
    <row r="83" spans="1:6">
      <c r="A83" s="45" t="s">
        <v>70</v>
      </c>
      <c r="B83" s="79" t="s">
        <v>221</v>
      </c>
      <c r="C83" s="75"/>
      <c r="D83" s="75"/>
      <c r="E83" s="56">
        <v>1.6999999999999999E-3</v>
      </c>
      <c r="F83" s="48">
        <f t="shared" si="1"/>
        <v>3.91</v>
      </c>
    </row>
    <row r="84" spans="1:6">
      <c r="A84" s="167" t="s">
        <v>185</v>
      </c>
      <c r="B84" s="168"/>
      <c r="C84" s="168"/>
      <c r="D84" s="169"/>
      <c r="E84" s="59">
        <f>TRUNC(SUM(E78:E83),4)</f>
        <v>8.6999999999999994E-3</v>
      </c>
      <c r="F84" s="60">
        <f>TRUNC(SUM(F78:F83),2)</f>
        <v>19.989999999999998</v>
      </c>
    </row>
    <row r="85" spans="1:6">
      <c r="A85" s="170"/>
      <c r="B85" s="170"/>
      <c r="C85" s="170"/>
      <c r="D85" s="170"/>
      <c r="E85" s="170"/>
      <c r="F85" s="170"/>
    </row>
    <row r="86" spans="1:6">
      <c r="A86" s="167" t="s">
        <v>186</v>
      </c>
      <c r="B86" s="168"/>
      <c r="C86" s="168"/>
      <c r="D86" s="169"/>
      <c r="E86" s="45" t="s">
        <v>143</v>
      </c>
      <c r="F86" s="45" t="s">
        <v>141</v>
      </c>
    </row>
    <row r="87" spans="1:6">
      <c r="A87" s="45" t="s">
        <v>62</v>
      </c>
      <c r="B87" s="50" t="s">
        <v>187</v>
      </c>
      <c r="C87" s="47"/>
      <c r="D87" s="47"/>
      <c r="E87" s="78">
        <v>0</v>
      </c>
      <c r="F87" s="48">
        <f>$F$32*E87</f>
        <v>0</v>
      </c>
    </row>
    <row r="88" spans="1:6">
      <c r="A88" s="167" t="s">
        <v>188</v>
      </c>
      <c r="B88" s="168"/>
      <c r="C88" s="168"/>
      <c r="D88" s="169"/>
      <c r="E88" s="59">
        <f>TRUNC(SUM(E87),4)</f>
        <v>0</v>
      </c>
      <c r="F88" s="60">
        <f>TRUNC(SUM(F87),2)</f>
        <v>0</v>
      </c>
    </row>
    <row r="89" spans="1:6">
      <c r="A89" s="170"/>
      <c r="B89" s="170"/>
      <c r="C89" s="170"/>
      <c r="D89" s="170"/>
      <c r="E89" s="170"/>
      <c r="F89" s="170"/>
    </row>
    <row r="90" spans="1:6">
      <c r="A90" s="171" t="s">
        <v>189</v>
      </c>
      <c r="B90" s="172"/>
      <c r="C90" s="172"/>
      <c r="D90" s="172"/>
      <c r="E90" s="172"/>
      <c r="F90" s="172"/>
    </row>
    <row r="91" spans="1:6">
      <c r="A91" s="167" t="s">
        <v>118</v>
      </c>
      <c r="B91" s="168"/>
      <c r="C91" s="168"/>
      <c r="D91" s="168"/>
      <c r="E91" s="169"/>
      <c r="F91" s="45" t="s">
        <v>141</v>
      </c>
    </row>
    <row r="92" spans="1:6">
      <c r="A92" s="45" t="s">
        <v>190</v>
      </c>
      <c r="B92" s="46" t="s">
        <v>191</v>
      </c>
      <c r="C92" s="64"/>
      <c r="D92" s="64"/>
      <c r="E92" s="64"/>
      <c r="F92" s="48">
        <f>F84</f>
        <v>19.989999999999998</v>
      </c>
    </row>
    <row r="93" spans="1:6">
      <c r="A93" s="52" t="s">
        <v>192</v>
      </c>
      <c r="B93" s="46" t="s">
        <v>193</v>
      </c>
      <c r="C93" s="64"/>
      <c r="D93" s="64"/>
      <c r="E93" s="64"/>
      <c r="F93" s="48">
        <f>F88</f>
        <v>0</v>
      </c>
    </row>
    <row r="94" spans="1:6">
      <c r="A94" s="167" t="s">
        <v>194</v>
      </c>
      <c r="B94" s="168"/>
      <c r="C94" s="168"/>
      <c r="D94" s="168"/>
      <c r="E94" s="169"/>
      <c r="F94" s="73">
        <f>TRUNC(SUM(F92:F93),2)</f>
        <v>19.989999999999998</v>
      </c>
    </row>
    <row r="95" spans="1:6">
      <c r="A95" s="170"/>
      <c r="B95" s="170"/>
      <c r="C95" s="170"/>
      <c r="D95" s="170"/>
      <c r="E95" s="170"/>
      <c r="F95" s="170"/>
    </row>
    <row r="96" spans="1:6">
      <c r="A96" s="165" t="s">
        <v>195</v>
      </c>
      <c r="B96" s="166"/>
      <c r="C96" s="166"/>
      <c r="D96" s="166"/>
      <c r="E96" s="166"/>
      <c r="F96" s="166"/>
    </row>
    <row r="97" spans="1:6">
      <c r="A97" s="45">
        <v>5</v>
      </c>
      <c r="B97" s="167" t="s">
        <v>196</v>
      </c>
      <c r="C97" s="168"/>
      <c r="D97" s="169"/>
      <c r="E97" s="45"/>
      <c r="F97" s="45" t="s">
        <v>141</v>
      </c>
    </row>
    <row r="98" spans="1:6">
      <c r="A98" s="45" t="s">
        <v>62</v>
      </c>
      <c r="B98" s="46" t="s">
        <v>197</v>
      </c>
      <c r="C98" s="64"/>
      <c r="D98" s="64"/>
      <c r="E98" s="80" t="s">
        <v>69</v>
      </c>
      <c r="F98" s="48">
        <f>uniforme!G11</f>
        <v>65</v>
      </c>
    </row>
    <row r="99" spans="1:6">
      <c r="A99" s="45" t="s">
        <v>63</v>
      </c>
      <c r="B99" s="46" t="s">
        <v>107</v>
      </c>
      <c r="C99" s="64"/>
      <c r="D99" s="64"/>
      <c r="E99" s="80" t="s">
        <v>69</v>
      </c>
      <c r="F99" s="48">
        <v>0</v>
      </c>
    </row>
    <row r="100" spans="1:6">
      <c r="A100" s="129" t="s">
        <v>64</v>
      </c>
      <c r="B100" s="46" t="s">
        <v>391</v>
      </c>
      <c r="C100" s="64"/>
      <c r="D100" s="64"/>
      <c r="E100" s="80" t="s">
        <v>69</v>
      </c>
      <c r="F100" s="48">
        <v>0</v>
      </c>
    </row>
    <row r="101" spans="1:6">
      <c r="A101" s="167" t="s">
        <v>198</v>
      </c>
      <c r="B101" s="168"/>
      <c r="C101" s="168"/>
      <c r="D101" s="169"/>
      <c r="E101" s="59" t="s">
        <v>69</v>
      </c>
      <c r="F101" s="60">
        <f>TRUNC(SUM(F98:F100),2)</f>
        <v>65</v>
      </c>
    </row>
    <row r="102" spans="1:6">
      <c r="A102" s="128"/>
      <c r="B102" s="128"/>
      <c r="C102" s="128"/>
      <c r="D102" s="128"/>
      <c r="E102" s="122"/>
      <c r="F102" s="123"/>
    </row>
    <row r="103" spans="1:6">
      <c r="A103" s="170"/>
      <c r="B103" s="170"/>
      <c r="C103" s="170"/>
      <c r="D103" s="170"/>
      <c r="E103" s="170"/>
      <c r="F103" s="170"/>
    </row>
    <row r="104" spans="1:6">
      <c r="A104" s="165" t="s">
        <v>199</v>
      </c>
      <c r="B104" s="166"/>
      <c r="C104" s="166"/>
      <c r="D104" s="166"/>
      <c r="E104" s="166"/>
      <c r="F104" s="166"/>
    </row>
    <row r="105" spans="1:6">
      <c r="A105" s="45">
        <v>6</v>
      </c>
      <c r="B105" s="167" t="s">
        <v>200</v>
      </c>
      <c r="C105" s="168"/>
      <c r="D105" s="169"/>
      <c r="E105" s="82" t="s">
        <v>143</v>
      </c>
      <c r="F105" s="45" t="s">
        <v>141</v>
      </c>
    </row>
    <row r="106" spans="1:6">
      <c r="A106" s="45" t="s">
        <v>62</v>
      </c>
      <c r="B106" s="46" t="s">
        <v>108</v>
      </c>
      <c r="C106" s="64"/>
      <c r="D106" s="64"/>
      <c r="E106" s="108">
        <v>0.03</v>
      </c>
      <c r="F106" s="48">
        <f>TRUNC(E106*F130,2)</f>
        <v>134.53</v>
      </c>
    </row>
    <row r="107" spans="1:6">
      <c r="A107" s="52" t="s">
        <v>63</v>
      </c>
      <c r="B107" s="46" t="s">
        <v>201</v>
      </c>
      <c r="C107" s="64"/>
      <c r="D107" s="64"/>
      <c r="E107" s="108">
        <v>3.0700000000000002E-2</v>
      </c>
      <c r="F107" s="48">
        <f>TRUNC(E107*(F106+F130),2)</f>
        <v>141.80000000000001</v>
      </c>
    </row>
    <row r="108" spans="1:6" ht="15">
      <c r="A108" s="45" t="s">
        <v>64</v>
      </c>
      <c r="B108" s="83" t="s">
        <v>202</v>
      </c>
      <c r="C108" s="72"/>
      <c r="D108" s="72"/>
      <c r="E108" s="84"/>
      <c r="F108" s="48"/>
    </row>
    <row r="109" spans="1:6" ht="15">
      <c r="A109" s="52" t="s">
        <v>119</v>
      </c>
      <c r="B109" s="46" t="s">
        <v>109</v>
      </c>
      <c r="C109" s="64"/>
      <c r="D109" s="64"/>
      <c r="E109" s="84">
        <v>6.4999999999999997E-3</v>
      </c>
      <c r="F109" s="48">
        <f>TRUNC(E109*F119,2)</f>
        <v>32.79</v>
      </c>
    </row>
    <row r="110" spans="1:6" ht="15">
      <c r="A110" s="52" t="s">
        <v>120</v>
      </c>
      <c r="B110" s="46" t="s">
        <v>136</v>
      </c>
      <c r="C110" s="64"/>
      <c r="D110" s="64"/>
      <c r="E110" s="84">
        <v>0.03</v>
      </c>
      <c r="F110" s="48">
        <f>TRUNC(E110*F119,2)</f>
        <v>151.38</v>
      </c>
    </row>
    <row r="111" spans="1:6" ht="15">
      <c r="A111" s="52" t="s">
        <v>121</v>
      </c>
      <c r="B111" s="46" t="s">
        <v>117</v>
      </c>
      <c r="C111" s="64"/>
      <c r="D111" s="64"/>
      <c r="E111" s="84">
        <v>0.02</v>
      </c>
      <c r="F111" s="48">
        <f>TRUNC(E111*F119,2)</f>
        <v>100.92</v>
      </c>
    </row>
    <row r="112" spans="1:6" ht="15">
      <c r="A112" s="167" t="s">
        <v>203</v>
      </c>
      <c r="B112" s="168"/>
      <c r="C112" s="168"/>
      <c r="D112" s="169"/>
      <c r="E112" s="84">
        <f>SUM(E106:E111)</f>
        <v>0.1172</v>
      </c>
      <c r="F112" s="73">
        <f>TRUNC(SUM(F106:F111),2)</f>
        <v>561.41999999999996</v>
      </c>
    </row>
    <row r="113" spans="1:7">
      <c r="G113" s="85"/>
    </row>
    <row r="114" spans="1:7" ht="12.75" hidden="1" customHeight="1">
      <c r="A114" s="86" t="s">
        <v>204</v>
      </c>
      <c r="B114" s="87" t="s">
        <v>205</v>
      </c>
      <c r="C114" s="87"/>
      <c r="D114" s="87"/>
      <c r="E114" s="88">
        <f>TRUNC(E109+E110+E111,4)</f>
        <v>5.6500000000000002E-2</v>
      </c>
      <c r="F114" s="89"/>
    </row>
    <row r="115" spans="1:7" ht="12.75" hidden="1" customHeight="1">
      <c r="A115" s="90"/>
      <c r="B115" s="91">
        <v>100</v>
      </c>
      <c r="C115" s="91"/>
      <c r="D115" s="91"/>
      <c r="E115" s="92"/>
      <c r="F115" s="93"/>
    </row>
    <row r="116" spans="1:7" ht="12.75" hidden="1" customHeight="1">
      <c r="A116" s="94"/>
      <c r="B116" s="95"/>
      <c r="C116" s="95"/>
      <c r="D116" s="95"/>
      <c r="E116" s="96"/>
      <c r="F116" s="97"/>
    </row>
    <row r="117" spans="1:7" ht="12.75" hidden="1" customHeight="1">
      <c r="A117" s="90" t="s">
        <v>206</v>
      </c>
      <c r="B117" s="98" t="s">
        <v>207</v>
      </c>
      <c r="C117" s="98"/>
      <c r="D117" s="98"/>
      <c r="E117" s="96"/>
      <c r="F117" s="97">
        <f>TRUNC(F130+F106+F107,2)</f>
        <v>4760.9399999999996</v>
      </c>
    </row>
    <row r="118" spans="1:7" ht="12.75" hidden="1" customHeight="1">
      <c r="A118" s="90"/>
      <c r="B118" s="95"/>
      <c r="C118" s="95"/>
      <c r="D118" s="95"/>
      <c r="E118" s="96"/>
      <c r="F118" s="97"/>
    </row>
    <row r="119" spans="1:7" ht="12.75" hidden="1" customHeight="1">
      <c r="A119" s="90" t="s">
        <v>208</v>
      </c>
      <c r="B119" s="98" t="s">
        <v>209</v>
      </c>
      <c r="C119" s="98"/>
      <c r="D119" s="98"/>
      <c r="E119" s="96"/>
      <c r="F119" s="97">
        <f>F117/(1-E114)</f>
        <v>5046.04</v>
      </c>
    </row>
    <row r="120" spans="1:7" ht="12.75" hidden="1" customHeight="1">
      <c r="A120" s="90"/>
      <c r="B120" s="95"/>
      <c r="C120" s="95"/>
      <c r="D120" s="95"/>
      <c r="E120" s="96"/>
      <c r="F120" s="97"/>
    </row>
    <row r="121" spans="1:7" ht="12.75" hidden="1" customHeight="1">
      <c r="A121" s="99"/>
      <c r="B121" s="100" t="s">
        <v>210</v>
      </c>
      <c r="C121" s="100"/>
      <c r="D121" s="100"/>
      <c r="E121" s="101"/>
      <c r="F121" s="102">
        <f>TRUNC(F119-F117,2)</f>
        <v>285.10000000000002</v>
      </c>
    </row>
    <row r="122" spans="1:7" ht="12.75" hidden="1" customHeight="1">
      <c r="G122" s="85"/>
    </row>
    <row r="123" spans="1:7">
      <c r="A123" s="171" t="s">
        <v>211</v>
      </c>
      <c r="B123" s="172"/>
      <c r="C123" s="172"/>
      <c r="D123" s="172"/>
      <c r="E123" s="172"/>
      <c r="F123" s="172"/>
      <c r="G123" s="103"/>
    </row>
    <row r="124" spans="1:7">
      <c r="A124" s="167" t="s">
        <v>212</v>
      </c>
      <c r="B124" s="168"/>
      <c r="C124" s="168"/>
      <c r="D124" s="168"/>
      <c r="E124" s="169"/>
      <c r="F124" s="45" t="s">
        <v>141</v>
      </c>
    </row>
    <row r="125" spans="1:7">
      <c r="A125" s="104" t="s">
        <v>62</v>
      </c>
      <c r="B125" s="50" t="str">
        <f>A23</f>
        <v>MÓDULO 1 - COMPOSIÇÃO DA REMUNERAÇÃO</v>
      </c>
      <c r="C125" s="47"/>
      <c r="D125" s="47"/>
      <c r="E125" s="47"/>
      <c r="F125" s="48">
        <f>F32</f>
        <v>2297.5100000000002</v>
      </c>
    </row>
    <row r="126" spans="1:7">
      <c r="A126" s="105" t="s">
        <v>63</v>
      </c>
      <c r="B126" s="50" t="str">
        <f>A34</f>
        <v>MÓDULO 2 – ENCARGOS E BENEFÍCIOS ANUAIS, MENSAIS E DIÁRIOS</v>
      </c>
      <c r="C126" s="47"/>
      <c r="D126" s="47"/>
      <c r="E126" s="47"/>
      <c r="F126" s="48">
        <f>F64</f>
        <v>2024.45</v>
      </c>
    </row>
    <row r="127" spans="1:7">
      <c r="A127" s="105" t="s">
        <v>64</v>
      </c>
      <c r="B127" s="50" t="str">
        <f>A66</f>
        <v>MÓDULO 3 – PROVISÃO PARA RESCISÃO</v>
      </c>
      <c r="C127" s="47"/>
      <c r="D127" s="47"/>
      <c r="E127" s="47"/>
      <c r="F127" s="48">
        <f>F74</f>
        <v>77.66</v>
      </c>
      <c r="G127" s="103"/>
    </row>
    <row r="128" spans="1:7">
      <c r="A128" s="104" t="s">
        <v>65</v>
      </c>
      <c r="B128" s="50" t="str">
        <f>A76</f>
        <v>MÓDULO 4 – CUSTO DE REPOSIÇÃO DO PROFISSIONAL AUSENTE</v>
      </c>
      <c r="C128" s="47"/>
      <c r="D128" s="47"/>
      <c r="E128" s="47"/>
      <c r="F128" s="48">
        <f>F94</f>
        <v>19.989999999999998</v>
      </c>
      <c r="G128" s="103"/>
    </row>
    <row r="129" spans="1:10">
      <c r="A129" s="105" t="s">
        <v>66</v>
      </c>
      <c r="B129" s="50" t="str">
        <f>A96</f>
        <v>MÓDULO 5 – INSUMOS DIVERSOS</v>
      </c>
      <c r="C129" s="47"/>
      <c r="D129" s="47"/>
      <c r="E129" s="47"/>
      <c r="F129" s="48">
        <f>F101</f>
        <v>65</v>
      </c>
    </row>
    <row r="130" spans="1:10">
      <c r="A130" s="52"/>
      <c r="B130" s="83" t="s">
        <v>213</v>
      </c>
      <c r="C130" s="72"/>
      <c r="D130" s="72"/>
      <c r="E130" s="72"/>
      <c r="F130" s="73">
        <f>TRUNC(SUM(F125:F129),2)</f>
        <v>4484.6099999999997</v>
      </c>
      <c r="G130" s="85"/>
    </row>
    <row r="131" spans="1:10">
      <c r="A131" s="104" t="s">
        <v>70</v>
      </c>
      <c r="B131" s="50" t="str">
        <f>A104</f>
        <v>MÓDULO 6 – CUSTOS INDIRETOS, TRIBUTOS E LUCRO</v>
      </c>
      <c r="C131" s="47"/>
      <c r="D131" s="47"/>
      <c r="E131" s="47"/>
      <c r="F131" s="48">
        <f>F112</f>
        <v>561.41999999999996</v>
      </c>
    </row>
    <row r="132" spans="1:10">
      <c r="A132" s="83" t="s">
        <v>214</v>
      </c>
      <c r="B132" s="72"/>
      <c r="C132" s="72"/>
      <c r="D132" s="72"/>
      <c r="E132" s="72"/>
      <c r="F132" s="73">
        <f>TRUNC(SUM(F130:F131),2)</f>
        <v>5046.03</v>
      </c>
    </row>
    <row r="133" spans="1:10" ht="13.5" thickBot="1">
      <c r="A133" s="54"/>
      <c r="B133" s="54"/>
      <c r="C133" s="54"/>
      <c r="D133" s="54"/>
      <c r="E133" s="54"/>
      <c r="F133" s="54"/>
      <c r="J133" s="85"/>
    </row>
    <row r="134" spans="1:10" ht="13.5" thickBot="1">
      <c r="A134" s="173" t="s">
        <v>215</v>
      </c>
      <c r="B134" s="174"/>
      <c r="C134" s="174"/>
      <c r="D134" s="174"/>
      <c r="E134" s="175"/>
      <c r="F134" s="127">
        <v>1</v>
      </c>
    </row>
    <row r="135" spans="1:10" ht="13.5" thickBot="1"/>
    <row r="136" spans="1:10" ht="13.5" thickBot="1">
      <c r="A136" s="173" t="s">
        <v>232</v>
      </c>
      <c r="B136" s="174"/>
      <c r="C136" s="174"/>
      <c r="D136" s="174"/>
      <c r="E136" s="175"/>
      <c r="F136" s="126">
        <f>F134*F132</f>
        <v>5046.03</v>
      </c>
    </row>
    <row r="140" spans="1:10" ht="15.75">
      <c r="A140" s="33" t="s">
        <v>387</v>
      </c>
    </row>
    <row r="141" spans="1:10" ht="15.75">
      <c r="A141" s="18"/>
    </row>
    <row r="142" spans="1:10" ht="15.75">
      <c r="A142" s="18"/>
      <c r="F142" s="55"/>
    </row>
    <row r="143" spans="1:10" ht="15.75">
      <c r="A143" s="18"/>
      <c r="F143" s="55"/>
    </row>
    <row r="144" spans="1:10" ht="15">
      <c r="A144" s="34"/>
    </row>
    <row r="145" spans="1:1" ht="15">
      <c r="A145" s="34"/>
    </row>
    <row r="146" spans="1:1" ht="15">
      <c r="A146" s="34"/>
    </row>
    <row r="147" spans="1:1" ht="15">
      <c r="A147" s="34"/>
    </row>
  </sheetData>
  <protectedRanges>
    <protectedRange sqref="B13" name="Intervalo1_1_1"/>
  </protectedRanges>
  <mergeCells count="59">
    <mergeCell ref="A7:D7"/>
    <mergeCell ref="A1:D1"/>
    <mergeCell ref="A2:D2"/>
    <mergeCell ref="A4:D4"/>
    <mergeCell ref="A5:C5"/>
    <mergeCell ref="A6:D6"/>
    <mergeCell ref="B21:C21"/>
    <mergeCell ref="A8:D8"/>
    <mergeCell ref="B9:C9"/>
    <mergeCell ref="B10:D10"/>
    <mergeCell ref="B11:C11"/>
    <mergeCell ref="B12:C12"/>
    <mergeCell ref="B13:C13"/>
    <mergeCell ref="A15:D15"/>
    <mergeCell ref="B17:C17"/>
    <mergeCell ref="B18:C18"/>
    <mergeCell ref="B19:C19"/>
    <mergeCell ref="B20:C20"/>
    <mergeCell ref="A57:C57"/>
    <mergeCell ref="A23:F23"/>
    <mergeCell ref="B24:E24"/>
    <mergeCell ref="A32:D32"/>
    <mergeCell ref="A34:F34"/>
    <mergeCell ref="A35:D35"/>
    <mergeCell ref="A38:D38"/>
    <mergeCell ref="A39:F39"/>
    <mergeCell ref="A40:D40"/>
    <mergeCell ref="A49:D49"/>
    <mergeCell ref="A50:F50"/>
    <mergeCell ref="A51:D51"/>
    <mergeCell ref="A86:D86"/>
    <mergeCell ref="A60:E60"/>
    <mergeCell ref="A64:C64"/>
    <mergeCell ref="A65:F65"/>
    <mergeCell ref="A66:F66"/>
    <mergeCell ref="B67:D67"/>
    <mergeCell ref="A74:D74"/>
    <mergeCell ref="A75:F75"/>
    <mergeCell ref="A76:F76"/>
    <mergeCell ref="A77:D77"/>
    <mergeCell ref="A84:D84"/>
    <mergeCell ref="A85:F85"/>
    <mergeCell ref="B105:D105"/>
    <mergeCell ref="A88:D88"/>
    <mergeCell ref="A89:F89"/>
    <mergeCell ref="A90:F90"/>
    <mergeCell ref="A91:E91"/>
    <mergeCell ref="A94:E94"/>
    <mergeCell ref="A95:F95"/>
    <mergeCell ref="A96:F96"/>
    <mergeCell ref="B97:D97"/>
    <mergeCell ref="A101:D101"/>
    <mergeCell ref="A103:F103"/>
    <mergeCell ref="A104:F104"/>
    <mergeCell ref="A112:D112"/>
    <mergeCell ref="A123:F123"/>
    <mergeCell ref="A124:E124"/>
    <mergeCell ref="A134:E134"/>
    <mergeCell ref="A136:E136"/>
  </mergeCells>
  <dataValidations count="3">
    <dataValidation allowBlank="1" showInputMessage="1" showErrorMessage="1" promptTitle="C.B.O:" prompt="Insira  O NÚMERO  da C.B.O cadastrada no Ministério do Trabalho e Emprego." sqref="WVL983046:WVN983046 WLP983046:WLR983046 WBT983046:WBV983046 VRX983046:VRZ983046 VIB983046:VID983046 UYF983046:UYH983046 UOJ983046:UOL983046 UEN983046:UEP983046 TUR983046:TUT983046 TKV983046:TKX983046 TAZ983046:TBB983046 SRD983046:SRF983046 SHH983046:SHJ983046 RXL983046:RXN983046 RNP983046:RNR983046 RDT983046:RDV983046 QTX983046:QTZ983046 QKB983046:QKD983046 QAF983046:QAH983046 PQJ983046:PQL983046 PGN983046:PGP983046 OWR983046:OWT983046 OMV983046:OMX983046 OCZ983046:ODB983046 NTD983046:NTF983046 NJH983046:NJJ983046 MZL983046:MZN983046 MPP983046:MPR983046 MFT983046:MFV983046 LVX983046:LVZ983046 LMB983046:LMD983046 LCF983046:LCH983046 KSJ983046:KSL983046 KIN983046:KIP983046 JYR983046:JYT983046 JOV983046:JOX983046 JEZ983046:JFB983046 IVD983046:IVF983046 ILH983046:ILJ983046 IBL983046:IBN983046 HRP983046:HRR983046 HHT983046:HHV983046 GXX983046:GXZ983046 GOB983046:GOD983046 GEF983046:GEH983046 FUJ983046:FUL983046 FKN983046:FKP983046 FAR983046:FAT983046 EQV983046:EQX983046 EGZ983046:EHB983046 DXD983046:DXF983046 DNH983046:DNJ983046 DDL983046:DDN983046 CTP983046:CTR983046 CJT983046:CJV983046 BZX983046:BZZ983046 BQB983046:BQD983046 BGF983046:BGH983046 AWJ983046:AWL983046 AMN983046:AMP983046 ACR983046:ACT983046 SV983046:SX983046 IZ983046:JB983046 C983046:F983046 WVL917510:WVN917510 WLP917510:WLR917510 WBT917510:WBV917510 VRX917510:VRZ917510 VIB917510:VID917510 UYF917510:UYH917510 UOJ917510:UOL917510 UEN917510:UEP917510 TUR917510:TUT917510 TKV917510:TKX917510 TAZ917510:TBB917510 SRD917510:SRF917510 SHH917510:SHJ917510 RXL917510:RXN917510 RNP917510:RNR917510 RDT917510:RDV917510 QTX917510:QTZ917510 QKB917510:QKD917510 QAF917510:QAH917510 PQJ917510:PQL917510 PGN917510:PGP917510 OWR917510:OWT917510 OMV917510:OMX917510 OCZ917510:ODB917510 NTD917510:NTF917510 NJH917510:NJJ917510 MZL917510:MZN917510 MPP917510:MPR917510 MFT917510:MFV917510 LVX917510:LVZ917510 LMB917510:LMD917510 LCF917510:LCH917510 KSJ917510:KSL917510 KIN917510:KIP917510 JYR917510:JYT917510 JOV917510:JOX917510 JEZ917510:JFB917510 IVD917510:IVF917510 ILH917510:ILJ917510 IBL917510:IBN917510 HRP917510:HRR917510 HHT917510:HHV917510 GXX917510:GXZ917510 GOB917510:GOD917510 GEF917510:GEH917510 FUJ917510:FUL917510 FKN917510:FKP917510 FAR917510:FAT917510 EQV917510:EQX917510 EGZ917510:EHB917510 DXD917510:DXF917510 DNH917510:DNJ917510 DDL917510:DDN917510 CTP917510:CTR917510 CJT917510:CJV917510 BZX917510:BZZ917510 BQB917510:BQD917510 BGF917510:BGH917510 AWJ917510:AWL917510 AMN917510:AMP917510 ACR917510:ACT917510 SV917510:SX917510 IZ917510:JB917510 C917510:F917510 WVL851974:WVN851974 WLP851974:WLR851974 WBT851974:WBV851974 VRX851974:VRZ851974 VIB851974:VID851974 UYF851974:UYH851974 UOJ851974:UOL851974 UEN851974:UEP851974 TUR851974:TUT851974 TKV851974:TKX851974 TAZ851974:TBB851974 SRD851974:SRF851974 SHH851974:SHJ851974 RXL851974:RXN851974 RNP851974:RNR851974 RDT851974:RDV851974 QTX851974:QTZ851974 QKB851974:QKD851974 QAF851974:QAH851974 PQJ851974:PQL851974 PGN851974:PGP851974 OWR851974:OWT851974 OMV851974:OMX851974 OCZ851974:ODB851974 NTD851974:NTF851974 NJH851974:NJJ851974 MZL851974:MZN851974 MPP851974:MPR851974 MFT851974:MFV851974 LVX851974:LVZ851974 LMB851974:LMD851974 LCF851974:LCH851974 KSJ851974:KSL851974 KIN851974:KIP851974 JYR851974:JYT851974 JOV851974:JOX851974 JEZ851974:JFB851974 IVD851974:IVF851974 ILH851974:ILJ851974 IBL851974:IBN851974 HRP851974:HRR851974 HHT851974:HHV851974 GXX851974:GXZ851974 GOB851974:GOD851974 GEF851974:GEH851974 FUJ851974:FUL851974 FKN851974:FKP851974 FAR851974:FAT851974 EQV851974:EQX851974 EGZ851974:EHB851974 DXD851974:DXF851974 DNH851974:DNJ851974 DDL851974:DDN851974 CTP851974:CTR851974 CJT851974:CJV851974 BZX851974:BZZ851974 BQB851974:BQD851974 BGF851974:BGH851974 AWJ851974:AWL851974 AMN851974:AMP851974 ACR851974:ACT851974 SV851974:SX851974 IZ851974:JB851974 C851974:F851974 WVL786438:WVN786438 WLP786438:WLR786438 WBT786438:WBV786438 VRX786438:VRZ786438 VIB786438:VID786438 UYF786438:UYH786438 UOJ786438:UOL786438 UEN786438:UEP786438 TUR786438:TUT786438 TKV786438:TKX786438 TAZ786438:TBB786438 SRD786438:SRF786438 SHH786438:SHJ786438 RXL786438:RXN786438 RNP786438:RNR786438 RDT786438:RDV786438 QTX786438:QTZ786438 QKB786438:QKD786438 QAF786438:QAH786438 PQJ786438:PQL786438 PGN786438:PGP786438 OWR786438:OWT786438 OMV786438:OMX786438 OCZ786438:ODB786438 NTD786438:NTF786438 NJH786438:NJJ786438 MZL786438:MZN786438 MPP786438:MPR786438 MFT786438:MFV786438 LVX786438:LVZ786438 LMB786438:LMD786438 LCF786438:LCH786438 KSJ786438:KSL786438 KIN786438:KIP786438 JYR786438:JYT786438 JOV786438:JOX786438 JEZ786438:JFB786438 IVD786438:IVF786438 ILH786438:ILJ786438 IBL786438:IBN786438 HRP786438:HRR786438 HHT786438:HHV786438 GXX786438:GXZ786438 GOB786438:GOD786438 GEF786438:GEH786438 FUJ786438:FUL786438 FKN786438:FKP786438 FAR786438:FAT786438 EQV786438:EQX786438 EGZ786438:EHB786438 DXD786438:DXF786438 DNH786438:DNJ786438 DDL786438:DDN786438 CTP786438:CTR786438 CJT786438:CJV786438 BZX786438:BZZ786438 BQB786438:BQD786438 BGF786438:BGH786438 AWJ786438:AWL786438 AMN786438:AMP786438 ACR786438:ACT786438 SV786438:SX786438 IZ786438:JB786438 C786438:F786438 WVL720902:WVN720902 WLP720902:WLR720902 WBT720902:WBV720902 VRX720902:VRZ720902 VIB720902:VID720902 UYF720902:UYH720902 UOJ720902:UOL720902 UEN720902:UEP720902 TUR720902:TUT720902 TKV720902:TKX720902 TAZ720902:TBB720902 SRD720902:SRF720902 SHH720902:SHJ720902 RXL720902:RXN720902 RNP720902:RNR720902 RDT720902:RDV720902 QTX720902:QTZ720902 QKB720902:QKD720902 QAF720902:QAH720902 PQJ720902:PQL720902 PGN720902:PGP720902 OWR720902:OWT720902 OMV720902:OMX720902 OCZ720902:ODB720902 NTD720902:NTF720902 NJH720902:NJJ720902 MZL720902:MZN720902 MPP720902:MPR720902 MFT720902:MFV720902 LVX720902:LVZ720902 LMB720902:LMD720902 LCF720902:LCH720902 KSJ720902:KSL720902 KIN720902:KIP720902 JYR720902:JYT720902 JOV720902:JOX720902 JEZ720902:JFB720902 IVD720902:IVF720902 ILH720902:ILJ720902 IBL720902:IBN720902 HRP720902:HRR720902 HHT720902:HHV720902 GXX720902:GXZ720902 GOB720902:GOD720902 GEF720902:GEH720902 FUJ720902:FUL720902 FKN720902:FKP720902 FAR720902:FAT720902 EQV720902:EQX720902 EGZ720902:EHB720902 DXD720902:DXF720902 DNH720902:DNJ720902 DDL720902:DDN720902 CTP720902:CTR720902 CJT720902:CJV720902 BZX720902:BZZ720902 BQB720902:BQD720902 BGF720902:BGH720902 AWJ720902:AWL720902 AMN720902:AMP720902 ACR720902:ACT720902 SV720902:SX720902 IZ720902:JB720902 C720902:F720902 WVL655366:WVN655366 WLP655366:WLR655366 WBT655366:WBV655366 VRX655366:VRZ655366 VIB655366:VID655366 UYF655366:UYH655366 UOJ655366:UOL655366 UEN655366:UEP655366 TUR655366:TUT655366 TKV655366:TKX655366 TAZ655366:TBB655366 SRD655366:SRF655366 SHH655366:SHJ655366 RXL655366:RXN655366 RNP655366:RNR655366 RDT655366:RDV655366 QTX655366:QTZ655366 QKB655366:QKD655366 QAF655366:QAH655366 PQJ655366:PQL655366 PGN655366:PGP655366 OWR655366:OWT655366 OMV655366:OMX655366 OCZ655366:ODB655366 NTD655366:NTF655366 NJH655366:NJJ655366 MZL655366:MZN655366 MPP655366:MPR655366 MFT655366:MFV655366 LVX655366:LVZ655366 LMB655366:LMD655366 LCF655366:LCH655366 KSJ655366:KSL655366 KIN655366:KIP655366 JYR655366:JYT655366 JOV655366:JOX655366 JEZ655366:JFB655366 IVD655366:IVF655366 ILH655366:ILJ655366 IBL655366:IBN655366 HRP655366:HRR655366 HHT655366:HHV655366 GXX655366:GXZ655366 GOB655366:GOD655366 GEF655366:GEH655366 FUJ655366:FUL655366 FKN655366:FKP655366 FAR655366:FAT655366 EQV655366:EQX655366 EGZ655366:EHB655366 DXD655366:DXF655366 DNH655366:DNJ655366 DDL655366:DDN655366 CTP655366:CTR655366 CJT655366:CJV655366 BZX655366:BZZ655366 BQB655366:BQD655366 BGF655366:BGH655366 AWJ655366:AWL655366 AMN655366:AMP655366 ACR655366:ACT655366 SV655366:SX655366 IZ655366:JB655366 C655366:F655366 WVL589830:WVN589830 WLP589830:WLR589830 WBT589830:WBV589830 VRX589830:VRZ589830 VIB589830:VID589830 UYF589830:UYH589830 UOJ589830:UOL589830 UEN589830:UEP589830 TUR589830:TUT589830 TKV589830:TKX589830 TAZ589830:TBB589830 SRD589830:SRF589830 SHH589830:SHJ589830 RXL589830:RXN589830 RNP589830:RNR589830 RDT589830:RDV589830 QTX589830:QTZ589830 QKB589830:QKD589830 QAF589830:QAH589830 PQJ589830:PQL589830 PGN589830:PGP589830 OWR589830:OWT589830 OMV589830:OMX589830 OCZ589830:ODB589830 NTD589830:NTF589830 NJH589830:NJJ589830 MZL589830:MZN589830 MPP589830:MPR589830 MFT589830:MFV589830 LVX589830:LVZ589830 LMB589830:LMD589830 LCF589830:LCH589830 KSJ589830:KSL589830 KIN589830:KIP589830 JYR589830:JYT589830 JOV589830:JOX589830 JEZ589830:JFB589830 IVD589830:IVF589830 ILH589830:ILJ589830 IBL589830:IBN589830 HRP589830:HRR589830 HHT589830:HHV589830 GXX589830:GXZ589830 GOB589830:GOD589830 GEF589830:GEH589830 FUJ589830:FUL589830 FKN589830:FKP589830 FAR589830:FAT589830 EQV589830:EQX589830 EGZ589830:EHB589830 DXD589830:DXF589830 DNH589830:DNJ589830 DDL589830:DDN589830 CTP589830:CTR589830 CJT589830:CJV589830 BZX589830:BZZ589830 BQB589830:BQD589830 BGF589830:BGH589830 AWJ589830:AWL589830 AMN589830:AMP589830 ACR589830:ACT589830 SV589830:SX589830 IZ589830:JB589830 C589830:F589830 WVL524294:WVN524294 WLP524294:WLR524294 WBT524294:WBV524294 VRX524294:VRZ524294 VIB524294:VID524294 UYF524294:UYH524294 UOJ524294:UOL524294 UEN524294:UEP524294 TUR524294:TUT524294 TKV524294:TKX524294 TAZ524294:TBB524294 SRD524294:SRF524294 SHH524294:SHJ524294 RXL524294:RXN524294 RNP524294:RNR524294 RDT524294:RDV524294 QTX524294:QTZ524294 QKB524294:QKD524294 QAF524294:QAH524294 PQJ524294:PQL524294 PGN524294:PGP524294 OWR524294:OWT524294 OMV524294:OMX524294 OCZ524294:ODB524294 NTD524294:NTF524294 NJH524294:NJJ524294 MZL524294:MZN524294 MPP524294:MPR524294 MFT524294:MFV524294 LVX524294:LVZ524294 LMB524294:LMD524294 LCF524294:LCH524294 KSJ524294:KSL524294 KIN524294:KIP524294 JYR524294:JYT524294 JOV524294:JOX524294 JEZ524294:JFB524294 IVD524294:IVF524294 ILH524294:ILJ524294 IBL524294:IBN524294 HRP524294:HRR524294 HHT524294:HHV524294 GXX524294:GXZ524294 GOB524294:GOD524294 GEF524294:GEH524294 FUJ524294:FUL524294 FKN524294:FKP524294 FAR524294:FAT524294 EQV524294:EQX524294 EGZ524294:EHB524294 DXD524294:DXF524294 DNH524294:DNJ524294 DDL524294:DDN524294 CTP524294:CTR524294 CJT524294:CJV524294 BZX524294:BZZ524294 BQB524294:BQD524294 BGF524294:BGH524294 AWJ524294:AWL524294 AMN524294:AMP524294 ACR524294:ACT524294 SV524294:SX524294 IZ524294:JB524294 C524294:F524294 WVL458758:WVN458758 WLP458758:WLR458758 WBT458758:WBV458758 VRX458758:VRZ458758 VIB458758:VID458758 UYF458758:UYH458758 UOJ458758:UOL458758 UEN458758:UEP458758 TUR458758:TUT458758 TKV458758:TKX458758 TAZ458758:TBB458758 SRD458758:SRF458758 SHH458758:SHJ458758 RXL458758:RXN458758 RNP458758:RNR458758 RDT458758:RDV458758 QTX458758:QTZ458758 QKB458758:QKD458758 QAF458758:QAH458758 PQJ458758:PQL458758 PGN458758:PGP458758 OWR458758:OWT458758 OMV458758:OMX458758 OCZ458758:ODB458758 NTD458758:NTF458758 NJH458758:NJJ458758 MZL458758:MZN458758 MPP458758:MPR458758 MFT458758:MFV458758 LVX458758:LVZ458758 LMB458758:LMD458758 LCF458758:LCH458758 KSJ458758:KSL458758 KIN458758:KIP458758 JYR458758:JYT458758 JOV458758:JOX458758 JEZ458758:JFB458758 IVD458758:IVF458758 ILH458758:ILJ458758 IBL458758:IBN458758 HRP458758:HRR458758 HHT458758:HHV458758 GXX458758:GXZ458758 GOB458758:GOD458758 GEF458758:GEH458758 FUJ458758:FUL458758 FKN458758:FKP458758 FAR458758:FAT458758 EQV458758:EQX458758 EGZ458758:EHB458758 DXD458758:DXF458758 DNH458758:DNJ458758 DDL458758:DDN458758 CTP458758:CTR458758 CJT458758:CJV458758 BZX458758:BZZ458758 BQB458758:BQD458758 BGF458758:BGH458758 AWJ458758:AWL458758 AMN458758:AMP458758 ACR458758:ACT458758 SV458758:SX458758 IZ458758:JB458758 C458758:F458758 WVL393222:WVN393222 WLP393222:WLR393222 WBT393222:WBV393222 VRX393222:VRZ393222 VIB393222:VID393222 UYF393222:UYH393222 UOJ393222:UOL393222 UEN393222:UEP393222 TUR393222:TUT393222 TKV393222:TKX393222 TAZ393222:TBB393222 SRD393222:SRF393222 SHH393222:SHJ393222 RXL393222:RXN393222 RNP393222:RNR393222 RDT393222:RDV393222 QTX393222:QTZ393222 QKB393222:QKD393222 QAF393222:QAH393222 PQJ393222:PQL393222 PGN393222:PGP393222 OWR393222:OWT393222 OMV393222:OMX393222 OCZ393222:ODB393222 NTD393222:NTF393222 NJH393222:NJJ393222 MZL393222:MZN393222 MPP393222:MPR393222 MFT393222:MFV393222 LVX393222:LVZ393222 LMB393222:LMD393222 LCF393222:LCH393222 KSJ393222:KSL393222 KIN393222:KIP393222 JYR393222:JYT393222 JOV393222:JOX393222 JEZ393222:JFB393222 IVD393222:IVF393222 ILH393222:ILJ393222 IBL393222:IBN393222 HRP393222:HRR393222 HHT393222:HHV393222 GXX393222:GXZ393222 GOB393222:GOD393222 GEF393222:GEH393222 FUJ393222:FUL393222 FKN393222:FKP393222 FAR393222:FAT393222 EQV393222:EQX393222 EGZ393222:EHB393222 DXD393222:DXF393222 DNH393222:DNJ393222 DDL393222:DDN393222 CTP393222:CTR393222 CJT393222:CJV393222 BZX393222:BZZ393222 BQB393222:BQD393222 BGF393222:BGH393222 AWJ393222:AWL393222 AMN393222:AMP393222 ACR393222:ACT393222 SV393222:SX393222 IZ393222:JB393222 C393222:F393222 WVL327686:WVN327686 WLP327686:WLR327686 WBT327686:WBV327686 VRX327686:VRZ327686 VIB327686:VID327686 UYF327686:UYH327686 UOJ327686:UOL327686 UEN327686:UEP327686 TUR327686:TUT327686 TKV327686:TKX327686 TAZ327686:TBB327686 SRD327686:SRF327686 SHH327686:SHJ327686 RXL327686:RXN327686 RNP327686:RNR327686 RDT327686:RDV327686 QTX327686:QTZ327686 QKB327686:QKD327686 QAF327686:QAH327686 PQJ327686:PQL327686 PGN327686:PGP327686 OWR327686:OWT327686 OMV327686:OMX327686 OCZ327686:ODB327686 NTD327686:NTF327686 NJH327686:NJJ327686 MZL327686:MZN327686 MPP327686:MPR327686 MFT327686:MFV327686 LVX327686:LVZ327686 LMB327686:LMD327686 LCF327686:LCH327686 KSJ327686:KSL327686 KIN327686:KIP327686 JYR327686:JYT327686 JOV327686:JOX327686 JEZ327686:JFB327686 IVD327686:IVF327686 ILH327686:ILJ327686 IBL327686:IBN327686 HRP327686:HRR327686 HHT327686:HHV327686 GXX327686:GXZ327686 GOB327686:GOD327686 GEF327686:GEH327686 FUJ327686:FUL327686 FKN327686:FKP327686 FAR327686:FAT327686 EQV327686:EQX327686 EGZ327686:EHB327686 DXD327686:DXF327686 DNH327686:DNJ327686 DDL327686:DDN327686 CTP327686:CTR327686 CJT327686:CJV327686 BZX327686:BZZ327686 BQB327686:BQD327686 BGF327686:BGH327686 AWJ327686:AWL327686 AMN327686:AMP327686 ACR327686:ACT327686 SV327686:SX327686 IZ327686:JB327686 C327686:F327686 WVL262150:WVN262150 WLP262150:WLR262150 WBT262150:WBV262150 VRX262150:VRZ262150 VIB262150:VID262150 UYF262150:UYH262150 UOJ262150:UOL262150 UEN262150:UEP262150 TUR262150:TUT262150 TKV262150:TKX262150 TAZ262150:TBB262150 SRD262150:SRF262150 SHH262150:SHJ262150 RXL262150:RXN262150 RNP262150:RNR262150 RDT262150:RDV262150 QTX262150:QTZ262150 QKB262150:QKD262150 QAF262150:QAH262150 PQJ262150:PQL262150 PGN262150:PGP262150 OWR262150:OWT262150 OMV262150:OMX262150 OCZ262150:ODB262150 NTD262150:NTF262150 NJH262150:NJJ262150 MZL262150:MZN262150 MPP262150:MPR262150 MFT262150:MFV262150 LVX262150:LVZ262150 LMB262150:LMD262150 LCF262150:LCH262150 KSJ262150:KSL262150 KIN262150:KIP262150 JYR262150:JYT262150 JOV262150:JOX262150 JEZ262150:JFB262150 IVD262150:IVF262150 ILH262150:ILJ262150 IBL262150:IBN262150 HRP262150:HRR262150 HHT262150:HHV262150 GXX262150:GXZ262150 GOB262150:GOD262150 GEF262150:GEH262150 FUJ262150:FUL262150 FKN262150:FKP262150 FAR262150:FAT262150 EQV262150:EQX262150 EGZ262150:EHB262150 DXD262150:DXF262150 DNH262150:DNJ262150 DDL262150:DDN262150 CTP262150:CTR262150 CJT262150:CJV262150 BZX262150:BZZ262150 BQB262150:BQD262150 BGF262150:BGH262150 AWJ262150:AWL262150 AMN262150:AMP262150 ACR262150:ACT262150 SV262150:SX262150 IZ262150:JB262150 C262150:F262150 WVL196614:WVN196614 WLP196614:WLR196614 WBT196614:WBV196614 VRX196614:VRZ196614 VIB196614:VID196614 UYF196614:UYH196614 UOJ196614:UOL196614 UEN196614:UEP196614 TUR196614:TUT196614 TKV196614:TKX196614 TAZ196614:TBB196614 SRD196614:SRF196614 SHH196614:SHJ196614 RXL196614:RXN196614 RNP196614:RNR196614 RDT196614:RDV196614 QTX196614:QTZ196614 QKB196614:QKD196614 QAF196614:QAH196614 PQJ196614:PQL196614 PGN196614:PGP196614 OWR196614:OWT196614 OMV196614:OMX196614 OCZ196614:ODB196614 NTD196614:NTF196614 NJH196614:NJJ196614 MZL196614:MZN196614 MPP196614:MPR196614 MFT196614:MFV196614 LVX196614:LVZ196614 LMB196614:LMD196614 LCF196614:LCH196614 KSJ196614:KSL196614 KIN196614:KIP196614 JYR196614:JYT196614 JOV196614:JOX196614 JEZ196614:JFB196614 IVD196614:IVF196614 ILH196614:ILJ196614 IBL196614:IBN196614 HRP196614:HRR196614 HHT196614:HHV196614 GXX196614:GXZ196614 GOB196614:GOD196614 GEF196614:GEH196614 FUJ196614:FUL196614 FKN196614:FKP196614 FAR196614:FAT196614 EQV196614:EQX196614 EGZ196614:EHB196614 DXD196614:DXF196614 DNH196614:DNJ196614 DDL196614:DDN196614 CTP196614:CTR196614 CJT196614:CJV196614 BZX196614:BZZ196614 BQB196614:BQD196614 BGF196614:BGH196614 AWJ196614:AWL196614 AMN196614:AMP196614 ACR196614:ACT196614 SV196614:SX196614 IZ196614:JB196614 C196614:F196614 WVL131078:WVN131078 WLP131078:WLR131078 WBT131078:WBV131078 VRX131078:VRZ131078 VIB131078:VID131078 UYF131078:UYH131078 UOJ131078:UOL131078 UEN131078:UEP131078 TUR131078:TUT131078 TKV131078:TKX131078 TAZ131078:TBB131078 SRD131078:SRF131078 SHH131078:SHJ131078 RXL131078:RXN131078 RNP131078:RNR131078 RDT131078:RDV131078 QTX131078:QTZ131078 QKB131078:QKD131078 QAF131078:QAH131078 PQJ131078:PQL131078 PGN131078:PGP131078 OWR131078:OWT131078 OMV131078:OMX131078 OCZ131078:ODB131078 NTD131078:NTF131078 NJH131078:NJJ131078 MZL131078:MZN131078 MPP131078:MPR131078 MFT131078:MFV131078 LVX131078:LVZ131078 LMB131078:LMD131078 LCF131078:LCH131078 KSJ131078:KSL131078 KIN131078:KIP131078 JYR131078:JYT131078 JOV131078:JOX131078 JEZ131078:JFB131078 IVD131078:IVF131078 ILH131078:ILJ131078 IBL131078:IBN131078 HRP131078:HRR131078 HHT131078:HHV131078 GXX131078:GXZ131078 GOB131078:GOD131078 GEF131078:GEH131078 FUJ131078:FUL131078 FKN131078:FKP131078 FAR131078:FAT131078 EQV131078:EQX131078 EGZ131078:EHB131078 DXD131078:DXF131078 DNH131078:DNJ131078 DDL131078:DDN131078 CTP131078:CTR131078 CJT131078:CJV131078 BZX131078:BZZ131078 BQB131078:BQD131078 BGF131078:BGH131078 AWJ131078:AWL131078 AMN131078:AMP131078 ACR131078:ACT131078 SV131078:SX131078 IZ131078:JB131078 C131078:F131078 WVL65542:WVN65542 WLP65542:WLR65542 WBT65542:WBV65542 VRX65542:VRZ65542 VIB65542:VID65542 UYF65542:UYH65542 UOJ65542:UOL65542 UEN65542:UEP65542 TUR65542:TUT65542 TKV65542:TKX65542 TAZ65542:TBB65542 SRD65542:SRF65542 SHH65542:SHJ65542 RXL65542:RXN65542 RNP65542:RNR65542 RDT65542:RDV65542 QTX65542:QTZ65542 QKB65542:QKD65542 QAF65542:QAH65542 PQJ65542:PQL65542 PGN65542:PGP65542 OWR65542:OWT65542 OMV65542:OMX65542 OCZ65542:ODB65542 NTD65542:NTF65542 NJH65542:NJJ65542 MZL65542:MZN65542 MPP65542:MPR65542 MFT65542:MFV65542 LVX65542:LVZ65542 LMB65542:LMD65542 LCF65542:LCH65542 KSJ65542:KSL65542 KIN65542:KIP65542 JYR65542:JYT65542 JOV65542:JOX65542 JEZ65542:JFB65542 IVD65542:IVF65542 ILH65542:ILJ65542 IBL65542:IBN65542 HRP65542:HRR65542 HHT65542:HHV65542 GXX65542:GXZ65542 GOB65542:GOD65542 GEF65542:GEH65542 FUJ65542:FUL65542 FKN65542:FKP65542 FAR65542:FAT65542 EQV65542:EQX65542 EGZ65542:EHB65542 DXD65542:DXF65542 DNH65542:DNJ65542 DDL65542:DDN65542 CTP65542:CTR65542 CJT65542:CJV65542 BZX65542:BZZ65542 BQB65542:BQD65542 BGF65542:BGH65542 AWJ65542:AWL65542 AMN65542:AMP65542 ACR65542:ACT65542 SV65542:SX65542 IZ65542:JB65542 C65542:F65542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C13"/>
    <dataValidation allowBlank="1" showInputMessage="1" showErrorMessage="1" promptTitle="Sindicato Profissional:" sqref="WVL983048:WVN983048 WLP983048:WLR983048 WBT983048:WBV983048 VRX983048:VRZ983048 VIB983048:VID983048 UYF983048:UYH983048 UOJ983048:UOL983048 UEN983048:UEP983048 TUR983048:TUT983048 TKV983048:TKX983048 TAZ983048:TBB983048 SRD983048:SRF983048 SHH983048:SHJ983048 RXL983048:RXN983048 RNP983048:RNR983048 RDT983048:RDV983048 QTX983048:QTZ983048 QKB983048:QKD983048 QAF983048:QAH983048 PQJ983048:PQL983048 PGN983048:PGP983048 OWR983048:OWT983048 OMV983048:OMX983048 OCZ983048:ODB983048 NTD983048:NTF983048 NJH983048:NJJ983048 MZL983048:MZN983048 MPP983048:MPR983048 MFT983048:MFV983048 LVX983048:LVZ983048 LMB983048:LMD983048 LCF983048:LCH983048 KSJ983048:KSL983048 KIN983048:KIP983048 JYR983048:JYT983048 JOV983048:JOX983048 JEZ983048:JFB983048 IVD983048:IVF983048 ILH983048:ILJ983048 IBL983048:IBN983048 HRP983048:HRR983048 HHT983048:HHV983048 GXX983048:GXZ983048 GOB983048:GOD983048 GEF983048:GEH983048 FUJ983048:FUL983048 FKN983048:FKP983048 FAR983048:FAT983048 EQV983048:EQX983048 EGZ983048:EHB983048 DXD983048:DXF983048 DNH983048:DNJ983048 DDL983048:DDN983048 CTP983048:CTR983048 CJT983048:CJV983048 BZX983048:BZZ983048 BQB983048:BQD983048 BGF983048:BGH983048 AWJ983048:AWL983048 AMN983048:AMP983048 ACR983048:ACT983048 SV983048:SX983048 IZ983048:JB983048 C983048:F983048 WVL917512:WVN917512 WLP917512:WLR917512 WBT917512:WBV917512 VRX917512:VRZ917512 VIB917512:VID917512 UYF917512:UYH917512 UOJ917512:UOL917512 UEN917512:UEP917512 TUR917512:TUT917512 TKV917512:TKX917512 TAZ917512:TBB917512 SRD917512:SRF917512 SHH917512:SHJ917512 RXL917512:RXN917512 RNP917512:RNR917512 RDT917512:RDV917512 QTX917512:QTZ917512 QKB917512:QKD917512 QAF917512:QAH917512 PQJ917512:PQL917512 PGN917512:PGP917512 OWR917512:OWT917512 OMV917512:OMX917512 OCZ917512:ODB917512 NTD917512:NTF917512 NJH917512:NJJ917512 MZL917512:MZN917512 MPP917512:MPR917512 MFT917512:MFV917512 LVX917512:LVZ917512 LMB917512:LMD917512 LCF917512:LCH917512 KSJ917512:KSL917512 KIN917512:KIP917512 JYR917512:JYT917512 JOV917512:JOX917512 JEZ917512:JFB917512 IVD917512:IVF917512 ILH917512:ILJ917512 IBL917512:IBN917512 HRP917512:HRR917512 HHT917512:HHV917512 GXX917512:GXZ917512 GOB917512:GOD917512 GEF917512:GEH917512 FUJ917512:FUL917512 FKN917512:FKP917512 FAR917512:FAT917512 EQV917512:EQX917512 EGZ917512:EHB917512 DXD917512:DXF917512 DNH917512:DNJ917512 DDL917512:DDN917512 CTP917512:CTR917512 CJT917512:CJV917512 BZX917512:BZZ917512 BQB917512:BQD917512 BGF917512:BGH917512 AWJ917512:AWL917512 AMN917512:AMP917512 ACR917512:ACT917512 SV917512:SX917512 IZ917512:JB917512 C917512:F917512 WVL851976:WVN851976 WLP851976:WLR851976 WBT851976:WBV851976 VRX851976:VRZ851976 VIB851976:VID851976 UYF851976:UYH851976 UOJ851976:UOL851976 UEN851976:UEP851976 TUR851976:TUT851976 TKV851976:TKX851976 TAZ851976:TBB851976 SRD851976:SRF851976 SHH851976:SHJ851976 RXL851976:RXN851976 RNP851976:RNR851976 RDT851976:RDV851976 QTX851976:QTZ851976 QKB851976:QKD851976 QAF851976:QAH851976 PQJ851976:PQL851976 PGN851976:PGP851976 OWR851976:OWT851976 OMV851976:OMX851976 OCZ851976:ODB851976 NTD851976:NTF851976 NJH851976:NJJ851976 MZL851976:MZN851976 MPP851976:MPR851976 MFT851976:MFV851976 LVX851976:LVZ851976 LMB851976:LMD851976 LCF851976:LCH851976 KSJ851976:KSL851976 KIN851976:KIP851976 JYR851976:JYT851976 JOV851976:JOX851976 JEZ851976:JFB851976 IVD851976:IVF851976 ILH851976:ILJ851976 IBL851976:IBN851976 HRP851976:HRR851976 HHT851976:HHV851976 GXX851976:GXZ851976 GOB851976:GOD851976 GEF851976:GEH851976 FUJ851976:FUL851976 FKN851976:FKP851976 FAR851976:FAT851976 EQV851976:EQX851976 EGZ851976:EHB851976 DXD851976:DXF851976 DNH851976:DNJ851976 DDL851976:DDN851976 CTP851976:CTR851976 CJT851976:CJV851976 BZX851976:BZZ851976 BQB851976:BQD851976 BGF851976:BGH851976 AWJ851976:AWL851976 AMN851976:AMP851976 ACR851976:ACT851976 SV851976:SX851976 IZ851976:JB851976 C851976:F851976 WVL786440:WVN786440 WLP786440:WLR786440 WBT786440:WBV786440 VRX786440:VRZ786440 VIB786440:VID786440 UYF786440:UYH786440 UOJ786440:UOL786440 UEN786440:UEP786440 TUR786440:TUT786440 TKV786440:TKX786440 TAZ786440:TBB786440 SRD786440:SRF786440 SHH786440:SHJ786440 RXL786440:RXN786440 RNP786440:RNR786440 RDT786440:RDV786440 QTX786440:QTZ786440 QKB786440:QKD786440 QAF786440:QAH786440 PQJ786440:PQL786440 PGN786440:PGP786440 OWR786440:OWT786440 OMV786440:OMX786440 OCZ786440:ODB786440 NTD786440:NTF786440 NJH786440:NJJ786440 MZL786440:MZN786440 MPP786440:MPR786440 MFT786440:MFV786440 LVX786440:LVZ786440 LMB786440:LMD786440 LCF786440:LCH786440 KSJ786440:KSL786440 KIN786440:KIP786440 JYR786440:JYT786440 JOV786440:JOX786440 JEZ786440:JFB786440 IVD786440:IVF786440 ILH786440:ILJ786440 IBL786440:IBN786440 HRP786440:HRR786440 HHT786440:HHV786440 GXX786440:GXZ786440 GOB786440:GOD786440 GEF786440:GEH786440 FUJ786440:FUL786440 FKN786440:FKP786440 FAR786440:FAT786440 EQV786440:EQX786440 EGZ786440:EHB786440 DXD786440:DXF786440 DNH786440:DNJ786440 DDL786440:DDN786440 CTP786440:CTR786440 CJT786440:CJV786440 BZX786440:BZZ786440 BQB786440:BQD786440 BGF786440:BGH786440 AWJ786440:AWL786440 AMN786440:AMP786440 ACR786440:ACT786440 SV786440:SX786440 IZ786440:JB786440 C786440:F786440 WVL720904:WVN720904 WLP720904:WLR720904 WBT720904:WBV720904 VRX720904:VRZ720904 VIB720904:VID720904 UYF720904:UYH720904 UOJ720904:UOL720904 UEN720904:UEP720904 TUR720904:TUT720904 TKV720904:TKX720904 TAZ720904:TBB720904 SRD720904:SRF720904 SHH720904:SHJ720904 RXL720904:RXN720904 RNP720904:RNR720904 RDT720904:RDV720904 QTX720904:QTZ720904 QKB720904:QKD720904 QAF720904:QAH720904 PQJ720904:PQL720904 PGN720904:PGP720904 OWR720904:OWT720904 OMV720904:OMX720904 OCZ720904:ODB720904 NTD720904:NTF720904 NJH720904:NJJ720904 MZL720904:MZN720904 MPP720904:MPR720904 MFT720904:MFV720904 LVX720904:LVZ720904 LMB720904:LMD720904 LCF720904:LCH720904 KSJ720904:KSL720904 KIN720904:KIP720904 JYR720904:JYT720904 JOV720904:JOX720904 JEZ720904:JFB720904 IVD720904:IVF720904 ILH720904:ILJ720904 IBL720904:IBN720904 HRP720904:HRR720904 HHT720904:HHV720904 GXX720904:GXZ720904 GOB720904:GOD720904 GEF720904:GEH720904 FUJ720904:FUL720904 FKN720904:FKP720904 FAR720904:FAT720904 EQV720904:EQX720904 EGZ720904:EHB720904 DXD720904:DXF720904 DNH720904:DNJ720904 DDL720904:DDN720904 CTP720904:CTR720904 CJT720904:CJV720904 BZX720904:BZZ720904 BQB720904:BQD720904 BGF720904:BGH720904 AWJ720904:AWL720904 AMN720904:AMP720904 ACR720904:ACT720904 SV720904:SX720904 IZ720904:JB720904 C720904:F720904 WVL655368:WVN655368 WLP655368:WLR655368 WBT655368:WBV655368 VRX655368:VRZ655368 VIB655368:VID655368 UYF655368:UYH655368 UOJ655368:UOL655368 UEN655368:UEP655368 TUR655368:TUT655368 TKV655368:TKX655368 TAZ655368:TBB655368 SRD655368:SRF655368 SHH655368:SHJ655368 RXL655368:RXN655368 RNP655368:RNR655368 RDT655368:RDV655368 QTX655368:QTZ655368 QKB655368:QKD655368 QAF655368:QAH655368 PQJ655368:PQL655368 PGN655368:PGP655368 OWR655368:OWT655368 OMV655368:OMX655368 OCZ655368:ODB655368 NTD655368:NTF655368 NJH655368:NJJ655368 MZL655368:MZN655368 MPP655368:MPR655368 MFT655368:MFV655368 LVX655368:LVZ655368 LMB655368:LMD655368 LCF655368:LCH655368 KSJ655368:KSL655368 KIN655368:KIP655368 JYR655368:JYT655368 JOV655368:JOX655368 JEZ655368:JFB655368 IVD655368:IVF655368 ILH655368:ILJ655368 IBL655368:IBN655368 HRP655368:HRR655368 HHT655368:HHV655368 GXX655368:GXZ655368 GOB655368:GOD655368 GEF655368:GEH655368 FUJ655368:FUL655368 FKN655368:FKP655368 FAR655368:FAT655368 EQV655368:EQX655368 EGZ655368:EHB655368 DXD655368:DXF655368 DNH655368:DNJ655368 DDL655368:DDN655368 CTP655368:CTR655368 CJT655368:CJV655368 BZX655368:BZZ655368 BQB655368:BQD655368 BGF655368:BGH655368 AWJ655368:AWL655368 AMN655368:AMP655368 ACR655368:ACT655368 SV655368:SX655368 IZ655368:JB655368 C655368:F655368 WVL589832:WVN589832 WLP589832:WLR589832 WBT589832:WBV589832 VRX589832:VRZ589832 VIB589832:VID589832 UYF589832:UYH589832 UOJ589832:UOL589832 UEN589832:UEP589832 TUR589832:TUT589832 TKV589832:TKX589832 TAZ589832:TBB589832 SRD589832:SRF589832 SHH589832:SHJ589832 RXL589832:RXN589832 RNP589832:RNR589832 RDT589832:RDV589832 QTX589832:QTZ589832 QKB589832:QKD589832 QAF589832:QAH589832 PQJ589832:PQL589832 PGN589832:PGP589832 OWR589832:OWT589832 OMV589832:OMX589832 OCZ589832:ODB589832 NTD589832:NTF589832 NJH589832:NJJ589832 MZL589832:MZN589832 MPP589832:MPR589832 MFT589832:MFV589832 LVX589832:LVZ589832 LMB589832:LMD589832 LCF589832:LCH589832 KSJ589832:KSL589832 KIN589832:KIP589832 JYR589832:JYT589832 JOV589832:JOX589832 JEZ589832:JFB589832 IVD589832:IVF589832 ILH589832:ILJ589832 IBL589832:IBN589832 HRP589832:HRR589832 HHT589832:HHV589832 GXX589832:GXZ589832 GOB589832:GOD589832 GEF589832:GEH589832 FUJ589832:FUL589832 FKN589832:FKP589832 FAR589832:FAT589832 EQV589832:EQX589832 EGZ589832:EHB589832 DXD589832:DXF589832 DNH589832:DNJ589832 DDL589832:DDN589832 CTP589832:CTR589832 CJT589832:CJV589832 BZX589832:BZZ589832 BQB589832:BQD589832 BGF589832:BGH589832 AWJ589832:AWL589832 AMN589832:AMP589832 ACR589832:ACT589832 SV589832:SX589832 IZ589832:JB589832 C589832:F589832 WVL524296:WVN524296 WLP524296:WLR524296 WBT524296:WBV524296 VRX524296:VRZ524296 VIB524296:VID524296 UYF524296:UYH524296 UOJ524296:UOL524296 UEN524296:UEP524296 TUR524296:TUT524296 TKV524296:TKX524296 TAZ524296:TBB524296 SRD524296:SRF524296 SHH524296:SHJ524296 RXL524296:RXN524296 RNP524296:RNR524296 RDT524296:RDV524296 QTX524296:QTZ524296 QKB524296:QKD524296 QAF524296:QAH524296 PQJ524296:PQL524296 PGN524296:PGP524296 OWR524296:OWT524296 OMV524296:OMX524296 OCZ524296:ODB524296 NTD524296:NTF524296 NJH524296:NJJ524296 MZL524296:MZN524296 MPP524296:MPR524296 MFT524296:MFV524296 LVX524296:LVZ524296 LMB524296:LMD524296 LCF524296:LCH524296 KSJ524296:KSL524296 KIN524296:KIP524296 JYR524296:JYT524296 JOV524296:JOX524296 JEZ524296:JFB524296 IVD524296:IVF524296 ILH524296:ILJ524296 IBL524296:IBN524296 HRP524296:HRR524296 HHT524296:HHV524296 GXX524296:GXZ524296 GOB524296:GOD524296 GEF524296:GEH524296 FUJ524296:FUL524296 FKN524296:FKP524296 FAR524296:FAT524296 EQV524296:EQX524296 EGZ524296:EHB524296 DXD524296:DXF524296 DNH524296:DNJ524296 DDL524296:DDN524296 CTP524296:CTR524296 CJT524296:CJV524296 BZX524296:BZZ524296 BQB524296:BQD524296 BGF524296:BGH524296 AWJ524296:AWL524296 AMN524296:AMP524296 ACR524296:ACT524296 SV524296:SX524296 IZ524296:JB524296 C524296:F524296 WVL458760:WVN458760 WLP458760:WLR458760 WBT458760:WBV458760 VRX458760:VRZ458760 VIB458760:VID458760 UYF458760:UYH458760 UOJ458760:UOL458760 UEN458760:UEP458760 TUR458760:TUT458760 TKV458760:TKX458760 TAZ458760:TBB458760 SRD458760:SRF458760 SHH458760:SHJ458760 RXL458760:RXN458760 RNP458760:RNR458760 RDT458760:RDV458760 QTX458760:QTZ458760 QKB458760:QKD458760 QAF458760:QAH458760 PQJ458760:PQL458760 PGN458760:PGP458760 OWR458760:OWT458760 OMV458760:OMX458760 OCZ458760:ODB458760 NTD458760:NTF458760 NJH458760:NJJ458760 MZL458760:MZN458760 MPP458760:MPR458760 MFT458760:MFV458760 LVX458760:LVZ458760 LMB458760:LMD458760 LCF458760:LCH458760 KSJ458760:KSL458760 KIN458760:KIP458760 JYR458760:JYT458760 JOV458760:JOX458760 JEZ458760:JFB458760 IVD458760:IVF458760 ILH458760:ILJ458760 IBL458760:IBN458760 HRP458760:HRR458760 HHT458760:HHV458760 GXX458760:GXZ458760 GOB458760:GOD458760 GEF458760:GEH458760 FUJ458760:FUL458760 FKN458760:FKP458760 FAR458760:FAT458760 EQV458760:EQX458760 EGZ458760:EHB458760 DXD458760:DXF458760 DNH458760:DNJ458760 DDL458760:DDN458760 CTP458760:CTR458760 CJT458760:CJV458760 BZX458760:BZZ458760 BQB458760:BQD458760 BGF458760:BGH458760 AWJ458760:AWL458760 AMN458760:AMP458760 ACR458760:ACT458760 SV458760:SX458760 IZ458760:JB458760 C458760:F458760 WVL393224:WVN393224 WLP393224:WLR393224 WBT393224:WBV393224 VRX393224:VRZ393224 VIB393224:VID393224 UYF393224:UYH393224 UOJ393224:UOL393224 UEN393224:UEP393224 TUR393224:TUT393224 TKV393224:TKX393224 TAZ393224:TBB393224 SRD393224:SRF393224 SHH393224:SHJ393224 RXL393224:RXN393224 RNP393224:RNR393224 RDT393224:RDV393224 QTX393224:QTZ393224 QKB393224:QKD393224 QAF393224:QAH393224 PQJ393224:PQL393224 PGN393224:PGP393224 OWR393224:OWT393224 OMV393224:OMX393224 OCZ393224:ODB393224 NTD393224:NTF393224 NJH393224:NJJ393224 MZL393224:MZN393224 MPP393224:MPR393224 MFT393224:MFV393224 LVX393224:LVZ393224 LMB393224:LMD393224 LCF393224:LCH393224 KSJ393224:KSL393224 KIN393224:KIP393224 JYR393224:JYT393224 JOV393224:JOX393224 JEZ393224:JFB393224 IVD393224:IVF393224 ILH393224:ILJ393224 IBL393224:IBN393224 HRP393224:HRR393224 HHT393224:HHV393224 GXX393224:GXZ393224 GOB393224:GOD393224 GEF393224:GEH393224 FUJ393224:FUL393224 FKN393224:FKP393224 FAR393224:FAT393224 EQV393224:EQX393224 EGZ393224:EHB393224 DXD393224:DXF393224 DNH393224:DNJ393224 DDL393224:DDN393224 CTP393224:CTR393224 CJT393224:CJV393224 BZX393224:BZZ393224 BQB393224:BQD393224 BGF393224:BGH393224 AWJ393224:AWL393224 AMN393224:AMP393224 ACR393224:ACT393224 SV393224:SX393224 IZ393224:JB393224 C393224:F393224 WVL327688:WVN327688 WLP327688:WLR327688 WBT327688:WBV327688 VRX327688:VRZ327688 VIB327688:VID327688 UYF327688:UYH327688 UOJ327688:UOL327688 UEN327688:UEP327688 TUR327688:TUT327688 TKV327688:TKX327688 TAZ327688:TBB327688 SRD327688:SRF327688 SHH327688:SHJ327688 RXL327688:RXN327688 RNP327688:RNR327688 RDT327688:RDV327688 QTX327688:QTZ327688 QKB327688:QKD327688 QAF327688:QAH327688 PQJ327688:PQL327688 PGN327688:PGP327688 OWR327688:OWT327688 OMV327688:OMX327688 OCZ327688:ODB327688 NTD327688:NTF327688 NJH327688:NJJ327688 MZL327688:MZN327688 MPP327688:MPR327688 MFT327688:MFV327688 LVX327688:LVZ327688 LMB327688:LMD327688 LCF327688:LCH327688 KSJ327688:KSL327688 KIN327688:KIP327688 JYR327688:JYT327688 JOV327688:JOX327688 JEZ327688:JFB327688 IVD327688:IVF327688 ILH327688:ILJ327688 IBL327688:IBN327688 HRP327688:HRR327688 HHT327688:HHV327688 GXX327688:GXZ327688 GOB327688:GOD327688 GEF327688:GEH327688 FUJ327688:FUL327688 FKN327688:FKP327688 FAR327688:FAT327688 EQV327688:EQX327688 EGZ327688:EHB327688 DXD327688:DXF327688 DNH327688:DNJ327688 DDL327688:DDN327688 CTP327688:CTR327688 CJT327688:CJV327688 BZX327688:BZZ327688 BQB327688:BQD327688 BGF327688:BGH327688 AWJ327688:AWL327688 AMN327688:AMP327688 ACR327688:ACT327688 SV327688:SX327688 IZ327688:JB327688 C327688:F327688 WVL262152:WVN262152 WLP262152:WLR262152 WBT262152:WBV262152 VRX262152:VRZ262152 VIB262152:VID262152 UYF262152:UYH262152 UOJ262152:UOL262152 UEN262152:UEP262152 TUR262152:TUT262152 TKV262152:TKX262152 TAZ262152:TBB262152 SRD262152:SRF262152 SHH262152:SHJ262152 RXL262152:RXN262152 RNP262152:RNR262152 RDT262152:RDV262152 QTX262152:QTZ262152 QKB262152:QKD262152 QAF262152:QAH262152 PQJ262152:PQL262152 PGN262152:PGP262152 OWR262152:OWT262152 OMV262152:OMX262152 OCZ262152:ODB262152 NTD262152:NTF262152 NJH262152:NJJ262152 MZL262152:MZN262152 MPP262152:MPR262152 MFT262152:MFV262152 LVX262152:LVZ262152 LMB262152:LMD262152 LCF262152:LCH262152 KSJ262152:KSL262152 KIN262152:KIP262152 JYR262152:JYT262152 JOV262152:JOX262152 JEZ262152:JFB262152 IVD262152:IVF262152 ILH262152:ILJ262152 IBL262152:IBN262152 HRP262152:HRR262152 HHT262152:HHV262152 GXX262152:GXZ262152 GOB262152:GOD262152 GEF262152:GEH262152 FUJ262152:FUL262152 FKN262152:FKP262152 FAR262152:FAT262152 EQV262152:EQX262152 EGZ262152:EHB262152 DXD262152:DXF262152 DNH262152:DNJ262152 DDL262152:DDN262152 CTP262152:CTR262152 CJT262152:CJV262152 BZX262152:BZZ262152 BQB262152:BQD262152 BGF262152:BGH262152 AWJ262152:AWL262152 AMN262152:AMP262152 ACR262152:ACT262152 SV262152:SX262152 IZ262152:JB262152 C262152:F262152 WVL196616:WVN196616 WLP196616:WLR196616 WBT196616:WBV196616 VRX196616:VRZ196616 VIB196616:VID196616 UYF196616:UYH196616 UOJ196616:UOL196616 UEN196616:UEP196616 TUR196616:TUT196616 TKV196616:TKX196616 TAZ196616:TBB196616 SRD196616:SRF196616 SHH196616:SHJ196616 RXL196616:RXN196616 RNP196616:RNR196616 RDT196616:RDV196616 QTX196616:QTZ196616 QKB196616:QKD196616 QAF196616:QAH196616 PQJ196616:PQL196616 PGN196616:PGP196616 OWR196616:OWT196616 OMV196616:OMX196616 OCZ196616:ODB196616 NTD196616:NTF196616 NJH196616:NJJ196616 MZL196616:MZN196616 MPP196616:MPR196616 MFT196616:MFV196616 LVX196616:LVZ196616 LMB196616:LMD196616 LCF196616:LCH196616 KSJ196616:KSL196616 KIN196616:KIP196616 JYR196616:JYT196616 JOV196616:JOX196616 JEZ196616:JFB196616 IVD196616:IVF196616 ILH196616:ILJ196616 IBL196616:IBN196616 HRP196616:HRR196616 HHT196616:HHV196616 GXX196616:GXZ196616 GOB196616:GOD196616 GEF196616:GEH196616 FUJ196616:FUL196616 FKN196616:FKP196616 FAR196616:FAT196616 EQV196616:EQX196616 EGZ196616:EHB196616 DXD196616:DXF196616 DNH196616:DNJ196616 DDL196616:DDN196616 CTP196616:CTR196616 CJT196616:CJV196616 BZX196616:BZZ196616 BQB196616:BQD196616 BGF196616:BGH196616 AWJ196616:AWL196616 AMN196616:AMP196616 ACR196616:ACT196616 SV196616:SX196616 IZ196616:JB196616 C196616:F196616 WVL131080:WVN131080 WLP131080:WLR131080 WBT131080:WBV131080 VRX131080:VRZ131080 VIB131080:VID131080 UYF131080:UYH131080 UOJ131080:UOL131080 UEN131080:UEP131080 TUR131080:TUT131080 TKV131080:TKX131080 TAZ131080:TBB131080 SRD131080:SRF131080 SHH131080:SHJ131080 RXL131080:RXN131080 RNP131080:RNR131080 RDT131080:RDV131080 QTX131080:QTZ131080 QKB131080:QKD131080 QAF131080:QAH131080 PQJ131080:PQL131080 PGN131080:PGP131080 OWR131080:OWT131080 OMV131080:OMX131080 OCZ131080:ODB131080 NTD131080:NTF131080 NJH131080:NJJ131080 MZL131080:MZN131080 MPP131080:MPR131080 MFT131080:MFV131080 LVX131080:LVZ131080 LMB131080:LMD131080 LCF131080:LCH131080 KSJ131080:KSL131080 KIN131080:KIP131080 JYR131080:JYT131080 JOV131080:JOX131080 JEZ131080:JFB131080 IVD131080:IVF131080 ILH131080:ILJ131080 IBL131080:IBN131080 HRP131080:HRR131080 HHT131080:HHV131080 GXX131080:GXZ131080 GOB131080:GOD131080 GEF131080:GEH131080 FUJ131080:FUL131080 FKN131080:FKP131080 FAR131080:FAT131080 EQV131080:EQX131080 EGZ131080:EHB131080 DXD131080:DXF131080 DNH131080:DNJ131080 DDL131080:DDN131080 CTP131080:CTR131080 CJT131080:CJV131080 BZX131080:BZZ131080 BQB131080:BQD131080 BGF131080:BGH131080 AWJ131080:AWL131080 AMN131080:AMP131080 ACR131080:ACT131080 SV131080:SX131080 IZ131080:JB131080 C131080:F131080 WVL65544:WVN65544 WLP65544:WLR65544 WBT65544:WBV65544 VRX65544:VRZ65544 VIB65544:VID65544 UYF65544:UYH65544 UOJ65544:UOL65544 UEN65544:UEP65544 TUR65544:TUT65544 TKV65544:TKX65544 TAZ65544:TBB65544 SRD65544:SRF65544 SHH65544:SHJ65544 RXL65544:RXN65544 RNP65544:RNR65544 RDT65544:RDV65544 QTX65544:QTZ65544 QKB65544:QKD65544 QAF65544:QAH65544 PQJ65544:PQL65544 PGN65544:PGP65544 OWR65544:OWT65544 OMV65544:OMX65544 OCZ65544:ODB65544 NTD65544:NTF65544 NJH65544:NJJ65544 MZL65544:MZN65544 MPP65544:MPR65544 MFT65544:MFV65544 LVX65544:LVZ65544 LMB65544:LMD65544 LCF65544:LCH65544 KSJ65544:KSL65544 KIN65544:KIP65544 JYR65544:JYT65544 JOV65544:JOX65544 JEZ65544:JFB65544 IVD65544:IVF65544 ILH65544:ILJ65544 IBL65544:IBN65544 HRP65544:HRR65544 HHT65544:HHV65544 GXX65544:GXZ65544 GOB65544:GOD65544 GEF65544:GEH65544 FUJ65544:FUL65544 FKN65544:FKP65544 FAR65544:FAT65544 EQV65544:EQX65544 EGZ65544:EHB65544 DXD65544:DXF65544 DNH65544:DNJ65544 DDL65544:DDN65544 CTP65544:CTR65544 CJT65544:CJV65544 BZX65544:BZZ65544 BQB65544:BQD65544 BGF65544:BGH65544 AWJ65544:AWL65544 AMN65544:AMP65544 ACR65544:ACT65544 SV65544:SX65544 IZ65544:JB65544 C65544:F65544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C15"/>
    <dataValidation type="date" operator="greaterThan" allowBlank="1" showInputMessage="1" showErrorMessage="1" errorTitle="Data Base:" error="Insira a data no formato &quot;dd/mm/aaaa&quot;._x000a_(Ex.: Para a data de 1º de janeiro de 2012, digite &quot;1/1/2012&quot;)" promptTitle="Data Base:" sqref="WVL983050:WVN983050 WLP983050:WLR983050 WBT983050:WBV983050 VRX983050:VRZ983050 VIB983050:VID983050 UYF983050:UYH983050 UOJ983050:UOL983050 UEN983050:UEP983050 TUR983050:TUT983050 TKV983050:TKX983050 TAZ983050:TBB983050 SRD983050:SRF983050 SHH983050:SHJ983050 RXL983050:RXN983050 RNP983050:RNR983050 RDT983050:RDV983050 QTX983050:QTZ983050 QKB983050:QKD983050 QAF983050:QAH983050 PQJ983050:PQL983050 PGN983050:PGP983050 OWR983050:OWT983050 OMV983050:OMX983050 OCZ983050:ODB983050 NTD983050:NTF983050 NJH983050:NJJ983050 MZL983050:MZN983050 MPP983050:MPR983050 MFT983050:MFV983050 LVX983050:LVZ983050 LMB983050:LMD983050 LCF983050:LCH983050 KSJ983050:KSL983050 KIN983050:KIP983050 JYR983050:JYT983050 JOV983050:JOX983050 JEZ983050:JFB983050 IVD983050:IVF983050 ILH983050:ILJ983050 IBL983050:IBN983050 HRP983050:HRR983050 HHT983050:HHV983050 GXX983050:GXZ983050 GOB983050:GOD983050 GEF983050:GEH983050 FUJ983050:FUL983050 FKN983050:FKP983050 FAR983050:FAT983050 EQV983050:EQX983050 EGZ983050:EHB983050 DXD983050:DXF983050 DNH983050:DNJ983050 DDL983050:DDN983050 CTP983050:CTR983050 CJT983050:CJV983050 BZX983050:BZZ983050 BQB983050:BQD983050 BGF983050:BGH983050 AWJ983050:AWL983050 AMN983050:AMP983050 ACR983050:ACT983050 SV983050:SX983050 IZ983050:JB983050 C983050:F983050 WVL917514:WVN917514 WLP917514:WLR917514 WBT917514:WBV917514 VRX917514:VRZ917514 VIB917514:VID917514 UYF917514:UYH917514 UOJ917514:UOL917514 UEN917514:UEP917514 TUR917514:TUT917514 TKV917514:TKX917514 TAZ917514:TBB917514 SRD917514:SRF917514 SHH917514:SHJ917514 RXL917514:RXN917514 RNP917514:RNR917514 RDT917514:RDV917514 QTX917514:QTZ917514 QKB917514:QKD917514 QAF917514:QAH917514 PQJ917514:PQL917514 PGN917514:PGP917514 OWR917514:OWT917514 OMV917514:OMX917514 OCZ917514:ODB917514 NTD917514:NTF917514 NJH917514:NJJ917514 MZL917514:MZN917514 MPP917514:MPR917514 MFT917514:MFV917514 LVX917514:LVZ917514 LMB917514:LMD917514 LCF917514:LCH917514 KSJ917514:KSL917514 KIN917514:KIP917514 JYR917514:JYT917514 JOV917514:JOX917514 JEZ917514:JFB917514 IVD917514:IVF917514 ILH917514:ILJ917514 IBL917514:IBN917514 HRP917514:HRR917514 HHT917514:HHV917514 GXX917514:GXZ917514 GOB917514:GOD917514 GEF917514:GEH917514 FUJ917514:FUL917514 FKN917514:FKP917514 FAR917514:FAT917514 EQV917514:EQX917514 EGZ917514:EHB917514 DXD917514:DXF917514 DNH917514:DNJ917514 DDL917514:DDN917514 CTP917514:CTR917514 CJT917514:CJV917514 BZX917514:BZZ917514 BQB917514:BQD917514 BGF917514:BGH917514 AWJ917514:AWL917514 AMN917514:AMP917514 ACR917514:ACT917514 SV917514:SX917514 IZ917514:JB917514 C917514:F917514 WVL851978:WVN851978 WLP851978:WLR851978 WBT851978:WBV851978 VRX851978:VRZ851978 VIB851978:VID851978 UYF851978:UYH851978 UOJ851978:UOL851978 UEN851978:UEP851978 TUR851978:TUT851978 TKV851978:TKX851978 TAZ851978:TBB851978 SRD851978:SRF851978 SHH851978:SHJ851978 RXL851978:RXN851978 RNP851978:RNR851978 RDT851978:RDV851978 QTX851978:QTZ851978 QKB851978:QKD851978 QAF851978:QAH851978 PQJ851978:PQL851978 PGN851978:PGP851978 OWR851978:OWT851978 OMV851978:OMX851978 OCZ851978:ODB851978 NTD851978:NTF851978 NJH851978:NJJ851978 MZL851978:MZN851978 MPP851978:MPR851978 MFT851978:MFV851978 LVX851978:LVZ851978 LMB851978:LMD851978 LCF851978:LCH851978 KSJ851978:KSL851978 KIN851978:KIP851978 JYR851978:JYT851978 JOV851978:JOX851978 JEZ851978:JFB851978 IVD851978:IVF851978 ILH851978:ILJ851978 IBL851978:IBN851978 HRP851978:HRR851978 HHT851978:HHV851978 GXX851978:GXZ851978 GOB851978:GOD851978 GEF851978:GEH851978 FUJ851978:FUL851978 FKN851978:FKP851978 FAR851978:FAT851978 EQV851978:EQX851978 EGZ851978:EHB851978 DXD851978:DXF851978 DNH851978:DNJ851978 DDL851978:DDN851978 CTP851978:CTR851978 CJT851978:CJV851978 BZX851978:BZZ851978 BQB851978:BQD851978 BGF851978:BGH851978 AWJ851978:AWL851978 AMN851978:AMP851978 ACR851978:ACT851978 SV851978:SX851978 IZ851978:JB851978 C851978:F851978 WVL786442:WVN786442 WLP786442:WLR786442 WBT786442:WBV786442 VRX786442:VRZ786442 VIB786442:VID786442 UYF786442:UYH786442 UOJ786442:UOL786442 UEN786442:UEP786442 TUR786442:TUT786442 TKV786442:TKX786442 TAZ786442:TBB786442 SRD786442:SRF786442 SHH786442:SHJ786442 RXL786442:RXN786442 RNP786442:RNR786442 RDT786442:RDV786442 QTX786442:QTZ786442 QKB786442:QKD786442 QAF786442:QAH786442 PQJ786442:PQL786442 PGN786442:PGP786442 OWR786442:OWT786442 OMV786442:OMX786442 OCZ786442:ODB786442 NTD786442:NTF786442 NJH786442:NJJ786442 MZL786442:MZN786442 MPP786442:MPR786442 MFT786442:MFV786442 LVX786442:LVZ786442 LMB786442:LMD786442 LCF786442:LCH786442 KSJ786442:KSL786442 KIN786442:KIP786442 JYR786442:JYT786442 JOV786442:JOX786442 JEZ786442:JFB786442 IVD786442:IVF786442 ILH786442:ILJ786442 IBL786442:IBN786442 HRP786442:HRR786442 HHT786442:HHV786442 GXX786442:GXZ786442 GOB786442:GOD786442 GEF786442:GEH786442 FUJ786442:FUL786442 FKN786442:FKP786442 FAR786442:FAT786442 EQV786442:EQX786442 EGZ786442:EHB786442 DXD786442:DXF786442 DNH786442:DNJ786442 DDL786442:DDN786442 CTP786442:CTR786442 CJT786442:CJV786442 BZX786442:BZZ786442 BQB786442:BQD786442 BGF786442:BGH786442 AWJ786442:AWL786442 AMN786442:AMP786442 ACR786442:ACT786442 SV786442:SX786442 IZ786442:JB786442 C786442:F786442 WVL720906:WVN720906 WLP720906:WLR720906 WBT720906:WBV720906 VRX720906:VRZ720906 VIB720906:VID720906 UYF720906:UYH720906 UOJ720906:UOL720906 UEN720906:UEP720906 TUR720906:TUT720906 TKV720906:TKX720906 TAZ720906:TBB720906 SRD720906:SRF720906 SHH720906:SHJ720906 RXL720906:RXN720906 RNP720906:RNR720906 RDT720906:RDV720906 QTX720906:QTZ720906 QKB720906:QKD720906 QAF720906:QAH720906 PQJ720906:PQL720906 PGN720906:PGP720906 OWR720906:OWT720906 OMV720906:OMX720906 OCZ720906:ODB720906 NTD720906:NTF720906 NJH720906:NJJ720906 MZL720906:MZN720906 MPP720906:MPR720906 MFT720906:MFV720906 LVX720906:LVZ720906 LMB720906:LMD720906 LCF720906:LCH720906 KSJ720906:KSL720906 KIN720906:KIP720906 JYR720906:JYT720906 JOV720906:JOX720906 JEZ720906:JFB720906 IVD720906:IVF720906 ILH720906:ILJ720906 IBL720906:IBN720906 HRP720906:HRR720906 HHT720906:HHV720906 GXX720906:GXZ720906 GOB720906:GOD720906 GEF720906:GEH720906 FUJ720906:FUL720906 FKN720906:FKP720906 FAR720906:FAT720906 EQV720906:EQX720906 EGZ720906:EHB720906 DXD720906:DXF720906 DNH720906:DNJ720906 DDL720906:DDN720906 CTP720906:CTR720906 CJT720906:CJV720906 BZX720906:BZZ720906 BQB720906:BQD720906 BGF720906:BGH720906 AWJ720906:AWL720906 AMN720906:AMP720906 ACR720906:ACT720906 SV720906:SX720906 IZ720906:JB720906 C720906:F720906 WVL655370:WVN655370 WLP655370:WLR655370 WBT655370:WBV655370 VRX655370:VRZ655370 VIB655370:VID655370 UYF655370:UYH655370 UOJ655370:UOL655370 UEN655370:UEP655370 TUR655370:TUT655370 TKV655370:TKX655370 TAZ655370:TBB655370 SRD655370:SRF655370 SHH655370:SHJ655370 RXL655370:RXN655370 RNP655370:RNR655370 RDT655370:RDV655370 QTX655370:QTZ655370 QKB655370:QKD655370 QAF655370:QAH655370 PQJ655370:PQL655370 PGN655370:PGP655370 OWR655370:OWT655370 OMV655370:OMX655370 OCZ655370:ODB655370 NTD655370:NTF655370 NJH655370:NJJ655370 MZL655370:MZN655370 MPP655370:MPR655370 MFT655370:MFV655370 LVX655370:LVZ655370 LMB655370:LMD655370 LCF655370:LCH655370 KSJ655370:KSL655370 KIN655370:KIP655370 JYR655370:JYT655370 JOV655370:JOX655370 JEZ655370:JFB655370 IVD655370:IVF655370 ILH655370:ILJ655370 IBL655370:IBN655370 HRP655370:HRR655370 HHT655370:HHV655370 GXX655370:GXZ655370 GOB655370:GOD655370 GEF655370:GEH655370 FUJ655370:FUL655370 FKN655370:FKP655370 FAR655370:FAT655370 EQV655370:EQX655370 EGZ655370:EHB655370 DXD655370:DXF655370 DNH655370:DNJ655370 DDL655370:DDN655370 CTP655370:CTR655370 CJT655370:CJV655370 BZX655370:BZZ655370 BQB655370:BQD655370 BGF655370:BGH655370 AWJ655370:AWL655370 AMN655370:AMP655370 ACR655370:ACT655370 SV655370:SX655370 IZ655370:JB655370 C655370:F655370 WVL589834:WVN589834 WLP589834:WLR589834 WBT589834:WBV589834 VRX589834:VRZ589834 VIB589834:VID589834 UYF589834:UYH589834 UOJ589834:UOL589834 UEN589834:UEP589834 TUR589834:TUT589834 TKV589834:TKX589834 TAZ589834:TBB589834 SRD589834:SRF589834 SHH589834:SHJ589834 RXL589834:RXN589834 RNP589834:RNR589834 RDT589834:RDV589834 QTX589834:QTZ589834 QKB589834:QKD589834 QAF589834:QAH589834 PQJ589834:PQL589834 PGN589834:PGP589834 OWR589834:OWT589834 OMV589834:OMX589834 OCZ589834:ODB589834 NTD589834:NTF589834 NJH589834:NJJ589834 MZL589834:MZN589834 MPP589834:MPR589834 MFT589834:MFV589834 LVX589834:LVZ589834 LMB589834:LMD589834 LCF589834:LCH589834 KSJ589834:KSL589834 KIN589834:KIP589834 JYR589834:JYT589834 JOV589834:JOX589834 JEZ589834:JFB589834 IVD589834:IVF589834 ILH589834:ILJ589834 IBL589834:IBN589834 HRP589834:HRR589834 HHT589834:HHV589834 GXX589834:GXZ589834 GOB589834:GOD589834 GEF589834:GEH589834 FUJ589834:FUL589834 FKN589834:FKP589834 FAR589834:FAT589834 EQV589834:EQX589834 EGZ589834:EHB589834 DXD589834:DXF589834 DNH589834:DNJ589834 DDL589834:DDN589834 CTP589834:CTR589834 CJT589834:CJV589834 BZX589834:BZZ589834 BQB589834:BQD589834 BGF589834:BGH589834 AWJ589834:AWL589834 AMN589834:AMP589834 ACR589834:ACT589834 SV589834:SX589834 IZ589834:JB589834 C589834:F589834 WVL524298:WVN524298 WLP524298:WLR524298 WBT524298:WBV524298 VRX524298:VRZ524298 VIB524298:VID524298 UYF524298:UYH524298 UOJ524298:UOL524298 UEN524298:UEP524298 TUR524298:TUT524298 TKV524298:TKX524298 TAZ524298:TBB524298 SRD524298:SRF524298 SHH524298:SHJ524298 RXL524298:RXN524298 RNP524298:RNR524298 RDT524298:RDV524298 QTX524298:QTZ524298 QKB524298:QKD524298 QAF524298:QAH524298 PQJ524298:PQL524298 PGN524298:PGP524298 OWR524298:OWT524298 OMV524298:OMX524298 OCZ524298:ODB524298 NTD524298:NTF524298 NJH524298:NJJ524298 MZL524298:MZN524298 MPP524298:MPR524298 MFT524298:MFV524298 LVX524298:LVZ524298 LMB524298:LMD524298 LCF524298:LCH524298 KSJ524298:KSL524298 KIN524298:KIP524298 JYR524298:JYT524298 JOV524298:JOX524298 JEZ524298:JFB524298 IVD524298:IVF524298 ILH524298:ILJ524298 IBL524298:IBN524298 HRP524298:HRR524298 HHT524298:HHV524298 GXX524298:GXZ524298 GOB524298:GOD524298 GEF524298:GEH524298 FUJ524298:FUL524298 FKN524298:FKP524298 FAR524298:FAT524298 EQV524298:EQX524298 EGZ524298:EHB524298 DXD524298:DXF524298 DNH524298:DNJ524298 DDL524298:DDN524298 CTP524298:CTR524298 CJT524298:CJV524298 BZX524298:BZZ524298 BQB524298:BQD524298 BGF524298:BGH524298 AWJ524298:AWL524298 AMN524298:AMP524298 ACR524298:ACT524298 SV524298:SX524298 IZ524298:JB524298 C524298:F524298 WVL458762:WVN458762 WLP458762:WLR458762 WBT458762:WBV458762 VRX458762:VRZ458762 VIB458762:VID458762 UYF458762:UYH458762 UOJ458762:UOL458762 UEN458762:UEP458762 TUR458762:TUT458762 TKV458762:TKX458762 TAZ458762:TBB458762 SRD458762:SRF458762 SHH458762:SHJ458762 RXL458762:RXN458762 RNP458762:RNR458762 RDT458762:RDV458762 QTX458762:QTZ458762 QKB458762:QKD458762 QAF458762:QAH458762 PQJ458762:PQL458762 PGN458762:PGP458762 OWR458762:OWT458762 OMV458762:OMX458762 OCZ458762:ODB458762 NTD458762:NTF458762 NJH458762:NJJ458762 MZL458762:MZN458762 MPP458762:MPR458762 MFT458762:MFV458762 LVX458762:LVZ458762 LMB458762:LMD458762 LCF458762:LCH458762 KSJ458762:KSL458762 KIN458762:KIP458762 JYR458762:JYT458762 JOV458762:JOX458762 JEZ458762:JFB458762 IVD458762:IVF458762 ILH458762:ILJ458762 IBL458762:IBN458762 HRP458762:HRR458762 HHT458762:HHV458762 GXX458762:GXZ458762 GOB458762:GOD458762 GEF458762:GEH458762 FUJ458762:FUL458762 FKN458762:FKP458762 FAR458762:FAT458762 EQV458762:EQX458762 EGZ458762:EHB458762 DXD458762:DXF458762 DNH458762:DNJ458762 DDL458762:DDN458762 CTP458762:CTR458762 CJT458762:CJV458762 BZX458762:BZZ458762 BQB458762:BQD458762 BGF458762:BGH458762 AWJ458762:AWL458762 AMN458762:AMP458762 ACR458762:ACT458762 SV458762:SX458762 IZ458762:JB458762 C458762:F458762 WVL393226:WVN393226 WLP393226:WLR393226 WBT393226:WBV393226 VRX393226:VRZ393226 VIB393226:VID393226 UYF393226:UYH393226 UOJ393226:UOL393226 UEN393226:UEP393226 TUR393226:TUT393226 TKV393226:TKX393226 TAZ393226:TBB393226 SRD393226:SRF393226 SHH393226:SHJ393226 RXL393226:RXN393226 RNP393226:RNR393226 RDT393226:RDV393226 QTX393226:QTZ393226 QKB393226:QKD393226 QAF393226:QAH393226 PQJ393226:PQL393226 PGN393226:PGP393226 OWR393226:OWT393226 OMV393226:OMX393226 OCZ393226:ODB393226 NTD393226:NTF393226 NJH393226:NJJ393226 MZL393226:MZN393226 MPP393226:MPR393226 MFT393226:MFV393226 LVX393226:LVZ393226 LMB393226:LMD393226 LCF393226:LCH393226 KSJ393226:KSL393226 KIN393226:KIP393226 JYR393226:JYT393226 JOV393226:JOX393226 JEZ393226:JFB393226 IVD393226:IVF393226 ILH393226:ILJ393226 IBL393226:IBN393226 HRP393226:HRR393226 HHT393226:HHV393226 GXX393226:GXZ393226 GOB393226:GOD393226 GEF393226:GEH393226 FUJ393226:FUL393226 FKN393226:FKP393226 FAR393226:FAT393226 EQV393226:EQX393226 EGZ393226:EHB393226 DXD393226:DXF393226 DNH393226:DNJ393226 DDL393226:DDN393226 CTP393226:CTR393226 CJT393226:CJV393226 BZX393226:BZZ393226 BQB393226:BQD393226 BGF393226:BGH393226 AWJ393226:AWL393226 AMN393226:AMP393226 ACR393226:ACT393226 SV393226:SX393226 IZ393226:JB393226 C393226:F393226 WVL327690:WVN327690 WLP327690:WLR327690 WBT327690:WBV327690 VRX327690:VRZ327690 VIB327690:VID327690 UYF327690:UYH327690 UOJ327690:UOL327690 UEN327690:UEP327690 TUR327690:TUT327690 TKV327690:TKX327690 TAZ327690:TBB327690 SRD327690:SRF327690 SHH327690:SHJ327690 RXL327690:RXN327690 RNP327690:RNR327690 RDT327690:RDV327690 QTX327690:QTZ327690 QKB327690:QKD327690 QAF327690:QAH327690 PQJ327690:PQL327690 PGN327690:PGP327690 OWR327690:OWT327690 OMV327690:OMX327690 OCZ327690:ODB327690 NTD327690:NTF327690 NJH327690:NJJ327690 MZL327690:MZN327690 MPP327690:MPR327690 MFT327690:MFV327690 LVX327690:LVZ327690 LMB327690:LMD327690 LCF327690:LCH327690 KSJ327690:KSL327690 KIN327690:KIP327690 JYR327690:JYT327690 JOV327690:JOX327690 JEZ327690:JFB327690 IVD327690:IVF327690 ILH327690:ILJ327690 IBL327690:IBN327690 HRP327690:HRR327690 HHT327690:HHV327690 GXX327690:GXZ327690 GOB327690:GOD327690 GEF327690:GEH327690 FUJ327690:FUL327690 FKN327690:FKP327690 FAR327690:FAT327690 EQV327690:EQX327690 EGZ327690:EHB327690 DXD327690:DXF327690 DNH327690:DNJ327690 DDL327690:DDN327690 CTP327690:CTR327690 CJT327690:CJV327690 BZX327690:BZZ327690 BQB327690:BQD327690 BGF327690:BGH327690 AWJ327690:AWL327690 AMN327690:AMP327690 ACR327690:ACT327690 SV327690:SX327690 IZ327690:JB327690 C327690:F327690 WVL262154:WVN262154 WLP262154:WLR262154 WBT262154:WBV262154 VRX262154:VRZ262154 VIB262154:VID262154 UYF262154:UYH262154 UOJ262154:UOL262154 UEN262154:UEP262154 TUR262154:TUT262154 TKV262154:TKX262154 TAZ262154:TBB262154 SRD262154:SRF262154 SHH262154:SHJ262154 RXL262154:RXN262154 RNP262154:RNR262154 RDT262154:RDV262154 QTX262154:QTZ262154 QKB262154:QKD262154 QAF262154:QAH262154 PQJ262154:PQL262154 PGN262154:PGP262154 OWR262154:OWT262154 OMV262154:OMX262154 OCZ262154:ODB262154 NTD262154:NTF262154 NJH262154:NJJ262154 MZL262154:MZN262154 MPP262154:MPR262154 MFT262154:MFV262154 LVX262154:LVZ262154 LMB262154:LMD262154 LCF262154:LCH262154 KSJ262154:KSL262154 KIN262154:KIP262154 JYR262154:JYT262154 JOV262154:JOX262154 JEZ262154:JFB262154 IVD262154:IVF262154 ILH262154:ILJ262154 IBL262154:IBN262154 HRP262154:HRR262154 HHT262154:HHV262154 GXX262154:GXZ262154 GOB262154:GOD262154 GEF262154:GEH262154 FUJ262154:FUL262154 FKN262154:FKP262154 FAR262154:FAT262154 EQV262154:EQX262154 EGZ262154:EHB262154 DXD262154:DXF262154 DNH262154:DNJ262154 DDL262154:DDN262154 CTP262154:CTR262154 CJT262154:CJV262154 BZX262154:BZZ262154 BQB262154:BQD262154 BGF262154:BGH262154 AWJ262154:AWL262154 AMN262154:AMP262154 ACR262154:ACT262154 SV262154:SX262154 IZ262154:JB262154 C262154:F262154 WVL196618:WVN196618 WLP196618:WLR196618 WBT196618:WBV196618 VRX196618:VRZ196618 VIB196618:VID196618 UYF196618:UYH196618 UOJ196618:UOL196618 UEN196618:UEP196618 TUR196618:TUT196618 TKV196618:TKX196618 TAZ196618:TBB196618 SRD196618:SRF196618 SHH196618:SHJ196618 RXL196618:RXN196618 RNP196618:RNR196618 RDT196618:RDV196618 QTX196618:QTZ196618 QKB196618:QKD196618 QAF196618:QAH196618 PQJ196618:PQL196618 PGN196618:PGP196618 OWR196618:OWT196618 OMV196618:OMX196618 OCZ196618:ODB196618 NTD196618:NTF196618 NJH196618:NJJ196618 MZL196618:MZN196618 MPP196618:MPR196618 MFT196618:MFV196618 LVX196618:LVZ196618 LMB196618:LMD196618 LCF196618:LCH196618 KSJ196618:KSL196618 KIN196618:KIP196618 JYR196618:JYT196618 JOV196618:JOX196618 JEZ196618:JFB196618 IVD196618:IVF196618 ILH196618:ILJ196618 IBL196618:IBN196618 HRP196618:HRR196618 HHT196618:HHV196618 GXX196618:GXZ196618 GOB196618:GOD196618 GEF196618:GEH196618 FUJ196618:FUL196618 FKN196618:FKP196618 FAR196618:FAT196618 EQV196618:EQX196618 EGZ196618:EHB196618 DXD196618:DXF196618 DNH196618:DNJ196618 DDL196618:DDN196618 CTP196618:CTR196618 CJT196618:CJV196618 BZX196618:BZZ196618 BQB196618:BQD196618 BGF196618:BGH196618 AWJ196618:AWL196618 AMN196618:AMP196618 ACR196618:ACT196618 SV196618:SX196618 IZ196618:JB196618 C196618:F196618 WVL131082:WVN131082 WLP131082:WLR131082 WBT131082:WBV131082 VRX131082:VRZ131082 VIB131082:VID131082 UYF131082:UYH131082 UOJ131082:UOL131082 UEN131082:UEP131082 TUR131082:TUT131082 TKV131082:TKX131082 TAZ131082:TBB131082 SRD131082:SRF131082 SHH131082:SHJ131082 RXL131082:RXN131082 RNP131082:RNR131082 RDT131082:RDV131082 QTX131082:QTZ131082 QKB131082:QKD131082 QAF131082:QAH131082 PQJ131082:PQL131082 PGN131082:PGP131082 OWR131082:OWT131082 OMV131082:OMX131082 OCZ131082:ODB131082 NTD131082:NTF131082 NJH131082:NJJ131082 MZL131082:MZN131082 MPP131082:MPR131082 MFT131082:MFV131082 LVX131082:LVZ131082 LMB131082:LMD131082 LCF131082:LCH131082 KSJ131082:KSL131082 KIN131082:KIP131082 JYR131082:JYT131082 JOV131082:JOX131082 JEZ131082:JFB131082 IVD131082:IVF131082 ILH131082:ILJ131082 IBL131082:IBN131082 HRP131082:HRR131082 HHT131082:HHV131082 GXX131082:GXZ131082 GOB131082:GOD131082 GEF131082:GEH131082 FUJ131082:FUL131082 FKN131082:FKP131082 FAR131082:FAT131082 EQV131082:EQX131082 EGZ131082:EHB131082 DXD131082:DXF131082 DNH131082:DNJ131082 DDL131082:DDN131082 CTP131082:CTR131082 CJT131082:CJV131082 BZX131082:BZZ131082 BQB131082:BQD131082 BGF131082:BGH131082 AWJ131082:AWL131082 AMN131082:AMP131082 ACR131082:ACT131082 SV131082:SX131082 IZ131082:JB131082 C131082:F131082 WVL65546:WVN65546 WLP65546:WLR65546 WBT65546:WBV65546 VRX65546:VRZ65546 VIB65546:VID65546 UYF65546:UYH65546 UOJ65546:UOL65546 UEN65546:UEP65546 TUR65546:TUT65546 TKV65546:TKX65546 TAZ65546:TBB65546 SRD65546:SRF65546 SHH65546:SHJ65546 RXL65546:RXN65546 RNP65546:RNR65546 RDT65546:RDV65546 QTX65546:QTZ65546 QKB65546:QKD65546 QAF65546:QAH65546 PQJ65546:PQL65546 PGN65546:PGP65546 OWR65546:OWT65546 OMV65546:OMX65546 OCZ65546:ODB65546 NTD65546:NTF65546 NJH65546:NJJ65546 MZL65546:MZN65546 MPP65546:MPR65546 MFT65546:MFV65546 LVX65546:LVZ65546 LMB65546:LMD65546 LCF65546:LCH65546 KSJ65546:KSL65546 KIN65546:KIP65546 JYR65546:JYT65546 JOV65546:JOX65546 JEZ65546:JFB65546 IVD65546:IVF65546 ILH65546:ILJ65546 IBL65546:IBN65546 HRP65546:HRR65546 HHT65546:HHV65546 GXX65546:GXZ65546 GOB65546:GOD65546 GEF65546:GEH65546 FUJ65546:FUL65546 FKN65546:FKP65546 FAR65546:FAT65546 EQV65546:EQX65546 EGZ65546:EHB65546 DXD65546:DXF65546 DNH65546:DNJ65546 DDL65546:DDN65546 CTP65546:CTR65546 CJT65546:CJV65546 BZX65546:BZZ65546 BQB65546:BQD65546 BGF65546:BGH65546 AWJ65546:AWL65546 AMN65546:AMP65546 ACR65546:ACT65546 SV65546:SX65546 IZ65546:JB65546 C65546:F65546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C17">
      <formula1>40543</formula1>
    </dataValidation>
  </dataValidation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opLeftCell="A58" workbookViewId="0">
      <selection activeCell="F62" sqref="F62"/>
    </sheetView>
  </sheetViews>
  <sheetFormatPr defaultColWidth="9.140625" defaultRowHeight="15"/>
  <cols>
    <col min="1" max="1" width="5.7109375" style="1" customWidth="1"/>
    <col min="2" max="2" width="65.140625" style="2" customWidth="1"/>
    <col min="3" max="3" width="17.140625" style="1" customWidth="1"/>
    <col min="4" max="4" width="12.7109375" style="1" customWidth="1"/>
    <col min="5" max="5" width="12" style="1" customWidth="1"/>
    <col min="6" max="6" width="13.28515625" style="1" bestFit="1" customWidth="1"/>
    <col min="7" max="7" width="11.5703125" style="1" customWidth="1"/>
    <col min="8" max="8" width="12.140625" style="1" customWidth="1"/>
    <col min="9" max="16384" width="9.140625" style="1"/>
  </cols>
  <sheetData>
    <row r="1" spans="1:8">
      <c r="A1" s="197" t="s">
        <v>73</v>
      </c>
      <c r="B1" s="197"/>
      <c r="C1" s="197"/>
      <c r="D1" s="197"/>
      <c r="E1" s="197"/>
      <c r="F1" s="197"/>
    </row>
    <row r="2" spans="1:8">
      <c r="G2" s="32">
        <v>0.6</v>
      </c>
    </row>
    <row r="3" spans="1:8" ht="30">
      <c r="A3" s="9" t="s">
        <v>74</v>
      </c>
      <c r="B3" s="9" t="s">
        <v>75</v>
      </c>
      <c r="C3" s="9" t="s">
        <v>76</v>
      </c>
      <c r="D3" s="9" t="s">
        <v>77</v>
      </c>
      <c r="E3" s="9" t="s">
        <v>78</v>
      </c>
      <c r="F3" s="9" t="s">
        <v>79</v>
      </c>
      <c r="G3" s="2"/>
      <c r="H3" s="31">
        <f>F62-9830</f>
        <v>-2965.06</v>
      </c>
    </row>
    <row r="4" spans="1:8" ht="30">
      <c r="A4" s="4">
        <v>1</v>
      </c>
      <c r="B4" s="3" t="s">
        <v>72</v>
      </c>
      <c r="C4" s="4" t="s">
        <v>1</v>
      </c>
      <c r="D4" s="5">
        <v>50</v>
      </c>
      <c r="E4" s="30">
        <f>TRUNC(G4*$G$2,2)</f>
        <v>3.54</v>
      </c>
      <c r="F4" s="30">
        <f>E4*D4</f>
        <v>177</v>
      </c>
      <c r="G4" s="30">
        <v>5.9</v>
      </c>
    </row>
    <row r="5" spans="1:8" ht="30">
      <c r="A5" s="4">
        <v>2</v>
      </c>
      <c r="B5" s="6" t="s">
        <v>0</v>
      </c>
      <c r="C5" s="4" t="s">
        <v>1</v>
      </c>
      <c r="D5" s="5">
        <v>10</v>
      </c>
      <c r="E5" s="30">
        <f t="shared" ref="E5:E61" si="0">TRUNC(G5*$G$2,2)</f>
        <v>3.7</v>
      </c>
      <c r="F5" s="30">
        <f t="shared" ref="F5:F41" si="1">E5*D5</f>
        <v>37</v>
      </c>
      <c r="G5" s="30">
        <v>6.18</v>
      </c>
    </row>
    <row r="6" spans="1:8" ht="30">
      <c r="A6" s="4">
        <v>3</v>
      </c>
      <c r="B6" s="6" t="s">
        <v>2</v>
      </c>
      <c r="C6" s="4" t="s">
        <v>1</v>
      </c>
      <c r="D6" s="5">
        <v>5</v>
      </c>
      <c r="E6" s="30">
        <f t="shared" si="0"/>
        <v>13.14</v>
      </c>
      <c r="F6" s="30">
        <f t="shared" si="1"/>
        <v>65.7</v>
      </c>
      <c r="G6" s="30">
        <v>21.9</v>
      </c>
    </row>
    <row r="7" spans="1:8">
      <c r="A7" s="4">
        <v>4</v>
      </c>
      <c r="B7" s="6" t="s">
        <v>3</v>
      </c>
      <c r="C7" s="4" t="s">
        <v>1</v>
      </c>
      <c r="D7" s="5">
        <v>50</v>
      </c>
      <c r="E7" s="30">
        <f t="shared" si="0"/>
        <v>3.23</v>
      </c>
      <c r="F7" s="30">
        <f t="shared" si="1"/>
        <v>161.5</v>
      </c>
      <c r="G7" s="30">
        <v>5.39</v>
      </c>
    </row>
    <row r="8" spans="1:8">
      <c r="A8" s="4">
        <v>5</v>
      </c>
      <c r="B8" s="6" t="s">
        <v>4</v>
      </c>
      <c r="C8" s="4" t="s">
        <v>1</v>
      </c>
      <c r="D8" s="5">
        <v>50</v>
      </c>
      <c r="E8" s="30">
        <f t="shared" si="0"/>
        <v>3.4</v>
      </c>
      <c r="F8" s="30">
        <f t="shared" si="1"/>
        <v>170</v>
      </c>
      <c r="G8" s="30">
        <v>5.67</v>
      </c>
    </row>
    <row r="9" spans="1:8" ht="45">
      <c r="A9" s="4">
        <v>6</v>
      </c>
      <c r="B9" s="6" t="s">
        <v>5</v>
      </c>
      <c r="C9" s="4" t="s">
        <v>1</v>
      </c>
      <c r="D9" s="5">
        <v>10</v>
      </c>
      <c r="E9" s="30">
        <f t="shared" si="0"/>
        <v>5.58</v>
      </c>
      <c r="F9" s="30">
        <f t="shared" si="1"/>
        <v>55.8</v>
      </c>
      <c r="G9" s="30">
        <v>9.3000000000000007</v>
      </c>
    </row>
    <row r="10" spans="1:8" ht="30">
      <c r="A10" s="4">
        <v>7</v>
      </c>
      <c r="B10" s="6" t="s">
        <v>6</v>
      </c>
      <c r="C10" s="4" t="s">
        <v>1</v>
      </c>
      <c r="D10" s="5">
        <v>60</v>
      </c>
      <c r="E10" s="30">
        <f t="shared" si="0"/>
        <v>8.82</v>
      </c>
      <c r="F10" s="30">
        <f t="shared" si="1"/>
        <v>529.20000000000005</v>
      </c>
      <c r="G10" s="30">
        <v>14.7</v>
      </c>
    </row>
    <row r="11" spans="1:8" ht="30">
      <c r="A11" s="4">
        <v>8</v>
      </c>
      <c r="B11" s="6" t="s">
        <v>7</v>
      </c>
      <c r="C11" s="4" t="s">
        <v>1</v>
      </c>
      <c r="D11" s="5">
        <v>30</v>
      </c>
      <c r="E11" s="30">
        <f t="shared" si="0"/>
        <v>5.65</v>
      </c>
      <c r="F11" s="30">
        <f t="shared" si="1"/>
        <v>169.5</v>
      </c>
      <c r="G11" s="30">
        <v>9.42</v>
      </c>
    </row>
    <row r="12" spans="1:8" ht="30">
      <c r="A12" s="4">
        <v>9</v>
      </c>
      <c r="B12" s="6" t="s">
        <v>8</v>
      </c>
      <c r="C12" s="4" t="s">
        <v>1</v>
      </c>
      <c r="D12" s="5">
        <v>50</v>
      </c>
      <c r="E12" s="30">
        <f t="shared" si="0"/>
        <v>2.31</v>
      </c>
      <c r="F12" s="30">
        <f t="shared" si="1"/>
        <v>115.5</v>
      </c>
      <c r="G12" s="30">
        <v>3.85</v>
      </c>
    </row>
    <row r="13" spans="1:8" ht="30">
      <c r="A13" s="7">
        <v>10</v>
      </c>
      <c r="B13" s="6" t="s">
        <v>9</v>
      </c>
      <c r="C13" s="4" t="s">
        <v>1</v>
      </c>
      <c r="D13" s="5">
        <v>5</v>
      </c>
      <c r="E13" s="30">
        <f t="shared" si="0"/>
        <v>37.74</v>
      </c>
      <c r="F13" s="30">
        <f t="shared" si="1"/>
        <v>188.7</v>
      </c>
      <c r="G13" s="30">
        <v>62.9</v>
      </c>
    </row>
    <row r="14" spans="1:8" ht="30">
      <c r="A14" s="7">
        <v>11</v>
      </c>
      <c r="B14" s="6" t="s">
        <v>10</v>
      </c>
      <c r="C14" s="4" t="s">
        <v>11</v>
      </c>
      <c r="D14" s="5">
        <v>40</v>
      </c>
      <c r="E14" s="30">
        <f t="shared" si="0"/>
        <v>0.89</v>
      </c>
      <c r="F14" s="30">
        <f t="shared" si="1"/>
        <v>35.6</v>
      </c>
      <c r="G14" s="30">
        <v>1.49</v>
      </c>
    </row>
    <row r="15" spans="1:8" ht="30">
      <c r="A15" s="7">
        <v>12</v>
      </c>
      <c r="B15" s="6" t="s">
        <v>12</v>
      </c>
      <c r="C15" s="4" t="s">
        <v>11</v>
      </c>
      <c r="D15" s="5">
        <v>30</v>
      </c>
      <c r="E15" s="30">
        <f t="shared" si="0"/>
        <v>1.73</v>
      </c>
      <c r="F15" s="30">
        <f t="shared" si="1"/>
        <v>51.9</v>
      </c>
      <c r="G15" s="30">
        <v>2.89</v>
      </c>
    </row>
    <row r="16" spans="1:8" ht="30">
      <c r="A16" s="7">
        <v>13</v>
      </c>
      <c r="B16" s="6" t="s">
        <v>13</v>
      </c>
      <c r="C16" s="4" t="s">
        <v>1</v>
      </c>
      <c r="D16" s="5">
        <v>20</v>
      </c>
      <c r="E16" s="30">
        <f t="shared" si="0"/>
        <v>3.77</v>
      </c>
      <c r="F16" s="30">
        <f t="shared" si="1"/>
        <v>75.400000000000006</v>
      </c>
      <c r="G16" s="30">
        <v>6.29</v>
      </c>
    </row>
    <row r="17" spans="1:7" ht="30">
      <c r="A17" s="7">
        <v>14</v>
      </c>
      <c r="B17" s="6" t="s">
        <v>14</v>
      </c>
      <c r="C17" s="4" t="s">
        <v>1</v>
      </c>
      <c r="D17" s="5">
        <v>15</v>
      </c>
      <c r="E17" s="30">
        <f t="shared" si="0"/>
        <v>5.88</v>
      </c>
      <c r="F17" s="30">
        <f t="shared" si="1"/>
        <v>88.2</v>
      </c>
      <c r="G17" s="30">
        <v>9.8000000000000007</v>
      </c>
    </row>
    <row r="18" spans="1:7" ht="45">
      <c r="A18" s="7">
        <v>15</v>
      </c>
      <c r="B18" s="6" t="s">
        <v>15</v>
      </c>
      <c r="C18" s="4" t="s">
        <v>1</v>
      </c>
      <c r="D18" s="5">
        <v>10</v>
      </c>
      <c r="E18" s="30">
        <f t="shared" si="0"/>
        <v>13.74</v>
      </c>
      <c r="F18" s="30">
        <f t="shared" si="1"/>
        <v>137.4</v>
      </c>
      <c r="G18" s="30">
        <v>22.9</v>
      </c>
    </row>
    <row r="19" spans="1:7" ht="30">
      <c r="A19" s="7">
        <v>16</v>
      </c>
      <c r="B19" s="6" t="s">
        <v>16</v>
      </c>
      <c r="C19" s="4" t="s">
        <v>1</v>
      </c>
      <c r="D19" s="5">
        <v>5</v>
      </c>
      <c r="E19" s="30">
        <f t="shared" si="0"/>
        <v>45.58</v>
      </c>
      <c r="F19" s="30">
        <f t="shared" si="1"/>
        <v>227.9</v>
      </c>
      <c r="G19" s="30">
        <v>75.98</v>
      </c>
    </row>
    <row r="20" spans="1:7" ht="30">
      <c r="A20" s="7">
        <v>17</v>
      </c>
      <c r="B20" s="6" t="s">
        <v>17</v>
      </c>
      <c r="C20" s="4" t="s">
        <v>1</v>
      </c>
      <c r="D20" s="5">
        <v>150</v>
      </c>
      <c r="E20" s="30">
        <f t="shared" si="0"/>
        <v>1.19</v>
      </c>
      <c r="F20" s="30">
        <f t="shared" si="1"/>
        <v>178.5</v>
      </c>
      <c r="G20" s="30">
        <v>1.99</v>
      </c>
    </row>
    <row r="21" spans="1:7" ht="30">
      <c r="A21" s="7">
        <v>18</v>
      </c>
      <c r="B21" s="6" t="s">
        <v>18</v>
      </c>
      <c r="C21" s="4" t="s">
        <v>1</v>
      </c>
      <c r="D21" s="5">
        <v>5</v>
      </c>
      <c r="E21" s="30">
        <f t="shared" si="0"/>
        <v>53.7</v>
      </c>
      <c r="F21" s="30">
        <f t="shared" si="1"/>
        <v>268.5</v>
      </c>
      <c r="G21" s="30">
        <v>89.5</v>
      </c>
    </row>
    <row r="22" spans="1:7">
      <c r="A22" s="7">
        <v>19</v>
      </c>
      <c r="B22" s="6" t="s">
        <v>19</v>
      </c>
      <c r="C22" s="4" t="s">
        <v>1</v>
      </c>
      <c r="D22" s="5">
        <v>20</v>
      </c>
      <c r="E22" s="30">
        <f t="shared" si="0"/>
        <v>2.0499999999999998</v>
      </c>
      <c r="F22" s="30">
        <f t="shared" si="1"/>
        <v>41</v>
      </c>
      <c r="G22" s="30">
        <v>3.43</v>
      </c>
    </row>
    <row r="23" spans="1:7" ht="30">
      <c r="A23" s="7">
        <v>20</v>
      </c>
      <c r="B23" s="6" t="s">
        <v>20</v>
      </c>
      <c r="C23" s="4" t="s">
        <v>1</v>
      </c>
      <c r="D23" s="5">
        <v>5</v>
      </c>
      <c r="E23" s="30">
        <f t="shared" si="0"/>
        <v>3.24</v>
      </c>
      <c r="F23" s="30">
        <f t="shared" si="1"/>
        <v>16.2</v>
      </c>
      <c r="G23" s="30">
        <v>5.41</v>
      </c>
    </row>
    <row r="24" spans="1:7" ht="45">
      <c r="A24" s="7">
        <v>21</v>
      </c>
      <c r="B24" s="6" t="s">
        <v>21</v>
      </c>
      <c r="C24" s="4" t="s">
        <v>22</v>
      </c>
      <c r="D24" s="5">
        <v>200</v>
      </c>
      <c r="E24" s="30">
        <f t="shared" si="0"/>
        <v>4.2300000000000004</v>
      </c>
      <c r="F24" s="30">
        <f t="shared" si="1"/>
        <v>846</v>
      </c>
      <c r="G24" s="30">
        <v>7.06</v>
      </c>
    </row>
    <row r="25" spans="1:7">
      <c r="A25" s="7">
        <v>22</v>
      </c>
      <c r="B25" s="6" t="s">
        <v>23</v>
      </c>
      <c r="C25" s="4" t="s">
        <v>22</v>
      </c>
      <c r="D25" s="5">
        <v>5</v>
      </c>
      <c r="E25" s="30">
        <f t="shared" si="0"/>
        <v>0.56999999999999995</v>
      </c>
      <c r="F25" s="30">
        <f t="shared" si="1"/>
        <v>2.85</v>
      </c>
      <c r="G25" s="30">
        <v>0.95</v>
      </c>
    </row>
    <row r="26" spans="1:7" ht="30">
      <c r="A26" s="7">
        <v>23</v>
      </c>
      <c r="B26" s="6" t="s">
        <v>24</v>
      </c>
      <c r="C26" s="4" t="s">
        <v>22</v>
      </c>
      <c r="D26" s="5">
        <v>150</v>
      </c>
      <c r="E26" s="30">
        <f t="shared" si="0"/>
        <v>4.29</v>
      </c>
      <c r="F26" s="30">
        <f t="shared" si="1"/>
        <v>643.5</v>
      </c>
      <c r="G26" s="30">
        <v>7.15</v>
      </c>
    </row>
    <row r="27" spans="1:7" ht="30">
      <c r="A27" s="7">
        <v>24</v>
      </c>
      <c r="B27" s="6" t="s">
        <v>25</v>
      </c>
      <c r="C27" s="4" t="s">
        <v>1</v>
      </c>
      <c r="D27" s="5">
        <v>40</v>
      </c>
      <c r="E27" s="30">
        <f t="shared" si="0"/>
        <v>10.74</v>
      </c>
      <c r="F27" s="30">
        <f t="shared" si="1"/>
        <v>429.6</v>
      </c>
      <c r="G27" s="30">
        <v>17.899999999999999</v>
      </c>
    </row>
    <row r="28" spans="1:7" ht="30">
      <c r="A28" s="7">
        <v>25</v>
      </c>
      <c r="B28" s="6" t="s">
        <v>26</v>
      </c>
      <c r="C28" s="4" t="s">
        <v>1</v>
      </c>
      <c r="D28" s="5">
        <v>15</v>
      </c>
      <c r="E28" s="30">
        <f t="shared" si="0"/>
        <v>2.71</v>
      </c>
      <c r="F28" s="30">
        <f t="shared" si="1"/>
        <v>40.65</v>
      </c>
      <c r="G28" s="30">
        <v>4.5199999999999996</v>
      </c>
    </row>
    <row r="29" spans="1:7" ht="45">
      <c r="A29" s="7">
        <v>26</v>
      </c>
      <c r="B29" s="6" t="s">
        <v>27</v>
      </c>
      <c r="C29" s="4" t="s">
        <v>1</v>
      </c>
      <c r="D29" s="5">
        <v>300</v>
      </c>
      <c r="E29" s="30">
        <f t="shared" si="0"/>
        <v>0.56999999999999995</v>
      </c>
      <c r="F29" s="30">
        <f t="shared" si="1"/>
        <v>171</v>
      </c>
      <c r="G29" s="30">
        <v>0.95</v>
      </c>
    </row>
    <row r="30" spans="1:7" ht="30">
      <c r="A30" s="7">
        <v>27</v>
      </c>
      <c r="B30" s="6" t="s">
        <v>28</v>
      </c>
      <c r="C30" s="4" t="s">
        <v>1</v>
      </c>
      <c r="D30" s="5">
        <v>2</v>
      </c>
      <c r="E30" s="30">
        <f t="shared" si="0"/>
        <v>14.02</v>
      </c>
      <c r="F30" s="30">
        <f t="shared" si="1"/>
        <v>28.04</v>
      </c>
      <c r="G30" s="30">
        <v>23.38</v>
      </c>
    </row>
    <row r="31" spans="1:7">
      <c r="A31" s="7">
        <v>28</v>
      </c>
      <c r="B31" s="6" t="s">
        <v>29</v>
      </c>
      <c r="C31" s="4" t="s">
        <v>1</v>
      </c>
      <c r="D31" s="5">
        <v>20</v>
      </c>
      <c r="E31" s="30">
        <f t="shared" si="0"/>
        <v>7.5</v>
      </c>
      <c r="F31" s="30">
        <f t="shared" si="1"/>
        <v>150</v>
      </c>
      <c r="G31" s="30">
        <v>12.5</v>
      </c>
    </row>
    <row r="32" spans="1:7" ht="30">
      <c r="A32" s="7">
        <v>29</v>
      </c>
      <c r="B32" s="6" t="s">
        <v>30</v>
      </c>
      <c r="C32" s="4" t="s">
        <v>1</v>
      </c>
      <c r="D32" s="5">
        <v>20</v>
      </c>
      <c r="E32" s="30">
        <f t="shared" si="0"/>
        <v>5.32</v>
      </c>
      <c r="F32" s="30">
        <f t="shared" si="1"/>
        <v>106.4</v>
      </c>
      <c r="G32" s="30">
        <v>8.8699999999999992</v>
      </c>
    </row>
    <row r="33" spans="1:7" ht="30">
      <c r="A33" s="7">
        <v>30</v>
      </c>
      <c r="B33" s="6" t="s">
        <v>31</v>
      </c>
      <c r="C33" s="4" t="s">
        <v>1</v>
      </c>
      <c r="D33" s="5">
        <v>20</v>
      </c>
      <c r="E33" s="30">
        <f t="shared" si="0"/>
        <v>2.14</v>
      </c>
      <c r="F33" s="30">
        <f t="shared" si="1"/>
        <v>42.8</v>
      </c>
      <c r="G33" s="30">
        <v>3.58</v>
      </c>
    </row>
    <row r="34" spans="1:7" ht="45">
      <c r="A34" s="7">
        <v>31</v>
      </c>
      <c r="B34" s="6" t="s">
        <v>32</v>
      </c>
      <c r="C34" s="4" t="s">
        <v>1</v>
      </c>
      <c r="D34" s="5">
        <v>10</v>
      </c>
      <c r="E34" s="30">
        <f t="shared" si="0"/>
        <v>2.82</v>
      </c>
      <c r="F34" s="30">
        <f t="shared" si="1"/>
        <v>28.2</v>
      </c>
      <c r="G34" s="30">
        <v>4.71</v>
      </c>
    </row>
    <row r="35" spans="1:7" ht="45">
      <c r="A35" s="7">
        <v>32</v>
      </c>
      <c r="B35" s="6" t="s">
        <v>33</v>
      </c>
      <c r="C35" s="4" t="s">
        <v>22</v>
      </c>
      <c r="D35" s="5">
        <v>50</v>
      </c>
      <c r="E35" s="30">
        <f t="shared" si="0"/>
        <v>1.52</v>
      </c>
      <c r="F35" s="30">
        <f t="shared" si="1"/>
        <v>76</v>
      </c>
      <c r="G35" s="30">
        <v>2.54</v>
      </c>
    </row>
    <row r="36" spans="1:7" ht="45">
      <c r="A36" s="7">
        <v>33</v>
      </c>
      <c r="B36" s="6" t="s">
        <v>34</v>
      </c>
      <c r="C36" s="4" t="s">
        <v>22</v>
      </c>
      <c r="D36" s="5">
        <v>10</v>
      </c>
      <c r="E36" s="30">
        <f t="shared" si="0"/>
        <v>1.52</v>
      </c>
      <c r="F36" s="30">
        <f t="shared" si="1"/>
        <v>15.2</v>
      </c>
      <c r="G36" s="30">
        <v>2.54</v>
      </c>
    </row>
    <row r="37" spans="1:7" ht="30">
      <c r="A37" s="7">
        <v>34</v>
      </c>
      <c r="B37" s="6" t="s">
        <v>35</v>
      </c>
      <c r="C37" s="4" t="s">
        <v>22</v>
      </c>
      <c r="D37" s="5">
        <v>15</v>
      </c>
      <c r="E37" s="30">
        <f t="shared" si="0"/>
        <v>41.34</v>
      </c>
      <c r="F37" s="30">
        <f t="shared" si="1"/>
        <v>620.1</v>
      </c>
      <c r="G37" s="30">
        <v>68.900000000000006</v>
      </c>
    </row>
    <row r="38" spans="1:7" ht="30">
      <c r="A38" s="7">
        <v>35</v>
      </c>
      <c r="B38" s="6" t="s">
        <v>36</v>
      </c>
      <c r="C38" s="4" t="s">
        <v>22</v>
      </c>
      <c r="D38" s="5">
        <v>10</v>
      </c>
      <c r="E38" s="30">
        <f t="shared" si="0"/>
        <v>12.3</v>
      </c>
      <c r="F38" s="30">
        <f t="shared" si="1"/>
        <v>123</v>
      </c>
      <c r="G38" s="30">
        <v>20.5</v>
      </c>
    </row>
    <row r="39" spans="1:7" ht="30">
      <c r="A39" s="7">
        <v>36</v>
      </c>
      <c r="B39" s="6" t="s">
        <v>37</v>
      </c>
      <c r="C39" s="4" t="s">
        <v>22</v>
      </c>
      <c r="D39" s="5">
        <v>10</v>
      </c>
      <c r="E39" s="30">
        <f t="shared" si="0"/>
        <v>9.5399999999999991</v>
      </c>
      <c r="F39" s="30">
        <f t="shared" si="1"/>
        <v>95.4</v>
      </c>
      <c r="G39" s="30">
        <v>15.9</v>
      </c>
    </row>
    <row r="40" spans="1:7" ht="30">
      <c r="A40" s="7">
        <v>37</v>
      </c>
      <c r="B40" s="6" t="s">
        <v>38</v>
      </c>
      <c r="C40" s="4" t="s">
        <v>1</v>
      </c>
      <c r="D40" s="5">
        <v>100</v>
      </c>
      <c r="E40" s="30">
        <f t="shared" si="0"/>
        <v>0.88</v>
      </c>
      <c r="F40" s="30">
        <f t="shared" si="1"/>
        <v>88</v>
      </c>
      <c r="G40" s="30">
        <v>1.48</v>
      </c>
    </row>
    <row r="41" spans="1:7" ht="30">
      <c r="A41" s="7">
        <v>38</v>
      </c>
      <c r="B41" s="6" t="s">
        <v>39</v>
      </c>
      <c r="C41" s="4" t="s">
        <v>1</v>
      </c>
      <c r="D41" s="5">
        <v>150</v>
      </c>
      <c r="E41" s="30">
        <f t="shared" si="0"/>
        <v>2.02</v>
      </c>
      <c r="F41" s="30">
        <f t="shared" si="1"/>
        <v>303</v>
      </c>
      <c r="G41" s="30">
        <v>3.38</v>
      </c>
    </row>
    <row r="42" spans="1:7">
      <c r="A42" s="7">
        <v>39</v>
      </c>
      <c r="B42" s="6" t="s">
        <v>40</v>
      </c>
      <c r="C42" s="4" t="s">
        <v>41</v>
      </c>
      <c r="D42" s="5">
        <v>2</v>
      </c>
      <c r="E42" s="30">
        <f t="shared" si="0"/>
        <v>7.65</v>
      </c>
      <c r="F42" s="30">
        <f>(E42*D42)/6</f>
        <v>2.5499999999999998</v>
      </c>
      <c r="G42" s="30">
        <v>12.75</v>
      </c>
    </row>
    <row r="43" spans="1:7" ht="30">
      <c r="A43" s="7">
        <v>40</v>
      </c>
      <c r="B43" s="6" t="s">
        <v>42</v>
      </c>
      <c r="C43" s="4" t="s">
        <v>1</v>
      </c>
      <c r="D43" s="5">
        <v>5</v>
      </c>
      <c r="E43" s="30">
        <f t="shared" si="0"/>
        <v>59.88</v>
      </c>
      <c r="F43" s="30">
        <f t="shared" ref="F43:F61" si="2">(E43*D43)/6</f>
        <v>49.9</v>
      </c>
      <c r="G43" s="30">
        <v>99.8</v>
      </c>
    </row>
    <row r="44" spans="1:7" ht="30">
      <c r="A44" s="7">
        <v>41</v>
      </c>
      <c r="B44" s="6" t="s">
        <v>43</v>
      </c>
      <c r="C44" s="4" t="s">
        <v>1</v>
      </c>
      <c r="D44" s="5">
        <v>5</v>
      </c>
      <c r="E44" s="30">
        <f t="shared" si="0"/>
        <v>19.260000000000002</v>
      </c>
      <c r="F44" s="30">
        <f t="shared" si="2"/>
        <v>16.05</v>
      </c>
      <c r="G44" s="30">
        <v>32.1</v>
      </c>
    </row>
    <row r="45" spans="1:7">
      <c r="A45" s="7">
        <v>42</v>
      </c>
      <c r="B45" s="6" t="s">
        <v>44</v>
      </c>
      <c r="C45" s="4" t="s">
        <v>1</v>
      </c>
      <c r="D45" s="5">
        <v>5</v>
      </c>
      <c r="E45" s="30">
        <f t="shared" si="0"/>
        <v>3.27</v>
      </c>
      <c r="F45" s="30">
        <f t="shared" si="2"/>
        <v>2.73</v>
      </c>
      <c r="G45" s="30">
        <v>5.46</v>
      </c>
    </row>
    <row r="46" spans="1:7">
      <c r="A46" s="7">
        <v>43</v>
      </c>
      <c r="B46" s="6" t="s">
        <v>45</v>
      </c>
      <c r="C46" s="4" t="s">
        <v>1</v>
      </c>
      <c r="D46" s="5">
        <v>5</v>
      </c>
      <c r="E46" s="30">
        <f t="shared" si="0"/>
        <v>1.8</v>
      </c>
      <c r="F46" s="30">
        <f t="shared" si="2"/>
        <v>1.5</v>
      </c>
      <c r="G46" s="30">
        <v>3</v>
      </c>
    </row>
    <row r="47" spans="1:7" ht="30">
      <c r="A47" s="7">
        <v>44</v>
      </c>
      <c r="B47" s="6" t="s">
        <v>46</v>
      </c>
      <c r="C47" s="4" t="s">
        <v>1</v>
      </c>
      <c r="D47" s="5">
        <v>50</v>
      </c>
      <c r="E47" s="30">
        <f t="shared" si="0"/>
        <v>2.14</v>
      </c>
      <c r="F47" s="30">
        <f t="shared" si="2"/>
        <v>17.829999999999998</v>
      </c>
      <c r="G47" s="30">
        <v>3.58</v>
      </c>
    </row>
    <row r="48" spans="1:7">
      <c r="A48" s="7">
        <v>45</v>
      </c>
      <c r="B48" s="6" t="s">
        <v>47</v>
      </c>
      <c r="C48" s="4" t="s">
        <v>1</v>
      </c>
      <c r="D48" s="5">
        <v>20</v>
      </c>
      <c r="E48" s="30">
        <f t="shared" si="0"/>
        <v>5.58</v>
      </c>
      <c r="F48" s="30">
        <f t="shared" si="2"/>
        <v>18.600000000000001</v>
      </c>
      <c r="G48" s="30">
        <v>9.3000000000000007</v>
      </c>
    </row>
    <row r="49" spans="1:7">
      <c r="A49" s="7">
        <v>46</v>
      </c>
      <c r="B49" s="6" t="s">
        <v>48</v>
      </c>
      <c r="C49" s="4" t="s">
        <v>1</v>
      </c>
      <c r="D49" s="5">
        <v>20</v>
      </c>
      <c r="E49" s="30">
        <f t="shared" si="0"/>
        <v>6.24</v>
      </c>
      <c r="F49" s="30">
        <f t="shared" si="2"/>
        <v>20.8</v>
      </c>
      <c r="G49" s="30">
        <v>10.4</v>
      </c>
    </row>
    <row r="50" spans="1:7" ht="30">
      <c r="A50" s="7">
        <v>47</v>
      </c>
      <c r="B50" s="6" t="s">
        <v>49</v>
      </c>
      <c r="C50" s="4" t="s">
        <v>1</v>
      </c>
      <c r="D50" s="5">
        <v>20</v>
      </c>
      <c r="E50" s="30">
        <f t="shared" si="0"/>
        <v>5.63</v>
      </c>
      <c r="F50" s="30">
        <f t="shared" si="2"/>
        <v>18.77</v>
      </c>
      <c r="G50" s="30">
        <v>9.39</v>
      </c>
    </row>
    <row r="51" spans="1:7">
      <c r="A51" s="7">
        <v>48</v>
      </c>
      <c r="B51" s="6" t="s">
        <v>50</v>
      </c>
      <c r="C51" s="4" t="s">
        <v>1</v>
      </c>
      <c r="D51" s="5">
        <v>5</v>
      </c>
      <c r="E51" s="30">
        <f t="shared" si="0"/>
        <v>7.56</v>
      </c>
      <c r="F51" s="30">
        <f t="shared" si="2"/>
        <v>6.3</v>
      </c>
      <c r="G51" s="30">
        <v>12.6</v>
      </c>
    </row>
    <row r="52" spans="1:7" ht="30">
      <c r="A52" s="7">
        <v>49</v>
      </c>
      <c r="B52" s="6" t="s">
        <v>51</v>
      </c>
      <c r="C52" s="4" t="s">
        <v>1</v>
      </c>
      <c r="D52" s="5">
        <v>20</v>
      </c>
      <c r="E52" s="30">
        <f t="shared" si="0"/>
        <v>19.739999999999998</v>
      </c>
      <c r="F52" s="30">
        <f t="shared" si="2"/>
        <v>65.8</v>
      </c>
      <c r="G52" s="30">
        <v>32.9</v>
      </c>
    </row>
    <row r="53" spans="1:7" ht="30">
      <c r="A53" s="7">
        <v>50</v>
      </c>
      <c r="B53" s="6" t="s">
        <v>52</v>
      </c>
      <c r="C53" s="4" t="s">
        <v>1</v>
      </c>
      <c r="D53" s="5">
        <v>20</v>
      </c>
      <c r="E53" s="30">
        <f t="shared" si="0"/>
        <v>3.53</v>
      </c>
      <c r="F53" s="30">
        <f t="shared" si="2"/>
        <v>11.77</v>
      </c>
      <c r="G53" s="30">
        <v>5.89</v>
      </c>
    </row>
    <row r="54" spans="1:7">
      <c r="A54" s="7">
        <v>51</v>
      </c>
      <c r="B54" s="6" t="s">
        <v>53</v>
      </c>
      <c r="C54" s="4" t="s">
        <v>1</v>
      </c>
      <c r="D54" s="5">
        <v>5</v>
      </c>
      <c r="E54" s="30">
        <f t="shared" si="0"/>
        <v>6.82</v>
      </c>
      <c r="F54" s="30">
        <f t="shared" si="2"/>
        <v>5.68</v>
      </c>
      <c r="G54" s="30">
        <v>11.38</v>
      </c>
    </row>
    <row r="55" spans="1:7">
      <c r="A55" s="7">
        <v>52</v>
      </c>
      <c r="B55" s="6" t="s">
        <v>54</v>
      </c>
      <c r="C55" s="4" t="s">
        <v>1</v>
      </c>
      <c r="D55" s="5">
        <v>5</v>
      </c>
      <c r="E55" s="30">
        <f t="shared" si="0"/>
        <v>11.46</v>
      </c>
      <c r="F55" s="30">
        <f t="shared" si="2"/>
        <v>9.5500000000000007</v>
      </c>
      <c r="G55" s="30">
        <v>19.100000000000001</v>
      </c>
    </row>
    <row r="56" spans="1:7">
      <c r="A56" s="7">
        <v>53</v>
      </c>
      <c r="B56" s="6" t="s">
        <v>55</v>
      </c>
      <c r="C56" s="4" t="s">
        <v>1</v>
      </c>
      <c r="D56" s="5">
        <v>1</v>
      </c>
      <c r="E56" s="30">
        <f t="shared" si="0"/>
        <v>15.54</v>
      </c>
      <c r="F56" s="30">
        <f t="shared" si="2"/>
        <v>2.59</v>
      </c>
      <c r="G56" s="30">
        <v>25.9</v>
      </c>
    </row>
    <row r="57" spans="1:7">
      <c r="A57" s="7">
        <v>54</v>
      </c>
      <c r="B57" s="6" t="s">
        <v>56</v>
      </c>
      <c r="C57" s="4" t="s">
        <v>1</v>
      </c>
      <c r="D57" s="5">
        <v>1</v>
      </c>
      <c r="E57" s="30">
        <f t="shared" si="0"/>
        <v>15.54</v>
      </c>
      <c r="F57" s="30">
        <f t="shared" si="2"/>
        <v>2.59</v>
      </c>
      <c r="G57" s="30">
        <v>25.9</v>
      </c>
    </row>
    <row r="58" spans="1:7">
      <c r="A58" s="7">
        <v>55</v>
      </c>
      <c r="B58" s="6" t="s">
        <v>57</v>
      </c>
      <c r="C58" s="4" t="s">
        <v>1</v>
      </c>
      <c r="D58" s="5">
        <v>1</v>
      </c>
      <c r="E58" s="30">
        <f t="shared" si="0"/>
        <v>15.54</v>
      </c>
      <c r="F58" s="30">
        <f t="shared" si="2"/>
        <v>2.59</v>
      </c>
      <c r="G58" s="30">
        <v>25.9</v>
      </c>
    </row>
    <row r="59" spans="1:7" ht="30">
      <c r="A59" s="7">
        <v>56</v>
      </c>
      <c r="B59" s="6" t="s">
        <v>58</v>
      </c>
      <c r="C59" s="4" t="s">
        <v>1</v>
      </c>
      <c r="D59" s="5">
        <v>1</v>
      </c>
      <c r="E59" s="30">
        <f t="shared" si="0"/>
        <v>15.54</v>
      </c>
      <c r="F59" s="30">
        <f t="shared" si="2"/>
        <v>2.59</v>
      </c>
      <c r="G59" s="30">
        <v>25.9</v>
      </c>
    </row>
    <row r="60" spans="1:7">
      <c r="A60" s="7">
        <v>57</v>
      </c>
      <c r="B60" s="6" t="s">
        <v>59</v>
      </c>
      <c r="C60" s="4" t="s">
        <v>1</v>
      </c>
      <c r="D60" s="5">
        <v>1</v>
      </c>
      <c r="E60" s="30">
        <f t="shared" si="0"/>
        <v>27.48</v>
      </c>
      <c r="F60" s="30">
        <f t="shared" si="2"/>
        <v>4.58</v>
      </c>
      <c r="G60" s="30">
        <v>45.8</v>
      </c>
    </row>
    <row r="61" spans="1:7">
      <c r="A61" s="7">
        <v>58</v>
      </c>
      <c r="B61" s="6" t="s">
        <v>60</v>
      </c>
      <c r="C61" s="4" t="s">
        <v>1</v>
      </c>
      <c r="D61" s="5">
        <v>2</v>
      </c>
      <c r="E61" s="30">
        <f t="shared" si="0"/>
        <v>5.8</v>
      </c>
      <c r="F61" s="30">
        <f t="shared" si="2"/>
        <v>1.93</v>
      </c>
      <c r="G61" s="30">
        <v>9.67</v>
      </c>
    </row>
    <row r="62" spans="1:7">
      <c r="A62" s="198" t="s">
        <v>91</v>
      </c>
      <c r="B62" s="198"/>
      <c r="C62" s="198"/>
      <c r="D62" s="198"/>
      <c r="E62" s="198"/>
      <c r="F62" s="25">
        <f>SUM(F4:F61)</f>
        <v>6864.94</v>
      </c>
    </row>
  </sheetData>
  <mergeCells count="2">
    <mergeCell ref="A1:F1"/>
    <mergeCell ref="A62:E6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A2" workbookViewId="0">
      <selection activeCell="F63" sqref="F63"/>
    </sheetView>
  </sheetViews>
  <sheetFormatPr defaultColWidth="9.140625" defaultRowHeight="15"/>
  <cols>
    <col min="1" max="1" width="5.7109375" style="1" customWidth="1"/>
    <col min="2" max="2" width="62.42578125" style="2" customWidth="1"/>
    <col min="3" max="3" width="17.140625" style="1" customWidth="1"/>
    <col min="4" max="4" width="12.7109375" style="1" customWidth="1"/>
    <col min="5" max="6" width="12" style="1" customWidth="1"/>
    <col min="7" max="7" width="0" style="1" hidden="1" customWidth="1"/>
    <col min="8" max="16384" width="9.140625" style="1"/>
  </cols>
  <sheetData>
    <row r="1" spans="1:7">
      <c r="A1" s="197" t="s">
        <v>73</v>
      </c>
      <c r="B1" s="197"/>
      <c r="C1" s="197"/>
      <c r="D1" s="197"/>
      <c r="E1" s="197"/>
      <c r="F1" s="197"/>
    </row>
    <row r="3" spans="1:7" ht="30">
      <c r="A3" s="9" t="s">
        <v>74</v>
      </c>
      <c r="B3" s="9" t="s">
        <v>75</v>
      </c>
      <c r="C3" s="9" t="s">
        <v>76</v>
      </c>
      <c r="D3" s="9" t="s">
        <v>77</v>
      </c>
      <c r="E3" s="9" t="s">
        <v>78</v>
      </c>
      <c r="F3" s="9" t="s">
        <v>79</v>
      </c>
      <c r="G3" s="2"/>
    </row>
    <row r="4" spans="1:7" ht="30">
      <c r="A4" s="10">
        <v>1</v>
      </c>
      <c r="B4" s="11" t="s">
        <v>89</v>
      </c>
      <c r="C4" s="8" t="s">
        <v>1</v>
      </c>
      <c r="D4" s="8">
        <v>1</v>
      </c>
      <c r="E4" s="23">
        <v>1750</v>
      </c>
      <c r="F4" s="23">
        <f>(E4*D4)/G4</f>
        <v>350</v>
      </c>
      <c r="G4" s="1">
        <v>5</v>
      </c>
    </row>
    <row r="5" spans="1:7">
      <c r="A5" s="10">
        <v>2</v>
      </c>
      <c r="B5" s="11" t="s">
        <v>80</v>
      </c>
      <c r="C5" s="8" t="s">
        <v>1</v>
      </c>
      <c r="D5" s="8">
        <v>1</v>
      </c>
      <c r="E5" s="23">
        <v>399</v>
      </c>
      <c r="F5" s="23">
        <f t="shared" ref="F5:F14" si="0">(E5*D5)/G5</f>
        <v>79.8</v>
      </c>
      <c r="G5" s="1">
        <v>5</v>
      </c>
    </row>
    <row r="6" spans="1:7">
      <c r="A6" s="10">
        <v>3</v>
      </c>
      <c r="B6" s="11" t="s">
        <v>81</v>
      </c>
      <c r="C6" s="8" t="s">
        <v>1</v>
      </c>
      <c r="D6" s="8">
        <v>1</v>
      </c>
      <c r="E6" s="23">
        <v>135</v>
      </c>
      <c r="F6" s="23">
        <f t="shared" si="0"/>
        <v>27</v>
      </c>
      <c r="G6" s="1">
        <v>5</v>
      </c>
    </row>
    <row r="7" spans="1:7">
      <c r="A7" s="10">
        <v>4</v>
      </c>
      <c r="B7" s="11" t="s">
        <v>82</v>
      </c>
      <c r="C7" s="8" t="s">
        <v>1</v>
      </c>
      <c r="D7" s="8">
        <v>1</v>
      </c>
      <c r="E7" s="23">
        <v>145</v>
      </c>
      <c r="F7" s="23">
        <f t="shared" si="0"/>
        <v>29</v>
      </c>
      <c r="G7" s="1">
        <v>5</v>
      </c>
    </row>
    <row r="8" spans="1:7" ht="30">
      <c r="A8" s="10">
        <v>5</v>
      </c>
      <c r="B8" s="11" t="s">
        <v>90</v>
      </c>
      <c r="C8" s="8" t="s">
        <v>1</v>
      </c>
      <c r="D8" s="8">
        <v>4</v>
      </c>
      <c r="E8" s="23">
        <v>385</v>
      </c>
      <c r="F8" s="23">
        <f t="shared" si="0"/>
        <v>308</v>
      </c>
      <c r="G8" s="1">
        <v>5</v>
      </c>
    </row>
    <row r="9" spans="1:7">
      <c r="A9" s="10">
        <v>6</v>
      </c>
      <c r="B9" s="11" t="s">
        <v>83</v>
      </c>
      <c r="C9" s="8" t="s">
        <v>1</v>
      </c>
      <c r="D9" s="8">
        <v>3</v>
      </c>
      <c r="E9" s="23">
        <v>2400</v>
      </c>
      <c r="F9" s="23">
        <f t="shared" si="0"/>
        <v>1440</v>
      </c>
      <c r="G9" s="1">
        <v>5</v>
      </c>
    </row>
    <row r="10" spans="1:7">
      <c r="A10" s="10">
        <v>7</v>
      </c>
      <c r="B10" s="11" t="s">
        <v>84</v>
      </c>
      <c r="C10" s="8" t="s">
        <v>1</v>
      </c>
      <c r="D10" s="8">
        <v>12</v>
      </c>
      <c r="E10" s="23">
        <v>730</v>
      </c>
      <c r="F10" s="23">
        <f t="shared" si="0"/>
        <v>1752</v>
      </c>
      <c r="G10" s="1">
        <v>5</v>
      </c>
    </row>
    <row r="11" spans="1:7">
      <c r="A11" s="10">
        <v>8</v>
      </c>
      <c r="B11" s="11" t="s">
        <v>85</v>
      </c>
      <c r="C11" s="8" t="s">
        <v>1</v>
      </c>
      <c r="D11" s="8">
        <v>8</v>
      </c>
      <c r="E11" s="23">
        <v>275</v>
      </c>
      <c r="F11" s="23">
        <f t="shared" si="0"/>
        <v>440</v>
      </c>
      <c r="G11" s="1">
        <v>5</v>
      </c>
    </row>
    <row r="12" spans="1:7">
      <c r="A12" s="10">
        <v>9</v>
      </c>
      <c r="B12" s="11" t="s">
        <v>86</v>
      </c>
      <c r="C12" s="8" t="s">
        <v>1</v>
      </c>
      <c r="D12" s="8">
        <v>5</v>
      </c>
      <c r="E12" s="23">
        <v>150</v>
      </c>
      <c r="F12" s="23">
        <f t="shared" si="0"/>
        <v>150</v>
      </c>
      <c r="G12" s="1">
        <v>5</v>
      </c>
    </row>
    <row r="13" spans="1:7">
      <c r="A13" s="6">
        <v>10</v>
      </c>
      <c r="B13" s="11" t="s">
        <v>87</v>
      </c>
      <c r="C13" s="8" t="s">
        <v>1</v>
      </c>
      <c r="D13" s="8">
        <v>7</v>
      </c>
      <c r="E13" s="23">
        <v>45</v>
      </c>
      <c r="F13" s="23">
        <f t="shared" si="0"/>
        <v>315</v>
      </c>
      <c r="G13" s="1">
        <v>1</v>
      </c>
    </row>
    <row r="14" spans="1:7">
      <c r="A14" s="6">
        <v>11</v>
      </c>
      <c r="B14" s="11" t="s">
        <v>88</v>
      </c>
      <c r="C14" s="8" t="s">
        <v>11</v>
      </c>
      <c r="D14" s="8">
        <v>7</v>
      </c>
      <c r="E14" s="23">
        <v>45</v>
      </c>
      <c r="F14" s="23">
        <f t="shared" si="0"/>
        <v>315</v>
      </c>
      <c r="G14" s="1">
        <v>1</v>
      </c>
    </row>
    <row r="15" spans="1:7">
      <c r="A15" s="198" t="s">
        <v>92</v>
      </c>
      <c r="B15" s="198"/>
      <c r="C15" s="198"/>
      <c r="D15" s="198"/>
      <c r="E15" s="198"/>
      <c r="F15" s="25">
        <f>SUM(F4:F14)</f>
        <v>5205.8</v>
      </c>
    </row>
    <row r="16" spans="1:7">
      <c r="A16" s="198" t="s">
        <v>93</v>
      </c>
      <c r="B16" s="198"/>
      <c r="C16" s="198"/>
      <c r="D16" s="198"/>
      <c r="E16" s="198"/>
      <c r="F16" s="25">
        <f>F15/12</f>
        <v>433.82</v>
      </c>
    </row>
  </sheetData>
  <mergeCells count="3">
    <mergeCell ref="A1:F1"/>
    <mergeCell ref="A15:E15"/>
    <mergeCell ref="A16:E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F63" sqref="F63"/>
    </sheetView>
  </sheetViews>
  <sheetFormatPr defaultColWidth="9.140625" defaultRowHeight="15"/>
  <cols>
    <col min="1" max="1" width="5.7109375" style="1" customWidth="1"/>
    <col min="2" max="2" width="62.42578125" style="2" customWidth="1"/>
    <col min="3" max="3" width="17.140625" style="1" customWidth="1"/>
    <col min="4" max="4" width="12.7109375" style="1" customWidth="1"/>
    <col min="5" max="6" width="12" style="1" customWidth="1"/>
    <col min="7" max="16384" width="9.140625" style="1"/>
  </cols>
  <sheetData>
    <row r="1" spans="1:7">
      <c r="A1" s="197" t="s">
        <v>73</v>
      </c>
      <c r="B1" s="197"/>
      <c r="C1" s="197"/>
      <c r="D1" s="197"/>
      <c r="E1" s="197"/>
      <c r="F1" s="197"/>
    </row>
    <row r="2" spans="1:7">
      <c r="A2" s="197" t="s">
        <v>137</v>
      </c>
      <c r="B2" s="197"/>
      <c r="C2" s="197"/>
      <c r="D2" s="197"/>
      <c r="E2" s="197"/>
      <c r="F2" s="197"/>
    </row>
    <row r="4" spans="1:7" ht="30">
      <c r="A4" s="9" t="s">
        <v>74</v>
      </c>
      <c r="B4" s="9" t="s">
        <v>75</v>
      </c>
      <c r="C4" s="9" t="s">
        <v>76</v>
      </c>
      <c r="D4" s="9" t="s">
        <v>77</v>
      </c>
      <c r="E4" s="9" t="s">
        <v>78</v>
      </c>
      <c r="F4" s="9" t="s">
        <v>79</v>
      </c>
      <c r="G4" s="2"/>
    </row>
    <row r="5" spans="1:7">
      <c r="A5" s="10">
        <v>1</v>
      </c>
      <c r="B5" s="11" t="s">
        <v>122</v>
      </c>
      <c r="C5" s="8" t="s">
        <v>1</v>
      </c>
      <c r="D5" s="8">
        <v>3</v>
      </c>
      <c r="E5" s="23">
        <v>40</v>
      </c>
      <c r="F5" s="24">
        <f>E5*D5</f>
        <v>120</v>
      </c>
    </row>
    <row r="6" spans="1:7">
      <c r="A6" s="10">
        <v>2</v>
      </c>
      <c r="B6" s="11" t="s">
        <v>123</v>
      </c>
      <c r="C6" s="8" t="s">
        <v>1</v>
      </c>
      <c r="D6" s="8">
        <v>2</v>
      </c>
      <c r="E6" s="23">
        <v>55</v>
      </c>
      <c r="F6" s="24">
        <f t="shared" ref="F6:F9" si="0">E6*D6</f>
        <v>110</v>
      </c>
    </row>
    <row r="7" spans="1:7">
      <c r="A7" s="10">
        <v>3</v>
      </c>
      <c r="B7" s="11" t="s">
        <v>124</v>
      </c>
      <c r="C7" s="8" t="s">
        <v>1</v>
      </c>
      <c r="D7" s="8">
        <v>1</v>
      </c>
      <c r="E7" s="23">
        <v>25</v>
      </c>
      <c r="F7" s="24">
        <f t="shared" si="0"/>
        <v>25</v>
      </c>
    </row>
    <row r="8" spans="1:7">
      <c r="A8" s="10">
        <v>4</v>
      </c>
      <c r="B8" s="11" t="s">
        <v>125</v>
      </c>
      <c r="C8" s="8" t="s">
        <v>1</v>
      </c>
      <c r="D8" s="8">
        <v>1</v>
      </c>
      <c r="E8" s="23">
        <v>60</v>
      </c>
      <c r="F8" s="24">
        <f t="shared" si="0"/>
        <v>60</v>
      </c>
    </row>
    <row r="9" spans="1:7">
      <c r="A9" s="10">
        <v>5</v>
      </c>
      <c r="B9" s="11" t="s">
        <v>126</v>
      </c>
      <c r="C9" s="8" t="s">
        <v>1</v>
      </c>
      <c r="D9" s="8">
        <v>3</v>
      </c>
      <c r="E9" s="23">
        <v>7</v>
      </c>
      <c r="F9" s="24">
        <f t="shared" si="0"/>
        <v>21</v>
      </c>
    </row>
    <row r="10" spans="1:7">
      <c r="A10" s="198" t="s">
        <v>127</v>
      </c>
      <c r="B10" s="198"/>
      <c r="C10" s="198"/>
      <c r="D10" s="198"/>
      <c r="E10" s="198"/>
      <c r="F10" s="25">
        <f>SUM(F5:F9)</f>
        <v>336</v>
      </c>
    </row>
    <row r="11" spans="1:7">
      <c r="A11" s="198" t="s">
        <v>128</v>
      </c>
      <c r="B11" s="198"/>
      <c r="C11" s="198"/>
      <c r="D11" s="198"/>
      <c r="E11" s="198"/>
      <c r="F11" s="25">
        <f>F10/6</f>
        <v>56</v>
      </c>
    </row>
    <row r="13" spans="1:7">
      <c r="A13" s="197" t="s">
        <v>138</v>
      </c>
      <c r="B13" s="197"/>
      <c r="C13" s="197"/>
      <c r="D13" s="197"/>
      <c r="E13" s="197"/>
      <c r="F13" s="197"/>
    </row>
    <row r="15" spans="1:7" ht="30">
      <c r="A15" s="9" t="s">
        <v>74</v>
      </c>
      <c r="B15" s="9" t="s">
        <v>75</v>
      </c>
      <c r="C15" s="9" t="s">
        <v>76</v>
      </c>
      <c r="D15" s="9" t="s">
        <v>77</v>
      </c>
      <c r="E15" s="9" t="s">
        <v>78</v>
      </c>
      <c r="F15" s="9" t="s">
        <v>79</v>
      </c>
    </row>
    <row r="16" spans="1:7">
      <c r="A16" s="10">
        <v>1</v>
      </c>
      <c r="B16" s="11" t="s">
        <v>129</v>
      </c>
      <c r="C16" s="8" t="s">
        <v>1</v>
      </c>
      <c r="D16" s="8">
        <v>3</v>
      </c>
      <c r="E16" s="23">
        <v>47.5</v>
      </c>
      <c r="F16" s="23">
        <f>E16*D16</f>
        <v>142.5</v>
      </c>
    </row>
    <row r="17" spans="1:6">
      <c r="A17" s="10">
        <v>2</v>
      </c>
      <c r="B17" s="11" t="s">
        <v>130</v>
      </c>
      <c r="C17" s="8" t="s">
        <v>1</v>
      </c>
      <c r="D17" s="8">
        <v>2</v>
      </c>
      <c r="E17" s="23">
        <v>55</v>
      </c>
      <c r="F17" s="23">
        <f t="shared" ref="F17:F19" si="1">E17*D17</f>
        <v>110</v>
      </c>
    </row>
    <row r="18" spans="1:6">
      <c r="A18" s="10">
        <v>3</v>
      </c>
      <c r="B18" s="11" t="s">
        <v>131</v>
      </c>
      <c r="C18" s="8" t="s">
        <v>1</v>
      </c>
      <c r="D18" s="8">
        <v>1</v>
      </c>
      <c r="E18" s="23">
        <v>65</v>
      </c>
      <c r="F18" s="23">
        <f t="shared" si="1"/>
        <v>65</v>
      </c>
    </row>
    <row r="19" spans="1:6">
      <c r="A19" s="10">
        <v>4</v>
      </c>
      <c r="B19" s="11" t="s">
        <v>126</v>
      </c>
      <c r="C19" s="8" t="s">
        <v>1</v>
      </c>
      <c r="D19" s="8">
        <v>3</v>
      </c>
      <c r="E19" s="23">
        <v>7</v>
      </c>
      <c r="F19" s="23">
        <f t="shared" si="1"/>
        <v>21</v>
      </c>
    </row>
    <row r="20" spans="1:6">
      <c r="A20" s="198" t="s">
        <v>127</v>
      </c>
      <c r="B20" s="198"/>
      <c r="C20" s="198"/>
      <c r="D20" s="198"/>
      <c r="E20" s="198"/>
      <c r="F20" s="25">
        <f>SUM(F16:F19)</f>
        <v>338.5</v>
      </c>
    </row>
    <row r="21" spans="1:6">
      <c r="A21" s="198" t="s">
        <v>128</v>
      </c>
      <c r="B21" s="198"/>
      <c r="C21" s="198"/>
      <c r="D21" s="198"/>
      <c r="E21" s="198"/>
      <c r="F21" s="25">
        <f>F20/6</f>
        <v>56.42</v>
      </c>
    </row>
  </sheetData>
  <mergeCells count="7">
    <mergeCell ref="A21:E21"/>
    <mergeCell ref="A1:F1"/>
    <mergeCell ref="A10:E10"/>
    <mergeCell ref="A11:E11"/>
    <mergeCell ref="A2:F2"/>
    <mergeCell ref="A13:F13"/>
    <mergeCell ref="A20:E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G18"/>
  <sheetViews>
    <sheetView tabSelected="1" view="pageBreakPreview" zoomScaleSheetLayoutView="100" workbookViewId="0">
      <selection activeCell="F14" sqref="F14"/>
    </sheetView>
  </sheetViews>
  <sheetFormatPr defaultColWidth="23.7109375" defaultRowHeight="15" customHeight="1"/>
  <cols>
    <col min="1" max="1" width="40.28515625" style="37" bestFit="1" customWidth="1"/>
    <col min="2" max="2" width="22.5703125" style="37" bestFit="1" customWidth="1"/>
    <col min="3" max="3" width="20.28515625" style="37" bestFit="1" customWidth="1"/>
    <col min="4" max="4" width="23.5703125" style="37" customWidth="1"/>
    <col min="5" max="5" width="23.5703125" style="38" customWidth="1"/>
    <col min="6" max="6" width="16.28515625" style="37" customWidth="1"/>
    <col min="7" max="16384" width="23.7109375" style="37"/>
  </cols>
  <sheetData>
    <row r="1" spans="1:7" ht="15" customHeight="1" thickBot="1">
      <c r="A1" s="35"/>
      <c r="B1" s="35"/>
      <c r="C1" s="35"/>
      <c r="D1" s="35"/>
      <c r="E1" s="36"/>
    </row>
    <row r="2" spans="1:7" ht="31.5" customHeight="1" thickBot="1">
      <c r="A2" s="199" t="s">
        <v>227</v>
      </c>
      <c r="B2" s="200"/>
      <c r="C2" s="200"/>
      <c r="D2" s="200"/>
      <c r="E2" s="200"/>
    </row>
    <row r="3" spans="1:7" ht="30.75" customHeight="1">
      <c r="A3" s="118" t="s">
        <v>223</v>
      </c>
      <c r="B3" s="118" t="s">
        <v>163</v>
      </c>
      <c r="C3" s="118" t="s">
        <v>224</v>
      </c>
      <c r="D3" s="118" t="s">
        <v>225</v>
      </c>
      <c r="E3" s="118" t="s">
        <v>226</v>
      </c>
    </row>
    <row r="4" spans="1:7">
      <c r="A4" s="119" t="s">
        <v>236</v>
      </c>
      <c r="B4" s="120">
        <f>'servente de limpeza'!F132</f>
        <v>4672.2299999999996</v>
      </c>
      <c r="C4" s="114">
        <v>22</v>
      </c>
      <c r="D4" s="115">
        <f>B4*C4</f>
        <v>102789.06</v>
      </c>
      <c r="E4" s="115">
        <f>D4*12</f>
        <v>1233468.72</v>
      </c>
      <c r="F4" s="130"/>
      <c r="G4" s="130"/>
    </row>
    <row r="5" spans="1:7">
      <c r="A5" s="119" t="s">
        <v>237</v>
      </c>
      <c r="B5" s="120">
        <f>encarregado!F132</f>
        <v>5046.03</v>
      </c>
      <c r="C5" s="114">
        <v>1</v>
      </c>
      <c r="D5" s="115">
        <f>B5*C5</f>
        <v>5046.03</v>
      </c>
      <c r="E5" s="115">
        <f>D5*12</f>
        <v>60552.36</v>
      </c>
      <c r="G5" s="130"/>
    </row>
    <row r="6" spans="1:7" ht="15" customHeight="1" thickBot="1">
      <c r="A6" s="110"/>
      <c r="B6" s="111"/>
      <c r="C6" s="111"/>
      <c r="D6" s="111"/>
      <c r="E6" s="111"/>
    </row>
    <row r="7" spans="1:7" s="39" customFormat="1" ht="41.25" customHeight="1" thickBot="1">
      <c r="A7" s="201" t="s">
        <v>217</v>
      </c>
      <c r="B7" s="202"/>
      <c r="C7" s="202"/>
      <c r="D7" s="124">
        <f>SUM(D4:D6)</f>
        <v>107835.09</v>
      </c>
      <c r="E7" s="40">
        <f>SUM(E4:E6)</f>
        <v>1294021.08</v>
      </c>
      <c r="G7" s="132"/>
    </row>
    <row r="8" spans="1:7" s="39" customFormat="1" ht="9.75" customHeight="1" thickBot="1">
      <c r="A8" s="116"/>
      <c r="B8" s="117"/>
      <c r="C8" s="117"/>
      <c r="D8" s="117"/>
      <c r="E8" s="117"/>
    </row>
    <row r="9" spans="1:7" ht="15" customHeight="1">
      <c r="E9" s="37"/>
    </row>
    <row r="10" spans="1:7" ht="15" customHeight="1">
      <c r="A10" s="33" t="s">
        <v>388</v>
      </c>
      <c r="E10" s="37"/>
    </row>
    <row r="11" spans="1:7" ht="15" customHeight="1">
      <c r="A11" s="18"/>
      <c r="E11" s="37"/>
    </row>
    <row r="12" spans="1:7" ht="15" customHeight="1">
      <c r="A12" s="33" t="s">
        <v>389</v>
      </c>
      <c r="E12" s="37"/>
    </row>
    <row r="13" spans="1:7" ht="15" customHeight="1">
      <c r="A13" s="34" t="s">
        <v>390</v>
      </c>
      <c r="E13" s="37"/>
    </row>
    <row r="14" spans="1:7" ht="15" customHeight="1">
      <c r="A14" s="34"/>
      <c r="E14" s="37"/>
    </row>
    <row r="15" spans="1:7" ht="15" customHeight="1">
      <c r="A15" s="34"/>
      <c r="E15" s="37"/>
    </row>
    <row r="16" spans="1:7" ht="15" customHeight="1">
      <c r="A16" s="34"/>
      <c r="E16" s="37"/>
    </row>
    <row r="17" spans="1:1" ht="15" customHeight="1">
      <c r="A17" s="34"/>
    </row>
    <row r="18" spans="1:1" ht="15" customHeight="1">
      <c r="A18" s="34"/>
    </row>
  </sheetData>
  <mergeCells count="2">
    <mergeCell ref="A2:E2"/>
    <mergeCell ref="A7:C7"/>
  </mergeCells>
  <pageMargins left="0.51181102362204722" right="0.51181102362204722" top="0.78740157480314965" bottom="0.78740157480314965" header="0.31496062992125984" footer="0.31496062992125984"/>
  <pageSetup paperSize="9" scale="54" orientation="portrait" r:id="rId1"/>
  <ignoredErrors>
    <ignoredError sqref="D4:E4"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68"/>
  <sheetViews>
    <sheetView workbookViewId="0">
      <selection activeCell="F9" sqref="F9"/>
    </sheetView>
  </sheetViews>
  <sheetFormatPr defaultColWidth="2.28515625" defaultRowHeight="15"/>
  <cols>
    <col min="1" max="1" width="6.42578125" style="134" customWidth="1"/>
    <col min="2" max="2" width="35" style="134" customWidth="1"/>
    <col min="3" max="5" width="12" style="134" customWidth="1"/>
    <col min="6" max="6" width="13.7109375" style="134" customWidth="1"/>
    <col min="7" max="7" width="15.5703125" style="134" customWidth="1"/>
    <col min="8" max="62" width="2.5703125" style="134" customWidth="1"/>
    <col min="63" max="63" width="2.28515625" style="134"/>
    <col min="257" max="257" width="32.140625" customWidth="1"/>
    <col min="258" max="261" width="12" customWidth="1"/>
    <col min="262" max="318" width="2.5703125" customWidth="1"/>
    <col min="513" max="513" width="32.140625" customWidth="1"/>
    <col min="514" max="517" width="12" customWidth="1"/>
    <col min="518" max="574" width="2.5703125" customWidth="1"/>
    <col min="769" max="769" width="32.140625" customWidth="1"/>
    <col min="770" max="773" width="12" customWidth="1"/>
    <col min="774" max="830" width="2.5703125" customWidth="1"/>
    <col min="1025" max="1025" width="32.140625" customWidth="1"/>
    <col min="1026" max="1029" width="12" customWidth="1"/>
    <col min="1030" max="1086" width="2.5703125" customWidth="1"/>
    <col min="1281" max="1281" width="32.140625" customWidth="1"/>
    <col min="1282" max="1285" width="12" customWidth="1"/>
    <col min="1286" max="1342" width="2.5703125" customWidth="1"/>
    <col min="1537" max="1537" width="32.140625" customWidth="1"/>
    <col min="1538" max="1541" width="12" customWidth="1"/>
    <col min="1542" max="1598" width="2.5703125" customWidth="1"/>
    <col min="1793" max="1793" width="32.140625" customWidth="1"/>
    <col min="1794" max="1797" width="12" customWidth="1"/>
    <col min="1798" max="1854" width="2.5703125" customWidth="1"/>
    <col min="2049" max="2049" width="32.140625" customWidth="1"/>
    <col min="2050" max="2053" width="12" customWidth="1"/>
    <col min="2054" max="2110" width="2.5703125" customWidth="1"/>
    <col min="2305" max="2305" width="32.140625" customWidth="1"/>
    <col min="2306" max="2309" width="12" customWidth="1"/>
    <col min="2310" max="2366" width="2.5703125" customWidth="1"/>
    <col min="2561" max="2561" width="32.140625" customWidth="1"/>
    <col min="2562" max="2565" width="12" customWidth="1"/>
    <col min="2566" max="2622" width="2.5703125" customWidth="1"/>
    <col min="2817" max="2817" width="32.140625" customWidth="1"/>
    <col min="2818" max="2821" width="12" customWidth="1"/>
    <col min="2822" max="2878" width="2.5703125" customWidth="1"/>
    <col min="3073" max="3073" width="32.140625" customWidth="1"/>
    <col min="3074" max="3077" width="12" customWidth="1"/>
    <col min="3078" max="3134" width="2.5703125" customWidth="1"/>
    <col min="3329" max="3329" width="32.140625" customWidth="1"/>
    <col min="3330" max="3333" width="12" customWidth="1"/>
    <col min="3334" max="3390" width="2.5703125" customWidth="1"/>
    <col min="3585" max="3585" width="32.140625" customWidth="1"/>
    <col min="3586" max="3589" width="12" customWidth="1"/>
    <col min="3590" max="3646" width="2.5703125" customWidth="1"/>
    <col min="3841" max="3841" width="32.140625" customWidth="1"/>
    <col min="3842" max="3845" width="12" customWidth="1"/>
    <col min="3846" max="3902" width="2.5703125" customWidth="1"/>
    <col min="4097" max="4097" width="32.140625" customWidth="1"/>
    <col min="4098" max="4101" width="12" customWidth="1"/>
    <col min="4102" max="4158" width="2.5703125" customWidth="1"/>
    <col min="4353" max="4353" width="32.140625" customWidth="1"/>
    <col min="4354" max="4357" width="12" customWidth="1"/>
    <col min="4358" max="4414" width="2.5703125" customWidth="1"/>
    <col min="4609" max="4609" width="32.140625" customWidth="1"/>
    <col min="4610" max="4613" width="12" customWidth="1"/>
    <col min="4614" max="4670" width="2.5703125" customWidth="1"/>
    <col min="4865" max="4865" width="32.140625" customWidth="1"/>
    <col min="4866" max="4869" width="12" customWidth="1"/>
    <col min="4870" max="4926" width="2.5703125" customWidth="1"/>
    <col min="5121" max="5121" width="32.140625" customWidth="1"/>
    <col min="5122" max="5125" width="12" customWidth="1"/>
    <col min="5126" max="5182" width="2.5703125" customWidth="1"/>
    <col min="5377" max="5377" width="32.140625" customWidth="1"/>
    <col min="5378" max="5381" width="12" customWidth="1"/>
    <col min="5382" max="5438" width="2.5703125" customWidth="1"/>
    <col min="5633" max="5633" width="32.140625" customWidth="1"/>
    <col min="5634" max="5637" width="12" customWidth="1"/>
    <col min="5638" max="5694" width="2.5703125" customWidth="1"/>
    <col min="5889" max="5889" width="32.140625" customWidth="1"/>
    <col min="5890" max="5893" width="12" customWidth="1"/>
    <col min="5894" max="5950" width="2.5703125" customWidth="1"/>
    <col min="6145" max="6145" width="32.140625" customWidth="1"/>
    <col min="6146" max="6149" width="12" customWidth="1"/>
    <col min="6150" max="6206" width="2.5703125" customWidth="1"/>
    <col min="6401" max="6401" width="32.140625" customWidth="1"/>
    <col min="6402" max="6405" width="12" customWidth="1"/>
    <col min="6406" max="6462" width="2.5703125" customWidth="1"/>
    <col min="6657" max="6657" width="32.140625" customWidth="1"/>
    <col min="6658" max="6661" width="12" customWidth="1"/>
    <col min="6662" max="6718" width="2.5703125" customWidth="1"/>
    <col min="6913" max="6913" width="32.140625" customWidth="1"/>
    <col min="6914" max="6917" width="12" customWidth="1"/>
    <col min="6918" max="6974" width="2.5703125" customWidth="1"/>
    <col min="7169" max="7169" width="32.140625" customWidth="1"/>
    <col min="7170" max="7173" width="12" customWidth="1"/>
    <col min="7174" max="7230" width="2.5703125" customWidth="1"/>
    <col min="7425" max="7425" width="32.140625" customWidth="1"/>
    <col min="7426" max="7429" width="12" customWidth="1"/>
    <col min="7430" max="7486" width="2.5703125" customWidth="1"/>
    <col min="7681" max="7681" width="32.140625" customWidth="1"/>
    <col min="7682" max="7685" width="12" customWidth="1"/>
    <col min="7686" max="7742" width="2.5703125" customWidth="1"/>
    <col min="7937" max="7937" width="32.140625" customWidth="1"/>
    <col min="7938" max="7941" width="12" customWidth="1"/>
    <col min="7942" max="7998" width="2.5703125" customWidth="1"/>
    <col min="8193" max="8193" width="32.140625" customWidth="1"/>
    <col min="8194" max="8197" width="12" customWidth="1"/>
    <col min="8198" max="8254" width="2.5703125" customWidth="1"/>
    <col min="8449" max="8449" width="32.140625" customWidth="1"/>
    <col min="8450" max="8453" width="12" customWidth="1"/>
    <col min="8454" max="8510" width="2.5703125" customWidth="1"/>
    <col min="8705" max="8705" width="32.140625" customWidth="1"/>
    <col min="8706" max="8709" width="12" customWidth="1"/>
    <col min="8710" max="8766" width="2.5703125" customWidth="1"/>
    <col min="8961" max="8961" width="32.140625" customWidth="1"/>
    <col min="8962" max="8965" width="12" customWidth="1"/>
    <col min="8966" max="9022" width="2.5703125" customWidth="1"/>
    <col min="9217" max="9217" width="32.140625" customWidth="1"/>
    <col min="9218" max="9221" width="12" customWidth="1"/>
    <col min="9222" max="9278" width="2.5703125" customWidth="1"/>
    <col min="9473" max="9473" width="32.140625" customWidth="1"/>
    <col min="9474" max="9477" width="12" customWidth="1"/>
    <col min="9478" max="9534" width="2.5703125" customWidth="1"/>
    <col min="9729" max="9729" width="32.140625" customWidth="1"/>
    <col min="9730" max="9733" width="12" customWidth="1"/>
    <col min="9734" max="9790" width="2.5703125" customWidth="1"/>
    <col min="9985" max="9985" width="32.140625" customWidth="1"/>
    <col min="9986" max="9989" width="12" customWidth="1"/>
    <col min="9990" max="10046" width="2.5703125" customWidth="1"/>
    <col min="10241" max="10241" width="32.140625" customWidth="1"/>
    <col min="10242" max="10245" width="12" customWidth="1"/>
    <col min="10246" max="10302" width="2.5703125" customWidth="1"/>
    <col min="10497" max="10497" width="32.140625" customWidth="1"/>
    <col min="10498" max="10501" width="12" customWidth="1"/>
    <col min="10502" max="10558" width="2.5703125" customWidth="1"/>
    <col min="10753" max="10753" width="32.140625" customWidth="1"/>
    <col min="10754" max="10757" width="12" customWidth="1"/>
    <col min="10758" max="10814" width="2.5703125" customWidth="1"/>
    <col min="11009" max="11009" width="32.140625" customWidth="1"/>
    <col min="11010" max="11013" width="12" customWidth="1"/>
    <col min="11014" max="11070" width="2.5703125" customWidth="1"/>
    <col min="11265" max="11265" width="32.140625" customWidth="1"/>
    <col min="11266" max="11269" width="12" customWidth="1"/>
    <col min="11270" max="11326" width="2.5703125" customWidth="1"/>
    <col min="11521" max="11521" width="32.140625" customWidth="1"/>
    <col min="11522" max="11525" width="12" customWidth="1"/>
    <col min="11526" max="11582" width="2.5703125" customWidth="1"/>
    <col min="11777" max="11777" width="32.140625" customWidth="1"/>
    <col min="11778" max="11781" width="12" customWidth="1"/>
    <col min="11782" max="11838" width="2.5703125" customWidth="1"/>
    <col min="12033" max="12033" width="32.140625" customWidth="1"/>
    <col min="12034" max="12037" width="12" customWidth="1"/>
    <col min="12038" max="12094" width="2.5703125" customWidth="1"/>
    <col min="12289" max="12289" width="32.140625" customWidth="1"/>
    <col min="12290" max="12293" width="12" customWidth="1"/>
    <col min="12294" max="12350" width="2.5703125" customWidth="1"/>
    <col min="12545" max="12545" width="32.140625" customWidth="1"/>
    <col min="12546" max="12549" width="12" customWidth="1"/>
    <col min="12550" max="12606" width="2.5703125" customWidth="1"/>
    <col min="12801" max="12801" width="32.140625" customWidth="1"/>
    <col min="12802" max="12805" width="12" customWidth="1"/>
    <col min="12806" max="12862" width="2.5703125" customWidth="1"/>
    <col min="13057" max="13057" width="32.140625" customWidth="1"/>
    <col min="13058" max="13061" width="12" customWidth="1"/>
    <col min="13062" max="13118" width="2.5703125" customWidth="1"/>
    <col min="13313" max="13313" width="32.140625" customWidth="1"/>
    <col min="13314" max="13317" width="12" customWidth="1"/>
    <col min="13318" max="13374" width="2.5703125" customWidth="1"/>
    <col min="13569" max="13569" width="32.140625" customWidth="1"/>
    <col min="13570" max="13573" width="12" customWidth="1"/>
    <col min="13574" max="13630" width="2.5703125" customWidth="1"/>
    <col min="13825" max="13825" width="32.140625" customWidth="1"/>
    <col min="13826" max="13829" width="12" customWidth="1"/>
    <col min="13830" max="13886" width="2.5703125" customWidth="1"/>
    <col min="14081" max="14081" width="32.140625" customWidth="1"/>
    <col min="14082" max="14085" width="12" customWidth="1"/>
    <col min="14086" max="14142" width="2.5703125" customWidth="1"/>
    <col min="14337" max="14337" width="32.140625" customWidth="1"/>
    <col min="14338" max="14341" width="12" customWidth="1"/>
    <col min="14342" max="14398" width="2.5703125" customWidth="1"/>
    <col min="14593" max="14593" width="32.140625" customWidth="1"/>
    <col min="14594" max="14597" width="12" customWidth="1"/>
    <col min="14598" max="14654" width="2.5703125" customWidth="1"/>
    <col min="14849" max="14849" width="32.140625" customWidth="1"/>
    <col min="14850" max="14853" width="12" customWidth="1"/>
    <col min="14854" max="14910" width="2.5703125" customWidth="1"/>
    <col min="15105" max="15105" width="32.140625" customWidth="1"/>
    <col min="15106" max="15109" width="12" customWidth="1"/>
    <col min="15110" max="15166" width="2.5703125" customWidth="1"/>
    <col min="15361" max="15361" width="32.140625" customWidth="1"/>
    <col min="15362" max="15365" width="12" customWidth="1"/>
    <col min="15366" max="15422" width="2.5703125" customWidth="1"/>
    <col min="15617" max="15617" width="32.140625" customWidth="1"/>
    <col min="15618" max="15621" width="12" customWidth="1"/>
    <col min="15622" max="15678" width="2.5703125" customWidth="1"/>
    <col min="15873" max="15873" width="32.140625" customWidth="1"/>
    <col min="15874" max="15877" width="12" customWidth="1"/>
    <col min="15878" max="15934" width="2.5703125" customWidth="1"/>
    <col min="16129" max="16129" width="32.140625" customWidth="1"/>
    <col min="16130" max="16133" width="12" customWidth="1"/>
    <col min="16134" max="16190" width="2.5703125" customWidth="1"/>
  </cols>
  <sheetData>
    <row r="1" spans="1:63" ht="31.5" customHeight="1">
      <c r="A1" s="205" t="s">
        <v>336</v>
      </c>
      <c r="B1" s="206"/>
      <c r="C1" s="206"/>
      <c r="D1" s="206"/>
      <c r="E1" s="206"/>
      <c r="F1" s="206"/>
      <c r="G1" s="206"/>
      <c r="BG1"/>
      <c r="BH1"/>
      <c r="BI1"/>
      <c r="BJ1"/>
      <c r="BK1"/>
    </row>
    <row r="2" spans="1:63" ht="29.25" customHeight="1">
      <c r="A2" s="209" t="s">
        <v>337</v>
      </c>
      <c r="B2" s="210"/>
      <c r="C2" s="143" t="s">
        <v>338</v>
      </c>
      <c r="D2" s="144" t="s">
        <v>339</v>
      </c>
      <c r="E2" s="144" t="s">
        <v>340</v>
      </c>
      <c r="F2" s="145" t="s">
        <v>233</v>
      </c>
      <c r="G2" s="145" t="s">
        <v>234</v>
      </c>
      <c r="BG2"/>
      <c r="BH2"/>
      <c r="BI2"/>
      <c r="BJ2"/>
      <c r="BK2"/>
    </row>
    <row r="3" spans="1:63" ht="33" customHeight="1">
      <c r="A3" s="207" t="s">
        <v>341</v>
      </c>
      <c r="B3" s="208"/>
      <c r="C3" s="136" t="s">
        <v>342</v>
      </c>
      <c r="D3" s="137" t="s">
        <v>261</v>
      </c>
      <c r="E3" s="137">
        <v>2</v>
      </c>
      <c r="F3" s="138">
        <v>40</v>
      </c>
      <c r="G3" s="139">
        <f>F3*4</f>
        <v>160</v>
      </c>
      <c r="BG3"/>
      <c r="BH3"/>
      <c r="BI3"/>
      <c r="BJ3"/>
      <c r="BK3"/>
    </row>
    <row r="4" spans="1:63" ht="38.25" customHeight="1">
      <c r="A4" s="207" t="s">
        <v>343</v>
      </c>
      <c r="B4" s="208"/>
      <c r="C4" s="136" t="s">
        <v>342</v>
      </c>
      <c r="D4" s="137" t="s">
        <v>261</v>
      </c>
      <c r="E4" s="137">
        <v>2</v>
      </c>
      <c r="F4" s="138">
        <v>35</v>
      </c>
      <c r="G4" s="139">
        <f>F4*4</f>
        <v>140</v>
      </c>
      <c r="BG4"/>
      <c r="BH4"/>
      <c r="BI4"/>
      <c r="BJ4"/>
      <c r="BK4"/>
    </row>
    <row r="5" spans="1:63" ht="25.5" customHeight="1">
      <c r="A5" s="207" t="s">
        <v>344</v>
      </c>
      <c r="B5" s="208"/>
      <c r="C5" s="140" t="s">
        <v>342</v>
      </c>
      <c r="D5" s="141" t="s">
        <v>261</v>
      </c>
      <c r="E5" s="141">
        <v>2</v>
      </c>
      <c r="F5" s="138">
        <v>50</v>
      </c>
      <c r="G5" s="139">
        <f>F5*4</f>
        <v>200</v>
      </c>
      <c r="BG5"/>
      <c r="BH5"/>
      <c r="BI5"/>
      <c r="BJ5"/>
      <c r="BK5"/>
    </row>
    <row r="6" spans="1:63" ht="27" customHeight="1">
      <c r="A6" s="207" t="s">
        <v>345</v>
      </c>
      <c r="B6" s="208"/>
      <c r="C6" s="136" t="s">
        <v>346</v>
      </c>
      <c r="D6" s="137" t="s">
        <v>261</v>
      </c>
      <c r="E6" s="137">
        <v>1</v>
      </c>
      <c r="F6" s="138">
        <v>65</v>
      </c>
      <c r="G6" s="139">
        <f>F6*1</f>
        <v>65</v>
      </c>
      <c r="BG6"/>
      <c r="BH6"/>
      <c r="BI6"/>
      <c r="BJ6"/>
      <c r="BK6"/>
    </row>
    <row r="7" spans="1:63" ht="33" customHeight="1">
      <c r="A7" s="207" t="s">
        <v>347</v>
      </c>
      <c r="B7" s="208"/>
      <c r="C7" s="136" t="s">
        <v>342</v>
      </c>
      <c r="D7" s="137" t="s">
        <v>261</v>
      </c>
      <c r="E7" s="137">
        <v>2</v>
      </c>
      <c r="F7" s="138">
        <v>35</v>
      </c>
      <c r="G7" s="139">
        <f>F7*4</f>
        <v>140</v>
      </c>
      <c r="BG7"/>
      <c r="BH7"/>
      <c r="BI7"/>
      <c r="BJ7"/>
      <c r="BK7"/>
    </row>
    <row r="8" spans="1:63" ht="25.5" customHeight="1">
      <c r="A8" s="207" t="s">
        <v>348</v>
      </c>
      <c r="B8" s="208"/>
      <c r="C8" s="140" t="s">
        <v>346</v>
      </c>
      <c r="D8" s="141" t="s">
        <v>261</v>
      </c>
      <c r="E8" s="141">
        <v>1</v>
      </c>
      <c r="F8" s="138">
        <v>57.5</v>
      </c>
      <c r="G8" s="139">
        <f t="shared" ref="G8:G9" si="0">F8*1</f>
        <v>57.5</v>
      </c>
      <c r="BG8"/>
      <c r="BH8"/>
      <c r="BI8"/>
      <c r="BJ8"/>
      <c r="BK8"/>
    </row>
    <row r="9" spans="1:63">
      <c r="A9" s="207" t="s">
        <v>349</v>
      </c>
      <c r="B9" s="208"/>
      <c r="C9" s="142" t="s">
        <v>350</v>
      </c>
      <c r="D9" s="141" t="s">
        <v>261</v>
      </c>
      <c r="E9" s="141">
        <v>1</v>
      </c>
      <c r="F9" s="138">
        <v>17.5</v>
      </c>
      <c r="G9" s="139">
        <f t="shared" si="0"/>
        <v>17.5</v>
      </c>
      <c r="BG9"/>
      <c r="BH9"/>
      <c r="BI9"/>
      <c r="BJ9"/>
      <c r="BK9"/>
    </row>
    <row r="10" spans="1:63">
      <c r="A10" s="203" t="s">
        <v>377</v>
      </c>
      <c r="B10" s="203"/>
      <c r="C10" s="203"/>
      <c r="D10" s="203"/>
      <c r="E10" s="203"/>
      <c r="F10" s="203"/>
      <c r="G10" s="147">
        <f>SUM(G3:G9)</f>
        <v>780</v>
      </c>
      <c r="BG10"/>
      <c r="BH10"/>
      <c r="BI10"/>
      <c r="BJ10"/>
      <c r="BK10"/>
    </row>
    <row r="11" spans="1:63">
      <c r="A11" s="204" t="s">
        <v>235</v>
      </c>
      <c r="B11" s="204"/>
      <c r="C11" s="204"/>
      <c r="D11" s="204"/>
      <c r="E11" s="204"/>
      <c r="F11" s="204"/>
      <c r="G11" s="146">
        <f>G10/12</f>
        <v>65</v>
      </c>
      <c r="BG11"/>
      <c r="BH11"/>
      <c r="BI11"/>
      <c r="BJ11"/>
      <c r="BK11"/>
    </row>
    <row r="12" spans="1:63">
      <c r="BG12"/>
      <c r="BH12"/>
      <c r="BI12"/>
      <c r="BJ12"/>
      <c r="BK12"/>
    </row>
    <row r="13" spans="1:63">
      <c r="BG13"/>
      <c r="BH13"/>
      <c r="BI13"/>
      <c r="BJ13"/>
      <c r="BK13"/>
    </row>
    <row r="14" spans="1:63">
      <c r="BG14"/>
      <c r="BH14"/>
      <c r="BI14"/>
      <c r="BJ14"/>
      <c r="BK14"/>
    </row>
    <row r="15" spans="1:63">
      <c r="BG15"/>
      <c r="BH15"/>
      <c r="BI15"/>
      <c r="BJ15"/>
      <c r="BK15"/>
    </row>
    <row r="16" spans="1:63">
      <c r="BG16"/>
      <c r="BH16"/>
      <c r="BI16"/>
      <c r="BJ16"/>
      <c r="BK16"/>
    </row>
    <row r="17" spans="59:63">
      <c r="BG17"/>
      <c r="BH17"/>
      <c r="BI17"/>
      <c r="BJ17"/>
      <c r="BK17"/>
    </row>
    <row r="18" spans="59:63">
      <c r="BG18"/>
      <c r="BH18"/>
      <c r="BI18"/>
      <c r="BJ18"/>
      <c r="BK18"/>
    </row>
    <row r="19" spans="59:63">
      <c r="BG19"/>
      <c r="BH19"/>
      <c r="BI19"/>
      <c r="BJ19"/>
      <c r="BK19"/>
    </row>
    <row r="20" spans="59:63">
      <c r="BG20"/>
      <c r="BH20"/>
      <c r="BI20"/>
      <c r="BJ20"/>
      <c r="BK20"/>
    </row>
    <row r="21" spans="59:63">
      <c r="BG21"/>
      <c r="BH21"/>
      <c r="BI21"/>
      <c r="BJ21"/>
      <c r="BK21"/>
    </row>
    <row r="22" spans="59:63" ht="15" customHeight="1">
      <c r="BG22"/>
      <c r="BH22"/>
      <c r="BI22"/>
      <c r="BJ22"/>
      <c r="BK22"/>
    </row>
    <row r="23" spans="59:63">
      <c r="BG23"/>
      <c r="BH23"/>
      <c r="BI23"/>
      <c r="BJ23"/>
      <c r="BK23"/>
    </row>
    <row r="24" spans="59:63">
      <c r="BG24"/>
      <c r="BH24"/>
      <c r="BI24"/>
      <c r="BJ24"/>
      <c r="BK24"/>
    </row>
    <row r="25" spans="59:63">
      <c r="BG25"/>
      <c r="BH25"/>
      <c r="BI25"/>
      <c r="BJ25"/>
      <c r="BK25"/>
    </row>
    <row r="26" spans="59:63">
      <c r="BG26"/>
      <c r="BH26"/>
      <c r="BI26"/>
      <c r="BJ26"/>
      <c r="BK26"/>
    </row>
    <row r="27" spans="59:63">
      <c r="BG27"/>
      <c r="BH27"/>
      <c r="BI27"/>
      <c r="BJ27"/>
      <c r="BK27"/>
    </row>
    <row r="28" spans="59:63">
      <c r="BG28"/>
      <c r="BH28"/>
      <c r="BI28"/>
      <c r="BJ28"/>
      <c r="BK28"/>
    </row>
    <row r="29" spans="59:63">
      <c r="BG29"/>
      <c r="BH29"/>
      <c r="BI29"/>
      <c r="BJ29"/>
      <c r="BK29"/>
    </row>
    <row r="30" spans="59:63">
      <c r="BG30"/>
      <c r="BH30"/>
      <c r="BI30"/>
      <c r="BJ30"/>
      <c r="BK30"/>
    </row>
    <row r="31" spans="59:63">
      <c r="BG31"/>
      <c r="BH31"/>
      <c r="BI31"/>
      <c r="BJ31"/>
      <c r="BK31"/>
    </row>
    <row r="32" spans="59:63">
      <c r="BG32"/>
      <c r="BH32"/>
      <c r="BI32"/>
      <c r="BJ32"/>
      <c r="BK32"/>
    </row>
    <row r="33" spans="59:63">
      <c r="BG33"/>
      <c r="BH33"/>
      <c r="BI33"/>
      <c r="BJ33"/>
      <c r="BK33"/>
    </row>
    <row r="34" spans="59:63">
      <c r="BG34"/>
      <c r="BH34"/>
      <c r="BI34"/>
      <c r="BJ34"/>
      <c r="BK34"/>
    </row>
    <row r="35" spans="59:63">
      <c r="BG35"/>
      <c r="BH35"/>
      <c r="BI35"/>
      <c r="BJ35"/>
      <c r="BK35"/>
    </row>
    <row r="36" spans="59:63">
      <c r="BG36"/>
      <c r="BH36"/>
      <c r="BI36"/>
      <c r="BJ36"/>
      <c r="BK36"/>
    </row>
    <row r="37" spans="59:63">
      <c r="BG37"/>
      <c r="BH37"/>
      <c r="BI37"/>
      <c r="BJ37"/>
      <c r="BK37"/>
    </row>
    <row r="38" spans="59:63">
      <c r="BG38"/>
      <c r="BH38"/>
      <c r="BI38"/>
      <c r="BJ38"/>
      <c r="BK38"/>
    </row>
    <row r="39" spans="59:63">
      <c r="BG39"/>
      <c r="BH39"/>
      <c r="BI39"/>
      <c r="BJ39"/>
      <c r="BK39"/>
    </row>
    <row r="40" spans="59:63">
      <c r="BG40"/>
      <c r="BH40"/>
      <c r="BI40"/>
      <c r="BJ40"/>
      <c r="BK40"/>
    </row>
    <row r="41" spans="59:63">
      <c r="BG41"/>
      <c r="BH41"/>
      <c r="BI41"/>
      <c r="BJ41"/>
      <c r="BK41"/>
    </row>
    <row r="42" spans="59:63">
      <c r="BG42"/>
      <c r="BH42"/>
      <c r="BI42"/>
      <c r="BJ42"/>
      <c r="BK42"/>
    </row>
    <row r="43" spans="59:63">
      <c r="BG43"/>
      <c r="BH43"/>
      <c r="BI43"/>
      <c r="BJ43"/>
      <c r="BK43"/>
    </row>
    <row r="44" spans="59:63">
      <c r="BG44"/>
      <c r="BH44"/>
      <c r="BI44"/>
      <c r="BJ44"/>
      <c r="BK44"/>
    </row>
    <row r="45" spans="59:63">
      <c r="BG45"/>
      <c r="BH45"/>
      <c r="BI45"/>
      <c r="BJ45"/>
      <c r="BK45"/>
    </row>
    <row r="46" spans="59:63">
      <c r="BG46"/>
      <c r="BH46"/>
      <c r="BI46"/>
      <c r="BJ46"/>
      <c r="BK46"/>
    </row>
    <row r="47" spans="59:63">
      <c r="BG47"/>
      <c r="BH47"/>
      <c r="BI47"/>
      <c r="BJ47"/>
      <c r="BK47"/>
    </row>
    <row r="48" spans="59:63">
      <c r="BG48"/>
      <c r="BH48"/>
      <c r="BI48"/>
      <c r="BJ48"/>
      <c r="BK48"/>
    </row>
    <row r="49" spans="59:63">
      <c r="BG49"/>
      <c r="BH49"/>
      <c r="BI49"/>
      <c r="BJ49"/>
      <c r="BK49"/>
    </row>
    <row r="50" spans="59:63">
      <c r="BG50"/>
      <c r="BH50"/>
      <c r="BI50"/>
      <c r="BJ50"/>
      <c r="BK50"/>
    </row>
    <row r="51" spans="59:63">
      <c r="BG51"/>
      <c r="BH51"/>
      <c r="BI51"/>
      <c r="BJ51"/>
      <c r="BK51"/>
    </row>
    <row r="52" spans="59:63">
      <c r="BG52"/>
      <c r="BH52"/>
      <c r="BI52"/>
      <c r="BJ52"/>
      <c r="BK52"/>
    </row>
    <row r="67" ht="12.75" customHeight="1"/>
    <row r="68" ht="12.75" customHeight="1"/>
  </sheetData>
  <mergeCells count="11">
    <mergeCell ref="A10:F10"/>
    <mergeCell ref="A11:F11"/>
    <mergeCell ref="A1:G1"/>
    <mergeCell ref="A3:B3"/>
    <mergeCell ref="A4:B4"/>
    <mergeCell ref="A5:B5"/>
    <mergeCell ref="A6:B6"/>
    <mergeCell ref="A7:B7"/>
    <mergeCell ref="A8:B8"/>
    <mergeCell ref="A9:B9"/>
    <mergeCell ref="A2:B2"/>
  </mergeCells>
  <dataValidations count="2">
    <dataValidation type="list" operator="equal" allowBlank="1" showErrorMessage="1" sqref="IV46 SR46 ACN46 AMJ46 AWF46 BGB46 BPX46 BZT46 CJP46 CTL46 DDH46 DND46 DWZ46 EGV46 EQR46 FAN46 FKJ46 FUF46 GEB46 GNX46 GXT46 HHP46 HRL46 IBH46 ILD46 IUZ46 JEV46 JOR46 JYN46 KIJ46 KSF46 LCB46 LLX46 LVT46 MFP46 MPL46 MZH46 NJD46 NSZ46 OCV46 OMR46 OWN46 PGJ46 PQF46 QAB46 QJX46 QTT46 RDP46 RNL46 RXH46 SHD46 SQZ46 TAV46 TKR46 TUN46 UEJ46 UOF46 UYB46 VHX46 VRT46 WBP46 WLL46 WVH46 E65582 JA65582 SW65582 ACS65582 AMO65582 AWK65582 BGG65582 BQC65582 BZY65582 CJU65582 CTQ65582 DDM65582 DNI65582 DXE65582 EHA65582 EQW65582 FAS65582 FKO65582 FUK65582 GEG65582 GOC65582 GXY65582 HHU65582 HRQ65582 IBM65582 ILI65582 IVE65582 JFA65582 JOW65582 JYS65582 KIO65582 KSK65582 LCG65582 LMC65582 LVY65582 MFU65582 MPQ65582 MZM65582 NJI65582 NTE65582 ODA65582 OMW65582 OWS65582 PGO65582 PQK65582 QAG65582 QKC65582 QTY65582 RDU65582 RNQ65582 RXM65582 SHI65582 SRE65582 TBA65582 TKW65582 TUS65582 UEO65582 UOK65582 UYG65582 VIC65582 VRY65582 WBU65582 WLQ65582 WVM65582 E131118 JA131118 SW131118 ACS131118 AMO131118 AWK131118 BGG131118 BQC131118 BZY131118 CJU131118 CTQ131118 DDM131118 DNI131118 DXE131118 EHA131118 EQW131118 FAS131118 FKO131118 FUK131118 GEG131118 GOC131118 GXY131118 HHU131118 HRQ131118 IBM131118 ILI131118 IVE131118 JFA131118 JOW131118 JYS131118 KIO131118 KSK131118 LCG131118 LMC131118 LVY131118 MFU131118 MPQ131118 MZM131118 NJI131118 NTE131118 ODA131118 OMW131118 OWS131118 PGO131118 PQK131118 QAG131118 QKC131118 QTY131118 RDU131118 RNQ131118 RXM131118 SHI131118 SRE131118 TBA131118 TKW131118 TUS131118 UEO131118 UOK131118 UYG131118 VIC131118 VRY131118 WBU131118 WLQ131118 WVM131118 E196654 JA196654 SW196654 ACS196654 AMO196654 AWK196654 BGG196654 BQC196654 BZY196654 CJU196654 CTQ196654 DDM196654 DNI196654 DXE196654 EHA196654 EQW196654 FAS196654 FKO196654 FUK196654 GEG196654 GOC196654 GXY196654 HHU196654 HRQ196654 IBM196654 ILI196654 IVE196654 JFA196654 JOW196654 JYS196654 KIO196654 KSK196654 LCG196654 LMC196654 LVY196654 MFU196654 MPQ196654 MZM196654 NJI196654 NTE196654 ODA196654 OMW196654 OWS196654 PGO196654 PQK196654 QAG196654 QKC196654 QTY196654 RDU196654 RNQ196654 RXM196654 SHI196654 SRE196654 TBA196654 TKW196654 TUS196654 UEO196654 UOK196654 UYG196654 VIC196654 VRY196654 WBU196654 WLQ196654 WVM196654 E262190 JA262190 SW262190 ACS262190 AMO262190 AWK262190 BGG262190 BQC262190 BZY262190 CJU262190 CTQ262190 DDM262190 DNI262190 DXE262190 EHA262190 EQW262190 FAS262190 FKO262190 FUK262190 GEG262190 GOC262190 GXY262190 HHU262190 HRQ262190 IBM262190 ILI262190 IVE262190 JFA262190 JOW262190 JYS262190 KIO262190 KSK262190 LCG262190 LMC262190 LVY262190 MFU262190 MPQ262190 MZM262190 NJI262190 NTE262190 ODA262190 OMW262190 OWS262190 PGO262190 PQK262190 QAG262190 QKC262190 QTY262190 RDU262190 RNQ262190 RXM262190 SHI262190 SRE262190 TBA262190 TKW262190 TUS262190 UEO262190 UOK262190 UYG262190 VIC262190 VRY262190 WBU262190 WLQ262190 WVM262190 E327726 JA327726 SW327726 ACS327726 AMO327726 AWK327726 BGG327726 BQC327726 BZY327726 CJU327726 CTQ327726 DDM327726 DNI327726 DXE327726 EHA327726 EQW327726 FAS327726 FKO327726 FUK327726 GEG327726 GOC327726 GXY327726 HHU327726 HRQ327726 IBM327726 ILI327726 IVE327726 JFA327726 JOW327726 JYS327726 KIO327726 KSK327726 LCG327726 LMC327726 LVY327726 MFU327726 MPQ327726 MZM327726 NJI327726 NTE327726 ODA327726 OMW327726 OWS327726 PGO327726 PQK327726 QAG327726 QKC327726 QTY327726 RDU327726 RNQ327726 RXM327726 SHI327726 SRE327726 TBA327726 TKW327726 TUS327726 UEO327726 UOK327726 UYG327726 VIC327726 VRY327726 WBU327726 WLQ327726 WVM327726 E393262 JA393262 SW393262 ACS393262 AMO393262 AWK393262 BGG393262 BQC393262 BZY393262 CJU393262 CTQ393262 DDM393262 DNI393262 DXE393262 EHA393262 EQW393262 FAS393262 FKO393262 FUK393262 GEG393262 GOC393262 GXY393262 HHU393262 HRQ393262 IBM393262 ILI393262 IVE393262 JFA393262 JOW393262 JYS393262 KIO393262 KSK393262 LCG393262 LMC393262 LVY393262 MFU393262 MPQ393262 MZM393262 NJI393262 NTE393262 ODA393262 OMW393262 OWS393262 PGO393262 PQK393262 QAG393262 QKC393262 QTY393262 RDU393262 RNQ393262 RXM393262 SHI393262 SRE393262 TBA393262 TKW393262 TUS393262 UEO393262 UOK393262 UYG393262 VIC393262 VRY393262 WBU393262 WLQ393262 WVM393262 E458798 JA458798 SW458798 ACS458798 AMO458798 AWK458798 BGG458798 BQC458798 BZY458798 CJU458798 CTQ458798 DDM458798 DNI458798 DXE458798 EHA458798 EQW458798 FAS458798 FKO458798 FUK458798 GEG458798 GOC458798 GXY458798 HHU458798 HRQ458798 IBM458798 ILI458798 IVE458798 JFA458798 JOW458798 JYS458798 KIO458798 KSK458798 LCG458798 LMC458798 LVY458798 MFU458798 MPQ458798 MZM458798 NJI458798 NTE458798 ODA458798 OMW458798 OWS458798 PGO458798 PQK458798 QAG458798 QKC458798 QTY458798 RDU458798 RNQ458798 RXM458798 SHI458798 SRE458798 TBA458798 TKW458798 TUS458798 UEO458798 UOK458798 UYG458798 VIC458798 VRY458798 WBU458798 WLQ458798 WVM458798 E524334 JA524334 SW524334 ACS524334 AMO524334 AWK524334 BGG524334 BQC524334 BZY524334 CJU524334 CTQ524334 DDM524334 DNI524334 DXE524334 EHA524334 EQW524334 FAS524334 FKO524334 FUK524334 GEG524334 GOC524334 GXY524334 HHU524334 HRQ524334 IBM524334 ILI524334 IVE524334 JFA524334 JOW524334 JYS524334 KIO524334 KSK524334 LCG524334 LMC524334 LVY524334 MFU524334 MPQ524334 MZM524334 NJI524334 NTE524334 ODA524334 OMW524334 OWS524334 PGO524334 PQK524334 QAG524334 QKC524334 QTY524334 RDU524334 RNQ524334 RXM524334 SHI524334 SRE524334 TBA524334 TKW524334 TUS524334 UEO524334 UOK524334 UYG524334 VIC524334 VRY524334 WBU524334 WLQ524334 WVM524334 E589870 JA589870 SW589870 ACS589870 AMO589870 AWK589870 BGG589870 BQC589870 BZY589870 CJU589870 CTQ589870 DDM589870 DNI589870 DXE589870 EHA589870 EQW589870 FAS589870 FKO589870 FUK589870 GEG589870 GOC589870 GXY589870 HHU589870 HRQ589870 IBM589870 ILI589870 IVE589870 JFA589870 JOW589870 JYS589870 KIO589870 KSK589870 LCG589870 LMC589870 LVY589870 MFU589870 MPQ589870 MZM589870 NJI589870 NTE589870 ODA589870 OMW589870 OWS589870 PGO589870 PQK589870 QAG589870 QKC589870 QTY589870 RDU589870 RNQ589870 RXM589870 SHI589870 SRE589870 TBA589870 TKW589870 TUS589870 UEO589870 UOK589870 UYG589870 VIC589870 VRY589870 WBU589870 WLQ589870 WVM589870 E655406 JA655406 SW655406 ACS655406 AMO655406 AWK655406 BGG655406 BQC655406 BZY655406 CJU655406 CTQ655406 DDM655406 DNI655406 DXE655406 EHA655406 EQW655406 FAS655406 FKO655406 FUK655406 GEG655406 GOC655406 GXY655406 HHU655406 HRQ655406 IBM655406 ILI655406 IVE655406 JFA655406 JOW655406 JYS655406 KIO655406 KSK655406 LCG655406 LMC655406 LVY655406 MFU655406 MPQ655406 MZM655406 NJI655406 NTE655406 ODA655406 OMW655406 OWS655406 PGO655406 PQK655406 QAG655406 QKC655406 QTY655406 RDU655406 RNQ655406 RXM655406 SHI655406 SRE655406 TBA655406 TKW655406 TUS655406 UEO655406 UOK655406 UYG655406 VIC655406 VRY655406 WBU655406 WLQ655406 WVM655406 E720942 JA720942 SW720942 ACS720942 AMO720942 AWK720942 BGG720942 BQC720942 BZY720942 CJU720942 CTQ720942 DDM720942 DNI720942 DXE720942 EHA720942 EQW720942 FAS720942 FKO720942 FUK720942 GEG720942 GOC720942 GXY720942 HHU720942 HRQ720942 IBM720942 ILI720942 IVE720942 JFA720942 JOW720942 JYS720942 KIO720942 KSK720942 LCG720942 LMC720942 LVY720942 MFU720942 MPQ720942 MZM720942 NJI720942 NTE720942 ODA720942 OMW720942 OWS720942 PGO720942 PQK720942 QAG720942 QKC720942 QTY720942 RDU720942 RNQ720942 RXM720942 SHI720942 SRE720942 TBA720942 TKW720942 TUS720942 UEO720942 UOK720942 UYG720942 VIC720942 VRY720942 WBU720942 WLQ720942 WVM720942 E786478 JA786478 SW786478 ACS786478 AMO786478 AWK786478 BGG786478 BQC786478 BZY786478 CJU786478 CTQ786478 DDM786478 DNI786478 DXE786478 EHA786478 EQW786478 FAS786478 FKO786478 FUK786478 GEG786478 GOC786478 GXY786478 HHU786478 HRQ786478 IBM786478 ILI786478 IVE786478 JFA786478 JOW786478 JYS786478 KIO786478 KSK786478 LCG786478 LMC786478 LVY786478 MFU786478 MPQ786478 MZM786478 NJI786478 NTE786478 ODA786478 OMW786478 OWS786478 PGO786478 PQK786478 QAG786478 QKC786478 QTY786478 RDU786478 RNQ786478 RXM786478 SHI786478 SRE786478 TBA786478 TKW786478 TUS786478 UEO786478 UOK786478 UYG786478 VIC786478 VRY786478 WBU786478 WLQ786478 WVM786478 E852014 JA852014 SW852014 ACS852014 AMO852014 AWK852014 BGG852014 BQC852014 BZY852014 CJU852014 CTQ852014 DDM852014 DNI852014 DXE852014 EHA852014 EQW852014 FAS852014 FKO852014 FUK852014 GEG852014 GOC852014 GXY852014 HHU852014 HRQ852014 IBM852014 ILI852014 IVE852014 JFA852014 JOW852014 JYS852014 KIO852014 KSK852014 LCG852014 LMC852014 LVY852014 MFU852014 MPQ852014 MZM852014 NJI852014 NTE852014 ODA852014 OMW852014 OWS852014 PGO852014 PQK852014 QAG852014 QKC852014 QTY852014 RDU852014 RNQ852014 RXM852014 SHI852014 SRE852014 TBA852014 TKW852014 TUS852014 UEO852014 UOK852014 UYG852014 VIC852014 VRY852014 WBU852014 WLQ852014 WVM852014 E917550 JA917550 SW917550 ACS917550 AMO917550 AWK917550 BGG917550 BQC917550 BZY917550 CJU917550 CTQ917550 DDM917550 DNI917550 DXE917550 EHA917550 EQW917550 FAS917550 FKO917550 FUK917550 GEG917550 GOC917550 GXY917550 HHU917550 HRQ917550 IBM917550 ILI917550 IVE917550 JFA917550 JOW917550 JYS917550 KIO917550 KSK917550 LCG917550 LMC917550 LVY917550 MFU917550 MPQ917550 MZM917550 NJI917550 NTE917550 ODA917550 OMW917550 OWS917550 PGO917550 PQK917550 QAG917550 QKC917550 QTY917550 RDU917550 RNQ917550 RXM917550 SHI917550 SRE917550 TBA917550 TKW917550 TUS917550 UEO917550 UOK917550 UYG917550 VIC917550 VRY917550 WBU917550 WLQ917550 WVM917550 E983086 JA983086 SW983086 ACS983086 AMO983086 AWK983086 BGG983086 BQC983086 BZY983086 CJU983086 CTQ983086 DDM983086 DNI983086 DXE983086 EHA983086 EQW983086 FAS983086 FKO983086 FUK983086 GEG983086 GOC983086 GXY983086 HHU983086 HRQ983086 IBM983086 ILI983086 IVE983086 JFA983086 JOW983086 JYS983086 KIO983086 KSK983086 LCG983086 LMC983086 LVY983086 MFU983086 MPQ983086 MZM983086 NJI983086 NTE983086 ODA983086 OMW983086 OWS983086 PGO983086 PQK983086 QAG983086 QKC983086 QTY983086 RDU983086 RNQ983086 RXM983086 SHI983086 SRE983086 TBA983086 TKW983086 TUS983086 UEO983086 UOK983086 UYG983086 VIC983086 VRY983086 WBU983086 WLQ983086 WVM983086">
      <formula1>"6.0,12.0"</formula1>
      <formula2>0</formula2>
    </dataValidation>
    <dataValidation type="list" operator="equal" allowBlank="1" showErrorMessage="1" sqref="IV31 SR31 ACN31 AMJ31 AWF31 BGB31 BPX31 BZT31 CJP31 CTL31 DDH31 DND31 DWZ31 EGV31 EQR31 FAN31 FKJ31 FUF31 GEB31 GNX31 GXT31 HHP31 HRL31 IBH31 ILD31 IUZ31 JEV31 JOR31 JYN31 KIJ31 KSF31 LCB31 LLX31 LVT31 MFP31 MPL31 MZH31 NJD31 NSZ31 OCV31 OMR31 OWN31 PGJ31 PQF31 QAB31 QJX31 QTT31 RDP31 RNL31 RXH31 SHD31 SQZ31 TAV31 TKR31 TUN31 UEJ31 UOF31 UYB31 VHX31 VRT31 WBP31 WLL31 WVH31 E65567 JA65567 SW65567 ACS65567 AMO65567 AWK65567 BGG65567 BQC65567 BZY65567 CJU65567 CTQ65567 DDM65567 DNI65567 DXE65567 EHA65567 EQW65567 FAS65567 FKO65567 FUK65567 GEG65567 GOC65567 GXY65567 HHU65567 HRQ65567 IBM65567 ILI65567 IVE65567 JFA65567 JOW65567 JYS65567 KIO65567 KSK65567 LCG65567 LMC65567 LVY65567 MFU65567 MPQ65567 MZM65567 NJI65567 NTE65567 ODA65567 OMW65567 OWS65567 PGO65567 PQK65567 QAG65567 QKC65567 QTY65567 RDU65567 RNQ65567 RXM65567 SHI65567 SRE65567 TBA65567 TKW65567 TUS65567 UEO65567 UOK65567 UYG65567 VIC65567 VRY65567 WBU65567 WLQ65567 WVM65567 E131103 JA131103 SW131103 ACS131103 AMO131103 AWK131103 BGG131103 BQC131103 BZY131103 CJU131103 CTQ131103 DDM131103 DNI131103 DXE131103 EHA131103 EQW131103 FAS131103 FKO131103 FUK131103 GEG131103 GOC131103 GXY131103 HHU131103 HRQ131103 IBM131103 ILI131103 IVE131103 JFA131103 JOW131103 JYS131103 KIO131103 KSK131103 LCG131103 LMC131103 LVY131103 MFU131103 MPQ131103 MZM131103 NJI131103 NTE131103 ODA131103 OMW131103 OWS131103 PGO131103 PQK131103 QAG131103 QKC131103 QTY131103 RDU131103 RNQ131103 RXM131103 SHI131103 SRE131103 TBA131103 TKW131103 TUS131103 UEO131103 UOK131103 UYG131103 VIC131103 VRY131103 WBU131103 WLQ131103 WVM131103 E196639 JA196639 SW196639 ACS196639 AMO196639 AWK196639 BGG196639 BQC196639 BZY196639 CJU196639 CTQ196639 DDM196639 DNI196639 DXE196639 EHA196639 EQW196639 FAS196639 FKO196639 FUK196639 GEG196639 GOC196639 GXY196639 HHU196639 HRQ196639 IBM196639 ILI196639 IVE196639 JFA196639 JOW196639 JYS196639 KIO196639 KSK196639 LCG196639 LMC196639 LVY196639 MFU196639 MPQ196639 MZM196639 NJI196639 NTE196639 ODA196639 OMW196639 OWS196639 PGO196639 PQK196639 QAG196639 QKC196639 QTY196639 RDU196639 RNQ196639 RXM196639 SHI196639 SRE196639 TBA196639 TKW196639 TUS196639 UEO196639 UOK196639 UYG196639 VIC196639 VRY196639 WBU196639 WLQ196639 WVM196639 E262175 JA262175 SW262175 ACS262175 AMO262175 AWK262175 BGG262175 BQC262175 BZY262175 CJU262175 CTQ262175 DDM262175 DNI262175 DXE262175 EHA262175 EQW262175 FAS262175 FKO262175 FUK262175 GEG262175 GOC262175 GXY262175 HHU262175 HRQ262175 IBM262175 ILI262175 IVE262175 JFA262175 JOW262175 JYS262175 KIO262175 KSK262175 LCG262175 LMC262175 LVY262175 MFU262175 MPQ262175 MZM262175 NJI262175 NTE262175 ODA262175 OMW262175 OWS262175 PGO262175 PQK262175 QAG262175 QKC262175 QTY262175 RDU262175 RNQ262175 RXM262175 SHI262175 SRE262175 TBA262175 TKW262175 TUS262175 UEO262175 UOK262175 UYG262175 VIC262175 VRY262175 WBU262175 WLQ262175 WVM262175 E327711 JA327711 SW327711 ACS327711 AMO327711 AWK327711 BGG327711 BQC327711 BZY327711 CJU327711 CTQ327711 DDM327711 DNI327711 DXE327711 EHA327711 EQW327711 FAS327711 FKO327711 FUK327711 GEG327711 GOC327711 GXY327711 HHU327711 HRQ327711 IBM327711 ILI327711 IVE327711 JFA327711 JOW327711 JYS327711 KIO327711 KSK327711 LCG327711 LMC327711 LVY327711 MFU327711 MPQ327711 MZM327711 NJI327711 NTE327711 ODA327711 OMW327711 OWS327711 PGO327711 PQK327711 QAG327711 QKC327711 QTY327711 RDU327711 RNQ327711 RXM327711 SHI327711 SRE327711 TBA327711 TKW327711 TUS327711 UEO327711 UOK327711 UYG327711 VIC327711 VRY327711 WBU327711 WLQ327711 WVM327711 E393247 JA393247 SW393247 ACS393247 AMO393247 AWK393247 BGG393247 BQC393247 BZY393247 CJU393247 CTQ393247 DDM393247 DNI393247 DXE393247 EHA393247 EQW393247 FAS393247 FKO393247 FUK393247 GEG393247 GOC393247 GXY393247 HHU393247 HRQ393247 IBM393247 ILI393247 IVE393247 JFA393247 JOW393247 JYS393247 KIO393247 KSK393247 LCG393247 LMC393247 LVY393247 MFU393247 MPQ393247 MZM393247 NJI393247 NTE393247 ODA393247 OMW393247 OWS393247 PGO393247 PQK393247 QAG393247 QKC393247 QTY393247 RDU393247 RNQ393247 RXM393247 SHI393247 SRE393247 TBA393247 TKW393247 TUS393247 UEO393247 UOK393247 UYG393247 VIC393247 VRY393247 WBU393247 WLQ393247 WVM393247 E458783 JA458783 SW458783 ACS458783 AMO458783 AWK458783 BGG458783 BQC458783 BZY458783 CJU458783 CTQ458783 DDM458783 DNI458783 DXE458783 EHA458783 EQW458783 FAS458783 FKO458783 FUK458783 GEG458783 GOC458783 GXY458783 HHU458783 HRQ458783 IBM458783 ILI458783 IVE458783 JFA458783 JOW458783 JYS458783 KIO458783 KSK458783 LCG458783 LMC458783 LVY458783 MFU458783 MPQ458783 MZM458783 NJI458783 NTE458783 ODA458783 OMW458783 OWS458783 PGO458783 PQK458783 QAG458783 QKC458783 QTY458783 RDU458783 RNQ458783 RXM458783 SHI458783 SRE458783 TBA458783 TKW458783 TUS458783 UEO458783 UOK458783 UYG458783 VIC458783 VRY458783 WBU458783 WLQ458783 WVM458783 E524319 JA524319 SW524319 ACS524319 AMO524319 AWK524319 BGG524319 BQC524319 BZY524319 CJU524319 CTQ524319 DDM524319 DNI524319 DXE524319 EHA524319 EQW524319 FAS524319 FKO524319 FUK524319 GEG524319 GOC524319 GXY524319 HHU524319 HRQ524319 IBM524319 ILI524319 IVE524319 JFA524319 JOW524319 JYS524319 KIO524319 KSK524319 LCG524319 LMC524319 LVY524319 MFU524319 MPQ524319 MZM524319 NJI524319 NTE524319 ODA524319 OMW524319 OWS524319 PGO524319 PQK524319 QAG524319 QKC524319 QTY524319 RDU524319 RNQ524319 RXM524319 SHI524319 SRE524319 TBA524319 TKW524319 TUS524319 UEO524319 UOK524319 UYG524319 VIC524319 VRY524319 WBU524319 WLQ524319 WVM524319 E589855 JA589855 SW589855 ACS589855 AMO589855 AWK589855 BGG589855 BQC589855 BZY589855 CJU589855 CTQ589855 DDM589855 DNI589855 DXE589855 EHA589855 EQW589855 FAS589855 FKO589855 FUK589855 GEG589855 GOC589855 GXY589855 HHU589855 HRQ589855 IBM589855 ILI589855 IVE589855 JFA589855 JOW589855 JYS589855 KIO589855 KSK589855 LCG589855 LMC589855 LVY589855 MFU589855 MPQ589855 MZM589855 NJI589855 NTE589855 ODA589855 OMW589855 OWS589855 PGO589855 PQK589855 QAG589855 QKC589855 QTY589855 RDU589855 RNQ589855 RXM589855 SHI589855 SRE589855 TBA589855 TKW589855 TUS589855 UEO589855 UOK589855 UYG589855 VIC589855 VRY589855 WBU589855 WLQ589855 WVM589855 E655391 JA655391 SW655391 ACS655391 AMO655391 AWK655391 BGG655391 BQC655391 BZY655391 CJU655391 CTQ655391 DDM655391 DNI655391 DXE655391 EHA655391 EQW655391 FAS655391 FKO655391 FUK655391 GEG655391 GOC655391 GXY655391 HHU655391 HRQ655391 IBM655391 ILI655391 IVE655391 JFA655391 JOW655391 JYS655391 KIO655391 KSK655391 LCG655391 LMC655391 LVY655391 MFU655391 MPQ655391 MZM655391 NJI655391 NTE655391 ODA655391 OMW655391 OWS655391 PGO655391 PQK655391 QAG655391 QKC655391 QTY655391 RDU655391 RNQ655391 RXM655391 SHI655391 SRE655391 TBA655391 TKW655391 TUS655391 UEO655391 UOK655391 UYG655391 VIC655391 VRY655391 WBU655391 WLQ655391 WVM655391 E720927 JA720927 SW720927 ACS720927 AMO720927 AWK720927 BGG720927 BQC720927 BZY720927 CJU720927 CTQ720927 DDM720927 DNI720927 DXE720927 EHA720927 EQW720927 FAS720927 FKO720927 FUK720927 GEG720927 GOC720927 GXY720927 HHU720927 HRQ720927 IBM720927 ILI720927 IVE720927 JFA720927 JOW720927 JYS720927 KIO720927 KSK720927 LCG720927 LMC720927 LVY720927 MFU720927 MPQ720927 MZM720927 NJI720927 NTE720927 ODA720927 OMW720927 OWS720927 PGO720927 PQK720927 QAG720927 QKC720927 QTY720927 RDU720927 RNQ720927 RXM720927 SHI720927 SRE720927 TBA720927 TKW720927 TUS720927 UEO720927 UOK720927 UYG720927 VIC720927 VRY720927 WBU720927 WLQ720927 WVM720927 E786463 JA786463 SW786463 ACS786463 AMO786463 AWK786463 BGG786463 BQC786463 BZY786463 CJU786463 CTQ786463 DDM786463 DNI786463 DXE786463 EHA786463 EQW786463 FAS786463 FKO786463 FUK786463 GEG786463 GOC786463 GXY786463 HHU786463 HRQ786463 IBM786463 ILI786463 IVE786463 JFA786463 JOW786463 JYS786463 KIO786463 KSK786463 LCG786463 LMC786463 LVY786463 MFU786463 MPQ786463 MZM786463 NJI786463 NTE786463 ODA786463 OMW786463 OWS786463 PGO786463 PQK786463 QAG786463 QKC786463 QTY786463 RDU786463 RNQ786463 RXM786463 SHI786463 SRE786463 TBA786463 TKW786463 TUS786463 UEO786463 UOK786463 UYG786463 VIC786463 VRY786463 WBU786463 WLQ786463 WVM786463 E851999 JA851999 SW851999 ACS851999 AMO851999 AWK851999 BGG851999 BQC851999 BZY851999 CJU851999 CTQ851999 DDM851999 DNI851999 DXE851999 EHA851999 EQW851999 FAS851999 FKO851999 FUK851999 GEG851999 GOC851999 GXY851999 HHU851999 HRQ851999 IBM851999 ILI851999 IVE851999 JFA851999 JOW851999 JYS851999 KIO851999 KSK851999 LCG851999 LMC851999 LVY851999 MFU851999 MPQ851999 MZM851999 NJI851999 NTE851999 ODA851999 OMW851999 OWS851999 PGO851999 PQK851999 QAG851999 QKC851999 QTY851999 RDU851999 RNQ851999 RXM851999 SHI851999 SRE851999 TBA851999 TKW851999 TUS851999 UEO851999 UOK851999 UYG851999 VIC851999 VRY851999 WBU851999 WLQ851999 WVM851999 E917535 JA917535 SW917535 ACS917535 AMO917535 AWK917535 BGG917535 BQC917535 BZY917535 CJU917535 CTQ917535 DDM917535 DNI917535 DXE917535 EHA917535 EQW917535 FAS917535 FKO917535 FUK917535 GEG917535 GOC917535 GXY917535 HHU917535 HRQ917535 IBM917535 ILI917535 IVE917535 JFA917535 JOW917535 JYS917535 KIO917535 KSK917535 LCG917535 LMC917535 LVY917535 MFU917535 MPQ917535 MZM917535 NJI917535 NTE917535 ODA917535 OMW917535 OWS917535 PGO917535 PQK917535 QAG917535 QKC917535 QTY917535 RDU917535 RNQ917535 RXM917535 SHI917535 SRE917535 TBA917535 TKW917535 TUS917535 UEO917535 UOK917535 UYG917535 VIC917535 VRY917535 WBU917535 WLQ917535 WVM917535 E983071 JA983071 SW983071 ACS983071 AMO983071 AWK983071 BGG983071 BQC983071 BZY983071 CJU983071 CTQ983071 DDM983071 DNI983071 DXE983071 EHA983071 EQW983071 FAS983071 FKO983071 FUK983071 GEG983071 GOC983071 GXY983071 HHU983071 HRQ983071 IBM983071 ILI983071 IVE983071 JFA983071 JOW983071 JYS983071 KIO983071 KSK983071 LCG983071 LMC983071 LVY983071 MFU983071 MPQ983071 MZM983071 NJI983071 NTE983071 ODA983071 OMW983071 OWS983071 PGO983071 PQK983071 QAG983071 QKC983071 QTY983071 RDU983071 RNQ983071 RXM983071 SHI983071 SRE983071 TBA983071 TKW983071 TUS983071 UEO983071 UOK983071 UYG983071 VIC983071 VRY983071 WBU983071 WLQ983071 WVM983071 IV15 SR15 ACN15 AMJ15 AWF15 BGB15 BPX15 BZT15 CJP15 CTL15 DDH15 DND15 DWZ15 EGV15 EQR15 FAN15 FKJ15 FUF15 GEB15 GNX15 GXT15 HHP15 HRL15 IBH15 ILD15 IUZ15 JEV15 JOR15 JYN15 KIJ15 KSF15 LCB15 LLX15 LVT15 MFP15 MPL15 MZH15 NJD15 NSZ15 OCV15 OMR15 OWN15 PGJ15 PQF15 QAB15 QJX15 QTT15 RDP15 RNL15 RXH15 SHD15 SQZ15 TAV15 TKR15 TUN15 UEJ15 UOF15 UYB15 VHX15 VRT15 WBP15 WLL15 WVH15 E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E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E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E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E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E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E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E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E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E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E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E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E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E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E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E65531 JA65531 SW65531 ACS65531 AMO65531 AWK65531 BGG65531 BQC65531 BZY65531 CJU65531 CTQ65531 DDM65531 DNI65531 DXE65531 EHA65531 EQW65531 FAS65531 FKO65531 FUK65531 GEG65531 GOC65531 GXY65531 HHU65531 HRQ65531 IBM65531 ILI65531 IVE65531 JFA65531 JOW65531 JYS65531 KIO65531 KSK65531 LCG65531 LMC65531 LVY65531 MFU65531 MPQ65531 MZM65531 NJI65531 NTE65531 ODA65531 OMW65531 OWS65531 PGO65531 PQK65531 QAG65531 QKC65531 QTY65531 RDU65531 RNQ65531 RXM65531 SHI65531 SRE65531 TBA65531 TKW65531 TUS65531 UEO65531 UOK65531 UYG65531 VIC65531 VRY65531 WBU65531 WLQ65531 WVM65531 E131067 JA131067 SW131067 ACS131067 AMO131067 AWK131067 BGG131067 BQC131067 BZY131067 CJU131067 CTQ131067 DDM131067 DNI131067 DXE131067 EHA131067 EQW131067 FAS131067 FKO131067 FUK131067 GEG131067 GOC131067 GXY131067 HHU131067 HRQ131067 IBM131067 ILI131067 IVE131067 JFA131067 JOW131067 JYS131067 KIO131067 KSK131067 LCG131067 LMC131067 LVY131067 MFU131067 MPQ131067 MZM131067 NJI131067 NTE131067 ODA131067 OMW131067 OWS131067 PGO131067 PQK131067 QAG131067 QKC131067 QTY131067 RDU131067 RNQ131067 RXM131067 SHI131067 SRE131067 TBA131067 TKW131067 TUS131067 UEO131067 UOK131067 UYG131067 VIC131067 VRY131067 WBU131067 WLQ131067 WVM131067 E196603 JA196603 SW196603 ACS196603 AMO196603 AWK196603 BGG196603 BQC196603 BZY196603 CJU196603 CTQ196603 DDM196603 DNI196603 DXE196603 EHA196603 EQW196603 FAS196603 FKO196603 FUK196603 GEG196603 GOC196603 GXY196603 HHU196603 HRQ196603 IBM196603 ILI196603 IVE196603 JFA196603 JOW196603 JYS196603 KIO196603 KSK196603 LCG196603 LMC196603 LVY196603 MFU196603 MPQ196603 MZM196603 NJI196603 NTE196603 ODA196603 OMW196603 OWS196603 PGO196603 PQK196603 QAG196603 QKC196603 QTY196603 RDU196603 RNQ196603 RXM196603 SHI196603 SRE196603 TBA196603 TKW196603 TUS196603 UEO196603 UOK196603 UYG196603 VIC196603 VRY196603 WBU196603 WLQ196603 WVM196603 E262139 JA262139 SW262139 ACS262139 AMO262139 AWK262139 BGG262139 BQC262139 BZY262139 CJU262139 CTQ262139 DDM262139 DNI262139 DXE262139 EHA262139 EQW262139 FAS262139 FKO262139 FUK262139 GEG262139 GOC262139 GXY262139 HHU262139 HRQ262139 IBM262139 ILI262139 IVE262139 JFA262139 JOW262139 JYS262139 KIO262139 KSK262139 LCG262139 LMC262139 LVY262139 MFU262139 MPQ262139 MZM262139 NJI262139 NTE262139 ODA262139 OMW262139 OWS262139 PGO262139 PQK262139 QAG262139 QKC262139 QTY262139 RDU262139 RNQ262139 RXM262139 SHI262139 SRE262139 TBA262139 TKW262139 TUS262139 UEO262139 UOK262139 UYG262139 VIC262139 VRY262139 WBU262139 WLQ262139 WVM262139 E327675 JA327675 SW327675 ACS327675 AMO327675 AWK327675 BGG327675 BQC327675 BZY327675 CJU327675 CTQ327675 DDM327675 DNI327675 DXE327675 EHA327675 EQW327675 FAS327675 FKO327675 FUK327675 GEG327675 GOC327675 GXY327675 HHU327675 HRQ327675 IBM327675 ILI327675 IVE327675 JFA327675 JOW327675 JYS327675 KIO327675 KSK327675 LCG327675 LMC327675 LVY327675 MFU327675 MPQ327675 MZM327675 NJI327675 NTE327675 ODA327675 OMW327675 OWS327675 PGO327675 PQK327675 QAG327675 QKC327675 QTY327675 RDU327675 RNQ327675 RXM327675 SHI327675 SRE327675 TBA327675 TKW327675 TUS327675 UEO327675 UOK327675 UYG327675 VIC327675 VRY327675 WBU327675 WLQ327675 WVM327675 E393211 JA393211 SW393211 ACS393211 AMO393211 AWK393211 BGG393211 BQC393211 BZY393211 CJU393211 CTQ393211 DDM393211 DNI393211 DXE393211 EHA393211 EQW393211 FAS393211 FKO393211 FUK393211 GEG393211 GOC393211 GXY393211 HHU393211 HRQ393211 IBM393211 ILI393211 IVE393211 JFA393211 JOW393211 JYS393211 KIO393211 KSK393211 LCG393211 LMC393211 LVY393211 MFU393211 MPQ393211 MZM393211 NJI393211 NTE393211 ODA393211 OMW393211 OWS393211 PGO393211 PQK393211 QAG393211 QKC393211 QTY393211 RDU393211 RNQ393211 RXM393211 SHI393211 SRE393211 TBA393211 TKW393211 TUS393211 UEO393211 UOK393211 UYG393211 VIC393211 VRY393211 WBU393211 WLQ393211 WVM393211 E458747 JA458747 SW458747 ACS458747 AMO458747 AWK458747 BGG458747 BQC458747 BZY458747 CJU458747 CTQ458747 DDM458747 DNI458747 DXE458747 EHA458747 EQW458747 FAS458747 FKO458747 FUK458747 GEG458747 GOC458747 GXY458747 HHU458747 HRQ458747 IBM458747 ILI458747 IVE458747 JFA458747 JOW458747 JYS458747 KIO458747 KSK458747 LCG458747 LMC458747 LVY458747 MFU458747 MPQ458747 MZM458747 NJI458747 NTE458747 ODA458747 OMW458747 OWS458747 PGO458747 PQK458747 QAG458747 QKC458747 QTY458747 RDU458747 RNQ458747 RXM458747 SHI458747 SRE458747 TBA458747 TKW458747 TUS458747 UEO458747 UOK458747 UYG458747 VIC458747 VRY458747 WBU458747 WLQ458747 WVM458747 E524283 JA524283 SW524283 ACS524283 AMO524283 AWK524283 BGG524283 BQC524283 BZY524283 CJU524283 CTQ524283 DDM524283 DNI524283 DXE524283 EHA524283 EQW524283 FAS524283 FKO524283 FUK524283 GEG524283 GOC524283 GXY524283 HHU524283 HRQ524283 IBM524283 ILI524283 IVE524283 JFA524283 JOW524283 JYS524283 KIO524283 KSK524283 LCG524283 LMC524283 LVY524283 MFU524283 MPQ524283 MZM524283 NJI524283 NTE524283 ODA524283 OMW524283 OWS524283 PGO524283 PQK524283 QAG524283 QKC524283 QTY524283 RDU524283 RNQ524283 RXM524283 SHI524283 SRE524283 TBA524283 TKW524283 TUS524283 UEO524283 UOK524283 UYG524283 VIC524283 VRY524283 WBU524283 WLQ524283 WVM524283 E589819 JA589819 SW589819 ACS589819 AMO589819 AWK589819 BGG589819 BQC589819 BZY589819 CJU589819 CTQ589819 DDM589819 DNI589819 DXE589819 EHA589819 EQW589819 FAS589819 FKO589819 FUK589819 GEG589819 GOC589819 GXY589819 HHU589819 HRQ589819 IBM589819 ILI589819 IVE589819 JFA589819 JOW589819 JYS589819 KIO589819 KSK589819 LCG589819 LMC589819 LVY589819 MFU589819 MPQ589819 MZM589819 NJI589819 NTE589819 ODA589819 OMW589819 OWS589819 PGO589819 PQK589819 QAG589819 QKC589819 QTY589819 RDU589819 RNQ589819 RXM589819 SHI589819 SRE589819 TBA589819 TKW589819 TUS589819 UEO589819 UOK589819 UYG589819 VIC589819 VRY589819 WBU589819 WLQ589819 WVM589819 E655355 JA655355 SW655355 ACS655355 AMO655355 AWK655355 BGG655355 BQC655355 BZY655355 CJU655355 CTQ655355 DDM655355 DNI655355 DXE655355 EHA655355 EQW655355 FAS655355 FKO655355 FUK655355 GEG655355 GOC655355 GXY655355 HHU655355 HRQ655355 IBM655355 ILI655355 IVE655355 JFA655355 JOW655355 JYS655355 KIO655355 KSK655355 LCG655355 LMC655355 LVY655355 MFU655355 MPQ655355 MZM655355 NJI655355 NTE655355 ODA655355 OMW655355 OWS655355 PGO655355 PQK655355 QAG655355 QKC655355 QTY655355 RDU655355 RNQ655355 RXM655355 SHI655355 SRE655355 TBA655355 TKW655355 TUS655355 UEO655355 UOK655355 UYG655355 VIC655355 VRY655355 WBU655355 WLQ655355 WVM655355 E720891 JA720891 SW720891 ACS720891 AMO720891 AWK720891 BGG720891 BQC720891 BZY720891 CJU720891 CTQ720891 DDM720891 DNI720891 DXE720891 EHA720891 EQW720891 FAS720891 FKO720891 FUK720891 GEG720891 GOC720891 GXY720891 HHU720891 HRQ720891 IBM720891 ILI720891 IVE720891 JFA720891 JOW720891 JYS720891 KIO720891 KSK720891 LCG720891 LMC720891 LVY720891 MFU720891 MPQ720891 MZM720891 NJI720891 NTE720891 ODA720891 OMW720891 OWS720891 PGO720891 PQK720891 QAG720891 QKC720891 QTY720891 RDU720891 RNQ720891 RXM720891 SHI720891 SRE720891 TBA720891 TKW720891 TUS720891 UEO720891 UOK720891 UYG720891 VIC720891 VRY720891 WBU720891 WLQ720891 WVM720891 E786427 JA786427 SW786427 ACS786427 AMO786427 AWK786427 BGG786427 BQC786427 BZY786427 CJU786427 CTQ786427 DDM786427 DNI786427 DXE786427 EHA786427 EQW786427 FAS786427 FKO786427 FUK786427 GEG786427 GOC786427 GXY786427 HHU786427 HRQ786427 IBM786427 ILI786427 IVE786427 JFA786427 JOW786427 JYS786427 KIO786427 KSK786427 LCG786427 LMC786427 LVY786427 MFU786427 MPQ786427 MZM786427 NJI786427 NTE786427 ODA786427 OMW786427 OWS786427 PGO786427 PQK786427 QAG786427 QKC786427 QTY786427 RDU786427 RNQ786427 RXM786427 SHI786427 SRE786427 TBA786427 TKW786427 TUS786427 UEO786427 UOK786427 UYG786427 VIC786427 VRY786427 WBU786427 WLQ786427 WVM786427 E851963 JA851963 SW851963 ACS851963 AMO851963 AWK851963 BGG851963 BQC851963 BZY851963 CJU851963 CTQ851963 DDM851963 DNI851963 DXE851963 EHA851963 EQW851963 FAS851963 FKO851963 FUK851963 GEG851963 GOC851963 GXY851963 HHU851963 HRQ851963 IBM851963 ILI851963 IVE851963 JFA851963 JOW851963 JYS851963 KIO851963 KSK851963 LCG851963 LMC851963 LVY851963 MFU851963 MPQ851963 MZM851963 NJI851963 NTE851963 ODA851963 OMW851963 OWS851963 PGO851963 PQK851963 QAG851963 QKC851963 QTY851963 RDU851963 RNQ851963 RXM851963 SHI851963 SRE851963 TBA851963 TKW851963 TUS851963 UEO851963 UOK851963 UYG851963 VIC851963 VRY851963 WBU851963 WLQ851963 WVM851963 E917499 JA917499 SW917499 ACS917499 AMO917499 AWK917499 BGG917499 BQC917499 BZY917499 CJU917499 CTQ917499 DDM917499 DNI917499 DXE917499 EHA917499 EQW917499 FAS917499 FKO917499 FUK917499 GEG917499 GOC917499 GXY917499 HHU917499 HRQ917499 IBM917499 ILI917499 IVE917499 JFA917499 JOW917499 JYS917499 KIO917499 KSK917499 LCG917499 LMC917499 LVY917499 MFU917499 MPQ917499 MZM917499 NJI917499 NTE917499 ODA917499 OMW917499 OWS917499 PGO917499 PQK917499 QAG917499 QKC917499 QTY917499 RDU917499 RNQ917499 RXM917499 SHI917499 SRE917499 TBA917499 TKW917499 TUS917499 UEO917499 UOK917499 UYG917499 VIC917499 VRY917499 WBU917499 WLQ917499 WVM917499 E983035 JA983035 SW983035 ACS983035 AMO983035 AWK983035 BGG983035 BQC983035 BZY983035 CJU983035 CTQ983035 DDM983035 DNI983035 DXE983035 EHA983035 EQW983035 FAS983035 FKO983035 FUK983035 GEG983035 GOC983035 GXY983035 HHU983035 HRQ983035 IBM983035 ILI983035 IVE983035 JFA983035 JOW983035 JYS983035 KIO983035 KSK983035 LCG983035 LMC983035 LVY983035 MFU983035 MPQ983035 MZM983035 NJI983035 NTE983035 ODA983035 OMW983035 OWS983035 PGO983035 PQK983035 QAG983035 QKC983035 QTY983035 RDU983035 RNQ983035 RXM983035 SHI983035 SRE983035 TBA983035 TKW983035 TUS983035 UEO983035 UOK983035 UYG983035 VIC983035 VRY983035 WBU983035 WLQ983035 WVM983035">
      <formula1>"6,12"</formula1>
      <formula2>0</formula2>
    </dataValidation>
  </dataValidation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73" workbookViewId="0">
      <selection activeCell="L87" sqref="L87"/>
    </sheetView>
  </sheetViews>
  <sheetFormatPr defaultRowHeight="15"/>
  <cols>
    <col min="1" max="1" width="4.85546875" style="154" customWidth="1"/>
    <col min="2" max="2" width="4.42578125" style="154" customWidth="1"/>
    <col min="3" max="4" width="9.140625" style="154"/>
    <col min="5" max="5" width="18.140625" style="154" customWidth="1"/>
    <col min="6" max="10" width="9.140625" style="154"/>
    <col min="11" max="11" width="12.5703125" style="152" customWidth="1"/>
    <col min="12" max="12" width="13" style="152" customWidth="1"/>
  </cols>
  <sheetData>
    <row r="1" spans="1:12" ht="15" customHeight="1">
      <c r="A1" s="213" t="s">
        <v>238</v>
      </c>
      <c r="B1" s="214"/>
      <c r="C1" s="214"/>
      <c r="D1" s="214"/>
      <c r="E1" s="214"/>
      <c r="F1" s="214"/>
      <c r="G1" s="214"/>
      <c r="H1" s="214"/>
      <c r="I1" s="214"/>
      <c r="J1" s="214"/>
      <c r="K1" s="214"/>
      <c r="L1" s="214"/>
    </row>
    <row r="2" spans="1:12" ht="34.5" customHeight="1">
      <c r="A2" s="226" t="s">
        <v>239</v>
      </c>
      <c r="B2" s="227"/>
      <c r="C2" s="226" t="s">
        <v>240</v>
      </c>
      <c r="D2" s="228"/>
      <c r="E2" s="227"/>
      <c r="F2" s="226" t="s">
        <v>241</v>
      </c>
      <c r="G2" s="228"/>
      <c r="H2" s="227"/>
      <c r="I2" s="226" t="s">
        <v>242</v>
      </c>
      <c r="J2" s="227"/>
      <c r="K2" s="150" t="s">
        <v>233</v>
      </c>
      <c r="L2" s="150" t="s">
        <v>234</v>
      </c>
    </row>
    <row r="3" spans="1:12" ht="72" customHeight="1">
      <c r="A3" s="217">
        <v>1</v>
      </c>
      <c r="B3" s="217"/>
      <c r="C3" s="218" t="s">
        <v>243</v>
      </c>
      <c r="D3" s="218"/>
      <c r="E3" s="218"/>
      <c r="F3" s="218" t="s">
        <v>244</v>
      </c>
      <c r="G3" s="218"/>
      <c r="H3" s="218"/>
      <c r="I3" s="218">
        <v>14</v>
      </c>
      <c r="J3" s="218"/>
      <c r="K3" s="151">
        <v>6.5</v>
      </c>
      <c r="L3" s="151">
        <f>K3*I3</f>
        <v>91</v>
      </c>
    </row>
    <row r="4" spans="1:12" ht="146.25" customHeight="1">
      <c r="A4" s="221">
        <v>2</v>
      </c>
      <c r="B4" s="221"/>
      <c r="C4" s="224" t="s">
        <v>245</v>
      </c>
      <c r="D4" s="224"/>
      <c r="E4" s="224"/>
      <c r="F4" s="218" t="s">
        <v>244</v>
      </c>
      <c r="G4" s="218"/>
      <c r="H4" s="218"/>
      <c r="I4" s="218">
        <v>6</v>
      </c>
      <c r="J4" s="218"/>
      <c r="K4" s="151">
        <v>7.5</v>
      </c>
      <c r="L4" s="151">
        <f t="shared" ref="L4:L11" si="0">K4*I4</f>
        <v>45</v>
      </c>
    </row>
    <row r="5" spans="1:12" ht="33" customHeight="1">
      <c r="A5" s="217">
        <v>3</v>
      </c>
      <c r="B5" s="217"/>
      <c r="C5" s="218" t="s">
        <v>246</v>
      </c>
      <c r="D5" s="218"/>
      <c r="E5" s="218"/>
      <c r="F5" s="218" t="s">
        <v>247</v>
      </c>
      <c r="G5" s="218"/>
      <c r="H5" s="218"/>
      <c r="I5" s="218">
        <v>10</v>
      </c>
      <c r="J5" s="218"/>
      <c r="K5" s="151">
        <v>25</v>
      </c>
      <c r="L5" s="151">
        <f t="shared" si="0"/>
        <v>250</v>
      </c>
    </row>
    <row r="6" spans="1:12" ht="18.75" customHeight="1">
      <c r="A6" s="221">
        <v>4</v>
      </c>
      <c r="B6" s="221"/>
      <c r="C6" s="218" t="s">
        <v>248</v>
      </c>
      <c r="D6" s="218"/>
      <c r="E6" s="218"/>
      <c r="F6" s="218" t="s">
        <v>249</v>
      </c>
      <c r="G6" s="218"/>
      <c r="H6" s="218"/>
      <c r="I6" s="218">
        <v>60</v>
      </c>
      <c r="J6" s="218"/>
      <c r="K6" s="151">
        <v>9.5</v>
      </c>
      <c r="L6" s="151">
        <f t="shared" si="0"/>
        <v>570</v>
      </c>
    </row>
    <row r="7" spans="1:12" ht="79.5" customHeight="1">
      <c r="A7" s="221">
        <v>5</v>
      </c>
      <c r="B7" s="221"/>
      <c r="C7" s="225" t="s">
        <v>251</v>
      </c>
      <c r="D7" s="218"/>
      <c r="E7" s="218"/>
      <c r="F7" s="225" t="s">
        <v>252</v>
      </c>
      <c r="G7" s="218"/>
      <c r="H7" s="218"/>
      <c r="I7" s="218">
        <v>4</v>
      </c>
      <c r="J7" s="218"/>
      <c r="K7" s="151">
        <v>25</v>
      </c>
      <c r="L7" s="151">
        <f t="shared" si="0"/>
        <v>100</v>
      </c>
    </row>
    <row r="8" spans="1:12" ht="42" customHeight="1">
      <c r="A8" s="217">
        <v>6</v>
      </c>
      <c r="B8" s="217"/>
      <c r="C8" s="218" t="s">
        <v>253</v>
      </c>
      <c r="D8" s="218"/>
      <c r="E8" s="218"/>
      <c r="F8" s="218" t="s">
        <v>254</v>
      </c>
      <c r="G8" s="218"/>
      <c r="H8" s="218"/>
      <c r="I8" s="218">
        <v>15</v>
      </c>
      <c r="J8" s="218"/>
      <c r="K8" s="151">
        <v>11.5</v>
      </c>
      <c r="L8" s="151">
        <f t="shared" si="0"/>
        <v>172.5</v>
      </c>
    </row>
    <row r="9" spans="1:12" ht="40.5" customHeight="1">
      <c r="A9" s="221">
        <v>7</v>
      </c>
      <c r="B9" s="221"/>
      <c r="C9" s="224" t="s">
        <v>255</v>
      </c>
      <c r="D9" s="224"/>
      <c r="E9" s="224"/>
      <c r="F9" s="218" t="s">
        <v>256</v>
      </c>
      <c r="G9" s="218"/>
      <c r="H9" s="218"/>
      <c r="I9" s="218">
        <v>12</v>
      </c>
      <c r="J9" s="218"/>
      <c r="K9" s="151">
        <v>13.5</v>
      </c>
      <c r="L9" s="151">
        <f t="shared" si="0"/>
        <v>162</v>
      </c>
    </row>
    <row r="10" spans="1:12" ht="48.75" customHeight="1">
      <c r="A10" s="217">
        <v>8</v>
      </c>
      <c r="B10" s="217"/>
      <c r="C10" s="218" t="s">
        <v>257</v>
      </c>
      <c r="D10" s="218"/>
      <c r="E10" s="218"/>
      <c r="F10" s="218" t="s">
        <v>254</v>
      </c>
      <c r="G10" s="218"/>
      <c r="H10" s="218"/>
      <c r="I10" s="218"/>
      <c r="J10" s="218"/>
      <c r="K10" s="151">
        <v>10</v>
      </c>
      <c r="L10" s="151">
        <f t="shared" si="0"/>
        <v>0</v>
      </c>
    </row>
    <row r="11" spans="1:12" ht="131.25" customHeight="1">
      <c r="A11" s="221">
        <v>9</v>
      </c>
      <c r="B11" s="221"/>
      <c r="C11" s="218" t="s">
        <v>258</v>
      </c>
      <c r="D11" s="218"/>
      <c r="E11" s="218"/>
      <c r="F11" s="218" t="s">
        <v>254</v>
      </c>
      <c r="G11" s="218"/>
      <c r="H11" s="218"/>
      <c r="I11" s="218">
        <v>10</v>
      </c>
      <c r="J11" s="218"/>
      <c r="K11" s="151">
        <v>49</v>
      </c>
      <c r="L11" s="151">
        <f t="shared" si="0"/>
        <v>490</v>
      </c>
    </row>
    <row r="12" spans="1:12" ht="76.5" customHeight="1">
      <c r="A12" s="221">
        <v>10</v>
      </c>
      <c r="B12" s="221"/>
      <c r="C12" s="218" t="s">
        <v>260</v>
      </c>
      <c r="D12" s="218"/>
      <c r="E12" s="218"/>
      <c r="F12" s="218" t="s">
        <v>261</v>
      </c>
      <c r="G12" s="218"/>
      <c r="H12" s="218"/>
      <c r="I12" s="218" t="s">
        <v>262</v>
      </c>
      <c r="J12" s="218"/>
      <c r="K12" s="151">
        <v>12</v>
      </c>
      <c r="L12" s="151">
        <f>K12*50/12</f>
        <v>50</v>
      </c>
    </row>
    <row r="13" spans="1:12" ht="52.5" customHeight="1">
      <c r="A13" s="221">
        <v>11</v>
      </c>
      <c r="B13" s="221"/>
      <c r="C13" s="218" t="s">
        <v>263</v>
      </c>
      <c r="D13" s="218"/>
      <c r="E13" s="218"/>
      <c r="F13" s="218" t="s">
        <v>264</v>
      </c>
      <c r="G13" s="218"/>
      <c r="H13" s="218"/>
      <c r="I13" s="218">
        <v>8</v>
      </c>
      <c r="J13" s="218"/>
      <c r="K13" s="151">
        <v>15</v>
      </c>
      <c r="L13" s="151">
        <f t="shared" ref="L13:L36" si="1">K13*I13</f>
        <v>120</v>
      </c>
    </row>
    <row r="14" spans="1:12" ht="75.75" customHeight="1">
      <c r="A14" s="221">
        <v>12</v>
      </c>
      <c r="B14" s="221"/>
      <c r="C14" s="218" t="s">
        <v>265</v>
      </c>
      <c r="D14" s="218"/>
      <c r="E14" s="218"/>
      <c r="F14" s="218" t="s">
        <v>261</v>
      </c>
      <c r="G14" s="218"/>
      <c r="H14" s="218"/>
      <c r="I14" s="218">
        <v>30</v>
      </c>
      <c r="J14" s="218"/>
      <c r="K14" s="151">
        <v>1.5</v>
      </c>
      <c r="L14" s="151">
        <f t="shared" si="1"/>
        <v>45</v>
      </c>
    </row>
    <row r="15" spans="1:12" ht="39.75" customHeight="1">
      <c r="A15" s="221">
        <v>13</v>
      </c>
      <c r="B15" s="221"/>
      <c r="C15" s="218" t="s">
        <v>267</v>
      </c>
      <c r="D15" s="218"/>
      <c r="E15" s="218"/>
      <c r="F15" s="218" t="s">
        <v>261</v>
      </c>
      <c r="G15" s="218"/>
      <c r="H15" s="218"/>
      <c r="I15" s="218">
        <v>50</v>
      </c>
      <c r="J15" s="218"/>
      <c r="K15" s="151">
        <v>5</v>
      </c>
      <c r="L15" s="151">
        <f t="shared" si="1"/>
        <v>250</v>
      </c>
    </row>
    <row r="16" spans="1:12" ht="48.75" customHeight="1">
      <c r="A16" s="221">
        <v>14</v>
      </c>
      <c r="B16" s="221"/>
      <c r="C16" s="218" t="s">
        <v>268</v>
      </c>
      <c r="D16" s="218"/>
      <c r="E16" s="218"/>
      <c r="F16" s="218" t="s">
        <v>269</v>
      </c>
      <c r="G16" s="218"/>
      <c r="H16" s="218"/>
      <c r="I16" s="218">
        <v>20</v>
      </c>
      <c r="J16" s="218"/>
      <c r="K16" s="151">
        <v>9.5</v>
      </c>
      <c r="L16" s="151">
        <f t="shared" si="1"/>
        <v>190</v>
      </c>
    </row>
    <row r="17" spans="1:12" ht="18.75" customHeight="1">
      <c r="A17" s="221">
        <v>15</v>
      </c>
      <c r="B17" s="221"/>
      <c r="C17" s="218" t="s">
        <v>270</v>
      </c>
      <c r="D17" s="218"/>
      <c r="E17" s="218"/>
      <c r="F17" s="218" t="s">
        <v>247</v>
      </c>
      <c r="G17" s="218"/>
      <c r="H17" s="218"/>
      <c r="I17" s="218">
        <v>6</v>
      </c>
      <c r="J17" s="218"/>
      <c r="K17" s="151">
        <v>15</v>
      </c>
      <c r="L17" s="151">
        <f t="shared" si="1"/>
        <v>90</v>
      </c>
    </row>
    <row r="18" spans="1:12" ht="76.5" customHeight="1">
      <c r="A18" s="221">
        <v>16</v>
      </c>
      <c r="B18" s="221"/>
      <c r="C18" s="218" t="s">
        <v>271</v>
      </c>
      <c r="D18" s="218"/>
      <c r="E18" s="218"/>
      <c r="F18" s="218" t="s">
        <v>269</v>
      </c>
      <c r="G18" s="218"/>
      <c r="H18" s="218"/>
      <c r="I18" s="218">
        <v>60</v>
      </c>
      <c r="J18" s="218"/>
      <c r="K18" s="151">
        <v>15</v>
      </c>
      <c r="L18" s="151">
        <f t="shared" si="1"/>
        <v>900</v>
      </c>
    </row>
    <row r="19" spans="1:12" ht="24" customHeight="1">
      <c r="A19" s="221">
        <v>17</v>
      </c>
      <c r="B19" s="221"/>
      <c r="C19" s="218" t="s">
        <v>272</v>
      </c>
      <c r="D19" s="218"/>
      <c r="E19" s="218"/>
      <c r="F19" s="218" t="s">
        <v>261</v>
      </c>
      <c r="G19" s="218"/>
      <c r="H19" s="218"/>
      <c r="I19" s="218">
        <v>1</v>
      </c>
      <c r="J19" s="218"/>
      <c r="K19" s="151">
        <v>30</v>
      </c>
      <c r="L19" s="151">
        <f t="shared" si="1"/>
        <v>30</v>
      </c>
    </row>
    <row r="20" spans="1:12" ht="19.5" customHeight="1">
      <c r="A20" s="221">
        <v>18</v>
      </c>
      <c r="B20" s="221"/>
      <c r="C20" s="218" t="s">
        <v>273</v>
      </c>
      <c r="D20" s="218"/>
      <c r="E20" s="218"/>
      <c r="F20" s="218" t="s">
        <v>274</v>
      </c>
      <c r="G20" s="218"/>
      <c r="H20" s="218"/>
      <c r="I20" s="218">
        <v>50</v>
      </c>
      <c r="J20" s="218"/>
      <c r="K20" s="151">
        <v>5</v>
      </c>
      <c r="L20" s="151">
        <f t="shared" si="1"/>
        <v>250</v>
      </c>
    </row>
    <row r="21" spans="1:12" ht="43.5" customHeight="1">
      <c r="A21" s="221">
        <v>19</v>
      </c>
      <c r="B21" s="221"/>
      <c r="C21" s="218" t="s">
        <v>275</v>
      </c>
      <c r="D21" s="218"/>
      <c r="E21" s="218"/>
      <c r="F21" s="218" t="s">
        <v>276</v>
      </c>
      <c r="G21" s="218"/>
      <c r="H21" s="218"/>
      <c r="I21" s="218">
        <v>160</v>
      </c>
      <c r="J21" s="218"/>
      <c r="K21" s="151">
        <v>5</v>
      </c>
      <c r="L21" s="151">
        <f t="shared" si="1"/>
        <v>800</v>
      </c>
    </row>
    <row r="22" spans="1:12" ht="48" customHeight="1">
      <c r="A22" s="221">
        <v>20</v>
      </c>
      <c r="B22" s="221"/>
      <c r="C22" s="218" t="s">
        <v>277</v>
      </c>
      <c r="D22" s="218"/>
      <c r="E22" s="218"/>
      <c r="F22" s="218" t="s">
        <v>276</v>
      </c>
      <c r="G22" s="218"/>
      <c r="H22" s="218"/>
      <c r="I22" s="218">
        <v>100</v>
      </c>
      <c r="J22" s="218"/>
      <c r="K22" s="151">
        <v>4</v>
      </c>
      <c r="L22" s="151">
        <f t="shared" si="1"/>
        <v>400</v>
      </c>
    </row>
    <row r="23" spans="1:12" ht="31.5" customHeight="1">
      <c r="A23" s="221">
        <v>21</v>
      </c>
      <c r="B23" s="221"/>
      <c r="C23" s="218" t="s">
        <v>278</v>
      </c>
      <c r="D23" s="218"/>
      <c r="E23" s="218"/>
      <c r="F23" s="218" t="s">
        <v>279</v>
      </c>
      <c r="G23" s="218"/>
      <c r="H23" s="218"/>
      <c r="I23" s="218">
        <v>25</v>
      </c>
      <c r="J23" s="218"/>
      <c r="K23" s="151">
        <v>30</v>
      </c>
      <c r="L23" s="151">
        <f t="shared" si="1"/>
        <v>750</v>
      </c>
    </row>
    <row r="24" spans="1:12" ht="54.75" customHeight="1">
      <c r="A24" s="221">
        <v>22</v>
      </c>
      <c r="B24" s="221"/>
      <c r="C24" s="218" t="s">
        <v>280</v>
      </c>
      <c r="D24" s="218"/>
      <c r="E24" s="218"/>
      <c r="F24" s="224" t="s">
        <v>281</v>
      </c>
      <c r="G24" s="224"/>
      <c r="H24" s="224"/>
      <c r="I24" s="218">
        <v>300</v>
      </c>
      <c r="J24" s="218"/>
      <c r="K24" s="151">
        <v>9</v>
      </c>
      <c r="L24" s="151">
        <f t="shared" si="1"/>
        <v>2700</v>
      </c>
    </row>
    <row r="25" spans="1:12" ht="27.75" customHeight="1">
      <c r="A25" s="221">
        <v>23</v>
      </c>
      <c r="B25" s="221"/>
      <c r="C25" s="218" t="s">
        <v>282</v>
      </c>
      <c r="D25" s="218"/>
      <c r="E25" s="218"/>
      <c r="F25" s="218" t="s">
        <v>283</v>
      </c>
      <c r="G25" s="218"/>
      <c r="H25" s="218"/>
      <c r="I25" s="218">
        <v>144</v>
      </c>
      <c r="J25" s="218"/>
      <c r="K25" s="151">
        <v>1.5</v>
      </c>
      <c r="L25" s="151">
        <f t="shared" si="1"/>
        <v>216</v>
      </c>
    </row>
    <row r="26" spans="1:12" ht="31.5" customHeight="1">
      <c r="A26" s="221">
        <v>24</v>
      </c>
      <c r="B26" s="221"/>
      <c r="C26" s="218" t="s">
        <v>284</v>
      </c>
      <c r="D26" s="218"/>
      <c r="E26" s="218"/>
      <c r="F26" s="218" t="s">
        <v>285</v>
      </c>
      <c r="G26" s="218"/>
      <c r="H26" s="218"/>
      <c r="I26" s="218">
        <v>5</v>
      </c>
      <c r="J26" s="218"/>
      <c r="K26" s="151">
        <v>41</v>
      </c>
      <c r="L26" s="151">
        <f t="shared" si="1"/>
        <v>205</v>
      </c>
    </row>
    <row r="27" spans="1:12" ht="18.75" customHeight="1">
      <c r="A27" s="221">
        <v>25</v>
      </c>
      <c r="B27" s="221"/>
      <c r="C27" s="218" t="s">
        <v>287</v>
      </c>
      <c r="D27" s="218"/>
      <c r="E27" s="218"/>
      <c r="F27" s="218" t="s">
        <v>288</v>
      </c>
      <c r="G27" s="218"/>
      <c r="H27" s="218"/>
      <c r="I27" s="218">
        <v>2</v>
      </c>
      <c r="J27" s="218"/>
      <c r="K27" s="151">
        <v>15</v>
      </c>
      <c r="L27" s="151">
        <f t="shared" si="1"/>
        <v>30</v>
      </c>
    </row>
    <row r="28" spans="1:12" ht="39" customHeight="1">
      <c r="A28" s="221">
        <v>26</v>
      </c>
      <c r="B28" s="221"/>
      <c r="C28" s="218" t="s">
        <v>289</v>
      </c>
      <c r="D28" s="218"/>
      <c r="E28" s="218"/>
      <c r="F28" s="218" t="s">
        <v>261</v>
      </c>
      <c r="G28" s="218"/>
      <c r="H28" s="218"/>
      <c r="I28" s="218">
        <v>40</v>
      </c>
      <c r="J28" s="218"/>
      <c r="K28" s="151">
        <v>3</v>
      </c>
      <c r="L28" s="151">
        <f t="shared" si="1"/>
        <v>120</v>
      </c>
    </row>
    <row r="29" spans="1:12" ht="42.75" customHeight="1">
      <c r="A29" s="221">
        <v>27</v>
      </c>
      <c r="B29" s="221"/>
      <c r="C29" s="218" t="s">
        <v>290</v>
      </c>
      <c r="D29" s="218"/>
      <c r="E29" s="218"/>
      <c r="F29" s="218" t="s">
        <v>291</v>
      </c>
      <c r="G29" s="218"/>
      <c r="H29" s="218"/>
      <c r="I29" s="218">
        <v>6</v>
      </c>
      <c r="J29" s="218"/>
      <c r="K29" s="151">
        <v>10</v>
      </c>
      <c r="L29" s="151">
        <f t="shared" si="1"/>
        <v>60</v>
      </c>
    </row>
    <row r="30" spans="1:12" ht="27.75" customHeight="1">
      <c r="A30" s="221">
        <v>28</v>
      </c>
      <c r="B30" s="221"/>
      <c r="C30" s="218" t="s">
        <v>292</v>
      </c>
      <c r="D30" s="218"/>
      <c r="E30" s="218"/>
      <c r="F30" s="218" t="s">
        <v>247</v>
      </c>
      <c r="G30" s="218"/>
      <c r="H30" s="218"/>
      <c r="I30" s="218">
        <v>10</v>
      </c>
      <c r="J30" s="218"/>
      <c r="K30" s="151">
        <v>20</v>
      </c>
      <c r="L30" s="151">
        <f t="shared" si="1"/>
        <v>200</v>
      </c>
    </row>
    <row r="31" spans="1:12" ht="39" customHeight="1">
      <c r="A31" s="221">
        <v>29</v>
      </c>
      <c r="B31" s="221"/>
      <c r="C31" s="218" t="s">
        <v>293</v>
      </c>
      <c r="D31" s="218"/>
      <c r="E31" s="218"/>
      <c r="F31" s="218" t="s">
        <v>261</v>
      </c>
      <c r="G31" s="218"/>
      <c r="H31" s="218"/>
      <c r="I31" s="218">
        <v>60</v>
      </c>
      <c r="J31" s="218"/>
      <c r="K31" s="151">
        <v>5.5</v>
      </c>
      <c r="L31" s="151">
        <f t="shared" si="1"/>
        <v>330</v>
      </c>
    </row>
    <row r="32" spans="1:12" ht="64.5" customHeight="1">
      <c r="A32" s="221">
        <v>30</v>
      </c>
      <c r="B32" s="221"/>
      <c r="C32" s="218" t="s">
        <v>294</v>
      </c>
      <c r="D32" s="218"/>
      <c r="E32" s="218"/>
      <c r="F32" s="218" t="s">
        <v>295</v>
      </c>
      <c r="G32" s="218"/>
      <c r="H32" s="218"/>
      <c r="I32" s="218">
        <v>16</v>
      </c>
      <c r="J32" s="218"/>
      <c r="K32" s="151">
        <v>15</v>
      </c>
      <c r="L32" s="151">
        <f t="shared" si="1"/>
        <v>240</v>
      </c>
    </row>
    <row r="33" spans="1:12" ht="66.75" customHeight="1">
      <c r="A33" s="221">
        <v>31</v>
      </c>
      <c r="B33" s="221"/>
      <c r="C33" s="218" t="s">
        <v>296</v>
      </c>
      <c r="D33" s="218"/>
      <c r="E33" s="218"/>
      <c r="F33" s="218" t="s">
        <v>295</v>
      </c>
      <c r="G33" s="218"/>
      <c r="H33" s="218"/>
      <c r="I33" s="218">
        <v>20</v>
      </c>
      <c r="J33" s="218"/>
      <c r="K33" s="151">
        <v>21</v>
      </c>
      <c r="L33" s="151">
        <f t="shared" si="1"/>
        <v>420</v>
      </c>
    </row>
    <row r="34" spans="1:12" ht="43.5" customHeight="1">
      <c r="A34" s="221">
        <v>32</v>
      </c>
      <c r="B34" s="221"/>
      <c r="C34" s="218" t="s">
        <v>297</v>
      </c>
      <c r="D34" s="218"/>
      <c r="E34" s="218"/>
      <c r="F34" s="218" t="s">
        <v>295</v>
      </c>
      <c r="G34" s="218"/>
      <c r="H34" s="218"/>
      <c r="I34" s="218">
        <v>10</v>
      </c>
      <c r="J34" s="218"/>
      <c r="K34" s="151">
        <v>22</v>
      </c>
      <c r="L34" s="151">
        <f t="shared" si="1"/>
        <v>220</v>
      </c>
    </row>
    <row r="35" spans="1:12" ht="41.25" customHeight="1">
      <c r="A35" s="221">
        <v>33</v>
      </c>
      <c r="B35" s="221"/>
      <c r="C35" s="218" t="s">
        <v>298</v>
      </c>
      <c r="D35" s="218"/>
      <c r="E35" s="218"/>
      <c r="F35" s="218" t="s">
        <v>299</v>
      </c>
      <c r="G35" s="218"/>
      <c r="H35" s="218"/>
      <c r="I35" s="218">
        <v>12</v>
      </c>
      <c r="J35" s="218"/>
      <c r="K35" s="151">
        <v>12</v>
      </c>
      <c r="L35" s="151">
        <f t="shared" si="1"/>
        <v>144</v>
      </c>
    </row>
    <row r="36" spans="1:12" ht="21" customHeight="1">
      <c r="A36" s="221">
        <v>34</v>
      </c>
      <c r="B36" s="221"/>
      <c r="C36" s="218" t="s">
        <v>300</v>
      </c>
      <c r="D36" s="218"/>
      <c r="E36" s="218"/>
      <c r="F36" s="218" t="s">
        <v>301</v>
      </c>
      <c r="G36" s="218"/>
      <c r="H36" s="218"/>
      <c r="I36" s="218">
        <v>15</v>
      </c>
      <c r="J36" s="218"/>
      <c r="K36" s="151">
        <v>11</v>
      </c>
      <c r="L36" s="151">
        <f t="shared" si="1"/>
        <v>165</v>
      </c>
    </row>
    <row r="37" spans="1:12" ht="21" customHeight="1">
      <c r="A37" s="211" t="s">
        <v>378</v>
      </c>
      <c r="B37" s="211"/>
      <c r="C37" s="211"/>
      <c r="D37" s="211"/>
      <c r="E37" s="211"/>
      <c r="F37" s="211"/>
      <c r="G37" s="211"/>
      <c r="H37" s="211"/>
      <c r="I37" s="211"/>
      <c r="J37" s="211"/>
      <c r="K37" s="211"/>
      <c r="L37" s="155">
        <f>SUM(L3:L36)</f>
        <v>10805.5</v>
      </c>
    </row>
    <row r="38" spans="1:12" ht="21" customHeight="1">
      <c r="A38" s="212" t="s">
        <v>379</v>
      </c>
      <c r="B38" s="212"/>
      <c r="C38" s="212"/>
      <c r="D38" s="212"/>
      <c r="E38" s="212"/>
      <c r="F38" s="212"/>
      <c r="G38" s="212"/>
      <c r="H38" s="212"/>
      <c r="I38" s="212"/>
      <c r="J38" s="212"/>
      <c r="K38" s="212"/>
      <c r="L38" s="156">
        <f>L37/22</f>
        <v>491.16</v>
      </c>
    </row>
    <row r="39" spans="1:12" ht="21" customHeight="1">
      <c r="A39" s="148"/>
      <c r="B39" s="149"/>
      <c r="C39" s="135"/>
      <c r="D39" s="135"/>
      <c r="E39" s="135"/>
      <c r="F39" s="135"/>
      <c r="G39" s="135"/>
      <c r="H39" s="135"/>
      <c r="I39" s="135"/>
      <c r="J39" s="135"/>
    </row>
    <row r="40" spans="1:12" ht="15" customHeight="1">
      <c r="A40" s="215" t="s">
        <v>302</v>
      </c>
      <c r="B40" s="215"/>
      <c r="C40" s="215"/>
      <c r="D40" s="215"/>
      <c r="E40" s="215"/>
      <c r="F40" s="215"/>
      <c r="G40" s="215"/>
      <c r="H40" s="215"/>
      <c r="I40" s="215"/>
      <c r="J40" s="215"/>
      <c r="K40" s="157"/>
      <c r="L40" s="157"/>
    </row>
    <row r="41" spans="1:12" ht="51" customHeight="1">
      <c r="A41" s="222" t="s">
        <v>239</v>
      </c>
      <c r="B41" s="222"/>
      <c r="C41" s="222" t="s">
        <v>240</v>
      </c>
      <c r="D41" s="222"/>
      <c r="E41" s="222"/>
      <c r="F41" s="222" t="s">
        <v>241</v>
      </c>
      <c r="G41" s="222"/>
      <c r="H41" s="222"/>
      <c r="I41" s="222" t="s">
        <v>242</v>
      </c>
      <c r="J41" s="222"/>
      <c r="K41" s="158" t="s">
        <v>233</v>
      </c>
      <c r="L41" s="158" t="s">
        <v>234</v>
      </c>
    </row>
    <row r="42" spans="1:12" ht="57.75" customHeight="1">
      <c r="A42" s="221">
        <v>1</v>
      </c>
      <c r="B42" s="221"/>
      <c r="C42" s="218" t="s">
        <v>303</v>
      </c>
      <c r="D42" s="218"/>
      <c r="E42" s="218"/>
      <c r="F42" s="224" t="s">
        <v>380</v>
      </c>
      <c r="G42" s="224"/>
      <c r="H42" s="224"/>
      <c r="I42" s="218" t="s">
        <v>304</v>
      </c>
      <c r="J42" s="218"/>
      <c r="K42" s="151">
        <v>7</v>
      </c>
      <c r="L42" s="151">
        <f>K42*84</f>
        <v>588</v>
      </c>
    </row>
    <row r="43" spans="1:12" ht="34.5" customHeight="1">
      <c r="A43" s="221">
        <v>2</v>
      </c>
      <c r="B43" s="221"/>
      <c r="C43" s="218" t="s">
        <v>305</v>
      </c>
      <c r="D43" s="218"/>
      <c r="E43" s="218"/>
      <c r="F43" s="218" t="s">
        <v>261</v>
      </c>
      <c r="G43" s="218"/>
      <c r="H43" s="218"/>
      <c r="I43" s="218" t="s">
        <v>266</v>
      </c>
      <c r="J43" s="218"/>
      <c r="K43" s="151">
        <v>1.5</v>
      </c>
      <c r="L43" s="151">
        <f>K43*30*12</f>
        <v>540</v>
      </c>
    </row>
    <row r="44" spans="1:12" ht="13.5" customHeight="1">
      <c r="A44" s="221">
        <v>3</v>
      </c>
      <c r="B44" s="221"/>
      <c r="C44" s="218" t="s">
        <v>306</v>
      </c>
      <c r="D44" s="218"/>
      <c r="E44" s="218"/>
      <c r="F44" s="218" t="s">
        <v>307</v>
      </c>
      <c r="G44" s="218"/>
      <c r="H44" s="218"/>
      <c r="I44" s="218" t="s">
        <v>308</v>
      </c>
      <c r="J44" s="218"/>
      <c r="K44" s="151">
        <v>125</v>
      </c>
      <c r="L44" s="151">
        <f>K44*4</f>
        <v>500</v>
      </c>
    </row>
    <row r="45" spans="1:12" ht="39" customHeight="1">
      <c r="A45" s="221">
        <v>4</v>
      </c>
      <c r="B45" s="221"/>
      <c r="C45" s="218" t="s">
        <v>309</v>
      </c>
      <c r="D45" s="218"/>
      <c r="E45" s="218"/>
      <c r="F45" s="218" t="s">
        <v>261</v>
      </c>
      <c r="G45" s="218"/>
      <c r="H45" s="218"/>
      <c r="I45" s="218" t="s">
        <v>310</v>
      </c>
      <c r="J45" s="218"/>
      <c r="K45" s="151">
        <v>3</v>
      </c>
      <c r="L45" s="151">
        <f>K45*12</f>
        <v>36</v>
      </c>
    </row>
    <row r="46" spans="1:12" ht="28.5" customHeight="1">
      <c r="A46" s="221">
        <v>5</v>
      </c>
      <c r="B46" s="221"/>
      <c r="C46" s="218" t="s">
        <v>311</v>
      </c>
      <c r="D46" s="218"/>
      <c r="E46" s="218"/>
      <c r="F46" s="218" t="s">
        <v>261</v>
      </c>
      <c r="G46" s="218"/>
      <c r="H46" s="218"/>
      <c r="I46" s="218" t="s">
        <v>262</v>
      </c>
      <c r="J46" s="218"/>
      <c r="K46" s="151">
        <v>5</v>
      </c>
      <c r="L46" s="151">
        <f>K46*50</f>
        <v>250</v>
      </c>
    </row>
    <row r="47" spans="1:12" ht="30.75" customHeight="1">
      <c r="A47" s="217">
        <v>6</v>
      </c>
      <c r="B47" s="217"/>
      <c r="C47" s="218" t="s">
        <v>312</v>
      </c>
      <c r="D47" s="218"/>
      <c r="E47" s="218"/>
      <c r="F47" s="218" t="s">
        <v>261</v>
      </c>
      <c r="G47" s="218"/>
      <c r="H47" s="218"/>
      <c r="I47" s="218" t="s">
        <v>313</v>
      </c>
      <c r="J47" s="218"/>
      <c r="K47" s="151">
        <v>15</v>
      </c>
      <c r="L47" s="151">
        <f>K47*8</f>
        <v>120</v>
      </c>
    </row>
    <row r="48" spans="1:12" ht="14.25" customHeight="1">
      <c r="A48" s="217">
        <v>7</v>
      </c>
      <c r="B48" s="217"/>
      <c r="C48" s="218" t="s">
        <v>314</v>
      </c>
      <c r="D48" s="218"/>
      <c r="E48" s="218"/>
      <c r="F48" s="218" t="s">
        <v>261</v>
      </c>
      <c r="G48" s="218"/>
      <c r="H48" s="218"/>
      <c r="I48" s="218" t="s">
        <v>315</v>
      </c>
      <c r="J48" s="218"/>
      <c r="K48" s="151">
        <v>35</v>
      </c>
      <c r="L48" s="151">
        <f>K48*3</f>
        <v>105</v>
      </c>
    </row>
    <row r="49" spans="1:12" ht="40.5" customHeight="1">
      <c r="A49" s="221">
        <v>8</v>
      </c>
      <c r="B49" s="221"/>
      <c r="C49" s="218" t="s">
        <v>316</v>
      </c>
      <c r="D49" s="218"/>
      <c r="E49" s="218"/>
      <c r="F49" s="218" t="s">
        <v>261</v>
      </c>
      <c r="G49" s="218"/>
      <c r="H49" s="218"/>
      <c r="I49" s="218" t="s">
        <v>317</v>
      </c>
      <c r="J49" s="218"/>
      <c r="K49" s="151">
        <v>45</v>
      </c>
      <c r="L49" s="151">
        <f>K49*4</f>
        <v>180</v>
      </c>
    </row>
    <row r="50" spans="1:12" ht="56.25" customHeight="1">
      <c r="A50" s="221">
        <v>9</v>
      </c>
      <c r="B50" s="221"/>
      <c r="C50" s="218" t="s">
        <v>318</v>
      </c>
      <c r="D50" s="218"/>
      <c r="E50" s="218"/>
      <c r="F50" s="218" t="s">
        <v>261</v>
      </c>
      <c r="G50" s="218"/>
      <c r="H50" s="218"/>
      <c r="I50" s="218" t="s">
        <v>250</v>
      </c>
      <c r="J50" s="218"/>
      <c r="K50" s="151">
        <v>35</v>
      </c>
      <c r="L50" s="151">
        <f>K50*4*12</f>
        <v>1680</v>
      </c>
    </row>
    <row r="51" spans="1:12" ht="27" customHeight="1">
      <c r="A51" s="221">
        <v>10</v>
      </c>
      <c r="B51" s="221"/>
      <c r="C51" s="218" t="s">
        <v>319</v>
      </c>
      <c r="D51" s="218"/>
      <c r="E51" s="218"/>
      <c r="F51" s="218" t="s">
        <v>261</v>
      </c>
      <c r="G51" s="218"/>
      <c r="H51" s="218"/>
      <c r="I51" s="218" t="s">
        <v>320</v>
      </c>
      <c r="J51" s="218"/>
      <c r="K51" s="151">
        <v>35</v>
      </c>
      <c r="L51" s="151">
        <f>K51*12</f>
        <v>420</v>
      </c>
    </row>
    <row r="52" spans="1:12" ht="22.5" customHeight="1">
      <c r="A52" s="221">
        <v>11</v>
      </c>
      <c r="B52" s="221"/>
      <c r="C52" s="218" t="s">
        <v>321</v>
      </c>
      <c r="D52" s="218"/>
      <c r="E52" s="218"/>
      <c r="F52" s="218" t="s">
        <v>261</v>
      </c>
      <c r="G52" s="218"/>
      <c r="H52" s="218"/>
      <c r="I52" s="218" t="s">
        <v>320</v>
      </c>
      <c r="J52" s="218"/>
      <c r="K52" s="151">
        <v>35</v>
      </c>
      <c r="L52" s="151">
        <f>K52*12</f>
        <v>420</v>
      </c>
    </row>
    <row r="53" spans="1:12" ht="60" customHeight="1">
      <c r="A53" s="221">
        <v>12</v>
      </c>
      <c r="B53" s="221"/>
      <c r="C53" s="218" t="s">
        <v>322</v>
      </c>
      <c r="D53" s="218"/>
      <c r="E53" s="218"/>
      <c r="F53" s="218" t="s">
        <v>261</v>
      </c>
      <c r="G53" s="218"/>
      <c r="H53" s="218"/>
      <c r="I53" s="218" t="s">
        <v>286</v>
      </c>
      <c r="J53" s="218"/>
      <c r="K53" s="151">
        <v>25</v>
      </c>
      <c r="L53" s="151">
        <f>K53*5*12</f>
        <v>1500</v>
      </c>
    </row>
    <row r="54" spans="1:12" ht="129" customHeight="1">
      <c r="A54" s="221">
        <v>13</v>
      </c>
      <c r="B54" s="221"/>
      <c r="C54" s="218" t="s">
        <v>323</v>
      </c>
      <c r="D54" s="218"/>
      <c r="E54" s="218"/>
      <c r="F54" s="218" t="s">
        <v>261</v>
      </c>
      <c r="G54" s="218"/>
      <c r="H54" s="218"/>
      <c r="I54" s="218" t="s">
        <v>259</v>
      </c>
      <c r="J54" s="218"/>
      <c r="K54" s="151">
        <v>25</v>
      </c>
      <c r="L54" s="151">
        <f>K54*10*12</f>
        <v>3000</v>
      </c>
    </row>
    <row r="55" spans="1:12" ht="17.25" customHeight="1">
      <c r="A55" s="211" t="s">
        <v>383</v>
      </c>
      <c r="B55" s="211"/>
      <c r="C55" s="211"/>
      <c r="D55" s="211"/>
      <c r="E55" s="211"/>
      <c r="F55" s="211"/>
      <c r="G55" s="211"/>
      <c r="H55" s="211"/>
      <c r="I55" s="211"/>
      <c r="J55" s="211"/>
      <c r="K55" s="211"/>
      <c r="L55" s="161">
        <f>SUM(L42:L54)</f>
        <v>9339</v>
      </c>
    </row>
    <row r="56" spans="1:12" ht="18.75" customHeight="1">
      <c r="A56" s="212" t="s">
        <v>384</v>
      </c>
      <c r="B56" s="212"/>
      <c r="C56" s="212"/>
      <c r="D56" s="212"/>
      <c r="E56" s="212"/>
      <c r="F56" s="212"/>
      <c r="G56" s="212"/>
      <c r="H56" s="212"/>
      <c r="I56" s="212"/>
      <c r="J56" s="212"/>
      <c r="K56" s="212"/>
      <c r="L56" s="157">
        <f>L55/12/22</f>
        <v>35.380000000000003</v>
      </c>
    </row>
    <row r="57" spans="1:12" ht="18.75" customHeight="1">
      <c r="A57" s="159"/>
      <c r="B57" s="159"/>
      <c r="C57" s="159"/>
      <c r="D57" s="159"/>
      <c r="E57" s="159"/>
      <c r="F57" s="159"/>
      <c r="G57" s="159"/>
      <c r="H57" s="159"/>
      <c r="I57" s="159"/>
      <c r="J57" s="159"/>
      <c r="K57" s="159"/>
      <c r="L57" s="160"/>
    </row>
    <row r="58" spans="1:12" ht="15" customHeight="1">
      <c r="A58" s="215" t="s">
        <v>324</v>
      </c>
      <c r="B58" s="215"/>
      <c r="C58" s="215"/>
      <c r="D58" s="215"/>
      <c r="E58" s="215"/>
      <c r="F58" s="215"/>
      <c r="G58" s="215"/>
      <c r="H58" s="215"/>
      <c r="I58" s="215"/>
      <c r="J58" s="215"/>
      <c r="K58" s="215"/>
      <c r="L58" s="215"/>
    </row>
    <row r="59" spans="1:12" ht="51" customHeight="1">
      <c r="A59" s="223" t="s">
        <v>239</v>
      </c>
      <c r="B59" s="223"/>
      <c r="C59" s="223" t="s">
        <v>240</v>
      </c>
      <c r="D59" s="223"/>
      <c r="E59" s="223"/>
      <c r="F59" s="223" t="s">
        <v>241</v>
      </c>
      <c r="G59" s="223"/>
      <c r="H59" s="223"/>
      <c r="I59" s="223" t="s">
        <v>242</v>
      </c>
      <c r="J59" s="223"/>
      <c r="K59" s="162" t="s">
        <v>233</v>
      </c>
      <c r="L59" s="162" t="s">
        <v>234</v>
      </c>
    </row>
    <row r="60" spans="1:12" ht="49.5" customHeight="1">
      <c r="A60" s="217">
        <v>1</v>
      </c>
      <c r="B60" s="217"/>
      <c r="C60" s="218" t="s">
        <v>325</v>
      </c>
      <c r="D60" s="218"/>
      <c r="E60" s="218"/>
      <c r="F60" s="218" t="s">
        <v>261</v>
      </c>
      <c r="G60" s="218"/>
      <c r="H60" s="218"/>
      <c r="I60" s="218" t="s">
        <v>326</v>
      </c>
      <c r="J60" s="218"/>
      <c r="K60" s="151">
        <v>250</v>
      </c>
      <c r="L60" s="151">
        <f>K60*1</f>
        <v>250</v>
      </c>
    </row>
    <row r="61" spans="1:12" ht="57" customHeight="1">
      <c r="A61" s="217">
        <v>2</v>
      </c>
      <c r="B61" s="217"/>
      <c r="C61" s="218" t="s">
        <v>327</v>
      </c>
      <c r="D61" s="218"/>
      <c r="E61" s="218"/>
      <c r="F61" s="218" t="s">
        <v>261</v>
      </c>
      <c r="G61" s="218"/>
      <c r="H61" s="218"/>
      <c r="I61" s="218" t="s">
        <v>326</v>
      </c>
      <c r="J61" s="218"/>
      <c r="K61" s="151">
        <v>350</v>
      </c>
      <c r="L61" s="151">
        <f>K61*1</f>
        <v>350</v>
      </c>
    </row>
    <row r="62" spans="1:12" ht="26.25" customHeight="1">
      <c r="A62" s="221">
        <v>3</v>
      </c>
      <c r="B62" s="221"/>
      <c r="C62" s="218" t="s">
        <v>328</v>
      </c>
      <c r="D62" s="218"/>
      <c r="E62" s="218"/>
      <c r="F62" s="218" t="s">
        <v>261</v>
      </c>
      <c r="G62" s="218"/>
      <c r="H62" s="218"/>
      <c r="I62" s="218" t="s">
        <v>326</v>
      </c>
      <c r="J62" s="218"/>
      <c r="K62" s="151">
        <v>150</v>
      </c>
      <c r="L62" s="151">
        <f t="shared" ref="L62:L63" si="2">K62*1</f>
        <v>150</v>
      </c>
    </row>
    <row r="63" spans="1:12" ht="24.75" customHeight="1">
      <c r="A63" s="221">
        <v>4</v>
      </c>
      <c r="B63" s="221"/>
      <c r="C63" s="218" t="s">
        <v>329</v>
      </c>
      <c r="D63" s="218"/>
      <c r="E63" s="218"/>
      <c r="F63" s="218" t="s">
        <v>261</v>
      </c>
      <c r="G63" s="218"/>
      <c r="H63" s="218"/>
      <c r="I63" s="218" t="s">
        <v>326</v>
      </c>
      <c r="J63" s="218"/>
      <c r="K63" s="151">
        <v>350</v>
      </c>
      <c r="L63" s="151">
        <f t="shared" si="2"/>
        <v>350</v>
      </c>
    </row>
    <row r="64" spans="1:12" ht="17.25" customHeight="1">
      <c r="A64" s="221">
        <v>5</v>
      </c>
      <c r="B64" s="221"/>
      <c r="C64" s="218" t="s">
        <v>330</v>
      </c>
      <c r="D64" s="218"/>
      <c r="E64" s="218"/>
      <c r="F64" s="218" t="s">
        <v>261</v>
      </c>
      <c r="G64" s="218"/>
      <c r="H64" s="218"/>
      <c r="I64" s="218" t="s">
        <v>331</v>
      </c>
      <c r="J64" s="218"/>
      <c r="K64" s="151">
        <v>900</v>
      </c>
      <c r="L64" s="151">
        <f>K64*2</f>
        <v>1800</v>
      </c>
    </row>
    <row r="65" spans="1:12" ht="45.75" customHeight="1">
      <c r="A65" s="217">
        <v>6</v>
      </c>
      <c r="B65" s="217"/>
      <c r="C65" s="218" t="s">
        <v>332</v>
      </c>
      <c r="D65" s="218"/>
      <c r="E65" s="218"/>
      <c r="F65" s="218" t="s">
        <v>261</v>
      </c>
      <c r="G65" s="218"/>
      <c r="H65" s="218"/>
      <c r="I65" s="218" t="s">
        <v>315</v>
      </c>
      <c r="J65" s="218"/>
      <c r="K65" s="151">
        <v>150</v>
      </c>
      <c r="L65" s="151">
        <f>K65*3</f>
        <v>450</v>
      </c>
    </row>
    <row r="66" spans="1:12" ht="42" customHeight="1">
      <c r="A66" s="217">
        <v>9</v>
      </c>
      <c r="B66" s="217"/>
      <c r="C66" s="218" t="s">
        <v>333</v>
      </c>
      <c r="D66" s="218"/>
      <c r="E66" s="218"/>
      <c r="F66" s="218" t="s">
        <v>261</v>
      </c>
      <c r="G66" s="218"/>
      <c r="H66" s="218"/>
      <c r="I66" s="218" t="s">
        <v>331</v>
      </c>
      <c r="J66" s="218"/>
      <c r="K66" s="151">
        <v>1200</v>
      </c>
      <c r="L66" s="151">
        <f>K66*2</f>
        <v>2400</v>
      </c>
    </row>
    <row r="67" spans="1:12" ht="30" customHeight="1">
      <c r="A67" s="217">
        <v>10</v>
      </c>
      <c r="B67" s="217"/>
      <c r="C67" s="218" t="s">
        <v>334</v>
      </c>
      <c r="D67" s="218"/>
      <c r="E67" s="218"/>
      <c r="F67" s="218" t="s">
        <v>261</v>
      </c>
      <c r="G67" s="218"/>
      <c r="H67" s="218"/>
      <c r="I67" s="218" t="s">
        <v>317</v>
      </c>
      <c r="J67" s="218"/>
      <c r="K67" s="151">
        <v>120</v>
      </c>
      <c r="L67" s="151">
        <f>K67*4</f>
        <v>480</v>
      </c>
    </row>
    <row r="68" spans="1:12" ht="78.75" customHeight="1">
      <c r="A68" s="217">
        <v>11</v>
      </c>
      <c r="B68" s="217"/>
      <c r="C68" s="218" t="s">
        <v>335</v>
      </c>
      <c r="D68" s="218"/>
      <c r="E68" s="218"/>
      <c r="F68" s="218" t="s">
        <v>261</v>
      </c>
      <c r="G68" s="218"/>
      <c r="H68" s="218"/>
      <c r="I68" s="218" t="s">
        <v>331</v>
      </c>
      <c r="J68" s="218"/>
      <c r="K68" s="151">
        <v>4500</v>
      </c>
      <c r="L68" s="151">
        <f>K68*2</f>
        <v>9000</v>
      </c>
    </row>
    <row r="69" spans="1:12" ht="17.25" customHeight="1">
      <c r="A69" s="216" t="s">
        <v>381</v>
      </c>
      <c r="B69" s="216"/>
      <c r="C69" s="216"/>
      <c r="D69" s="216"/>
      <c r="E69" s="216"/>
      <c r="F69" s="216"/>
      <c r="G69" s="216"/>
      <c r="H69" s="216"/>
      <c r="I69" s="216"/>
      <c r="J69" s="216"/>
      <c r="K69" s="216"/>
      <c r="L69" s="163">
        <f>SUM(L60:L68)</f>
        <v>15230</v>
      </c>
    </row>
    <row r="70" spans="1:12" ht="18.75" customHeight="1">
      <c r="A70" s="212" t="s">
        <v>382</v>
      </c>
      <c r="B70" s="212"/>
      <c r="C70" s="212"/>
      <c r="D70" s="212"/>
      <c r="E70" s="212"/>
      <c r="F70" s="212"/>
      <c r="G70" s="212"/>
      <c r="H70" s="212"/>
      <c r="I70" s="212"/>
      <c r="J70" s="212"/>
      <c r="K70" s="212"/>
      <c r="L70" s="157">
        <f>L69/12/22</f>
        <v>57.69</v>
      </c>
    </row>
    <row r="71" spans="1:12" ht="18.75" customHeight="1">
      <c r="A71" s="149"/>
      <c r="B71" s="149"/>
      <c r="C71" s="149"/>
      <c r="D71" s="149"/>
      <c r="E71" s="149"/>
      <c r="F71" s="149"/>
      <c r="G71" s="149"/>
      <c r="H71" s="149"/>
      <c r="I71" s="149"/>
      <c r="J71" s="149"/>
      <c r="K71" s="149"/>
      <c r="L71" s="153"/>
    </row>
    <row r="72" spans="1:12" ht="15" customHeight="1">
      <c r="A72" s="215" t="s">
        <v>351</v>
      </c>
      <c r="B72" s="215"/>
      <c r="C72" s="215"/>
      <c r="D72" s="215"/>
      <c r="E72" s="215"/>
      <c r="F72" s="215"/>
      <c r="G72" s="215"/>
      <c r="H72" s="215"/>
      <c r="I72" s="215"/>
      <c r="J72" s="215"/>
      <c r="K72" s="215"/>
      <c r="L72" s="215"/>
    </row>
    <row r="73" spans="1:12" ht="38.25">
      <c r="A73" s="222" t="s">
        <v>352</v>
      </c>
      <c r="B73" s="222"/>
      <c r="C73" s="222"/>
      <c r="D73" s="222"/>
      <c r="E73" s="222"/>
      <c r="F73" s="164" t="s">
        <v>338</v>
      </c>
      <c r="G73" s="222" t="s">
        <v>339</v>
      </c>
      <c r="H73" s="222"/>
      <c r="I73" s="222" t="s">
        <v>353</v>
      </c>
      <c r="J73" s="222"/>
      <c r="K73" s="158" t="s">
        <v>233</v>
      </c>
      <c r="L73" s="158" t="s">
        <v>234</v>
      </c>
    </row>
    <row r="74" spans="1:12" ht="19.5" customHeight="1">
      <c r="A74" s="221">
        <v>1</v>
      </c>
      <c r="B74" s="221"/>
      <c r="C74" s="218" t="s">
        <v>354</v>
      </c>
      <c r="D74" s="218"/>
      <c r="E74" s="218"/>
      <c r="F74" s="137" t="s">
        <v>355</v>
      </c>
      <c r="G74" s="218" t="s">
        <v>261</v>
      </c>
      <c r="H74" s="218"/>
      <c r="I74" s="220">
        <v>2</v>
      </c>
      <c r="J74" s="220"/>
      <c r="K74" s="151">
        <v>15</v>
      </c>
      <c r="L74" s="151">
        <f>K74*I74</f>
        <v>30</v>
      </c>
    </row>
    <row r="75" spans="1:12" ht="31.5" customHeight="1">
      <c r="A75" s="217">
        <v>2</v>
      </c>
      <c r="B75" s="217"/>
      <c r="C75" s="218" t="s">
        <v>356</v>
      </c>
      <c r="D75" s="218"/>
      <c r="E75" s="218"/>
      <c r="F75" s="137" t="s">
        <v>355</v>
      </c>
      <c r="G75" s="218" t="s">
        <v>357</v>
      </c>
      <c r="H75" s="218"/>
      <c r="I75" s="220">
        <v>6</v>
      </c>
      <c r="J75" s="220"/>
      <c r="K75" s="151">
        <v>12</v>
      </c>
      <c r="L75" s="151">
        <f t="shared" ref="L75:L85" si="3">K75*I75</f>
        <v>72</v>
      </c>
    </row>
    <row r="76" spans="1:12" ht="24.75" customHeight="1">
      <c r="A76" s="217">
        <v>3</v>
      </c>
      <c r="B76" s="217"/>
      <c r="C76" s="218" t="s">
        <v>358</v>
      </c>
      <c r="D76" s="218"/>
      <c r="E76" s="218"/>
      <c r="F76" s="137" t="s">
        <v>355</v>
      </c>
      <c r="G76" s="218" t="s">
        <v>357</v>
      </c>
      <c r="H76" s="218"/>
      <c r="I76" s="220">
        <v>6</v>
      </c>
      <c r="J76" s="220"/>
      <c r="K76" s="151">
        <v>10</v>
      </c>
      <c r="L76" s="151">
        <f t="shared" si="3"/>
        <v>60</v>
      </c>
    </row>
    <row r="77" spans="1:12" ht="39.75" customHeight="1">
      <c r="A77" s="217">
        <v>4</v>
      </c>
      <c r="B77" s="217"/>
      <c r="C77" s="218" t="s">
        <v>359</v>
      </c>
      <c r="D77" s="218"/>
      <c r="E77" s="218"/>
      <c r="F77" s="137" t="s">
        <v>355</v>
      </c>
      <c r="G77" s="218" t="s">
        <v>261</v>
      </c>
      <c r="H77" s="218"/>
      <c r="I77" s="219">
        <v>12</v>
      </c>
      <c r="J77" s="219"/>
      <c r="K77" s="151">
        <v>15</v>
      </c>
      <c r="L77" s="151">
        <f t="shared" si="3"/>
        <v>180</v>
      </c>
    </row>
    <row r="78" spans="1:12" ht="38.25" customHeight="1">
      <c r="A78" s="221">
        <v>5</v>
      </c>
      <c r="B78" s="221"/>
      <c r="C78" s="218" t="s">
        <v>360</v>
      </c>
      <c r="D78" s="218"/>
      <c r="E78" s="218"/>
      <c r="F78" s="137" t="s">
        <v>355</v>
      </c>
      <c r="G78" s="218" t="s">
        <v>261</v>
      </c>
      <c r="H78" s="218"/>
      <c r="I78" s="220">
        <v>2</v>
      </c>
      <c r="J78" s="220"/>
      <c r="K78" s="151">
        <v>20</v>
      </c>
      <c r="L78" s="151">
        <f t="shared" si="3"/>
        <v>40</v>
      </c>
    </row>
    <row r="79" spans="1:12" ht="55.5" customHeight="1">
      <c r="A79" s="217">
        <v>6</v>
      </c>
      <c r="B79" s="217"/>
      <c r="C79" s="218" t="s">
        <v>361</v>
      </c>
      <c r="D79" s="218"/>
      <c r="E79" s="218"/>
      <c r="F79" s="137" t="s">
        <v>355</v>
      </c>
      <c r="G79" s="218" t="s">
        <v>357</v>
      </c>
      <c r="H79" s="218"/>
      <c r="I79" s="220">
        <v>2</v>
      </c>
      <c r="J79" s="220"/>
      <c r="K79" s="151">
        <v>50</v>
      </c>
      <c r="L79" s="151">
        <f t="shared" si="3"/>
        <v>100</v>
      </c>
    </row>
    <row r="80" spans="1:12" ht="80.25" customHeight="1">
      <c r="A80" s="217">
        <v>7</v>
      </c>
      <c r="B80" s="217"/>
      <c r="C80" s="218" t="s">
        <v>362</v>
      </c>
      <c r="D80" s="218"/>
      <c r="E80" s="218"/>
      <c r="F80" s="137" t="s">
        <v>355</v>
      </c>
      <c r="G80" s="218" t="s">
        <v>357</v>
      </c>
      <c r="H80" s="218"/>
      <c r="I80" s="220">
        <v>2</v>
      </c>
      <c r="J80" s="220"/>
      <c r="K80" s="151">
        <v>65</v>
      </c>
      <c r="L80" s="151">
        <f t="shared" si="3"/>
        <v>130</v>
      </c>
    </row>
    <row r="81" spans="1:12" ht="15.75" customHeight="1">
      <c r="A81" s="217">
        <v>8</v>
      </c>
      <c r="B81" s="217"/>
      <c r="C81" s="218" t="s">
        <v>363</v>
      </c>
      <c r="D81" s="218"/>
      <c r="E81" s="218"/>
      <c r="F81" s="137" t="s">
        <v>355</v>
      </c>
      <c r="G81" s="218" t="s">
        <v>261</v>
      </c>
      <c r="H81" s="218"/>
      <c r="I81" s="220">
        <v>6</v>
      </c>
      <c r="J81" s="220"/>
      <c r="K81" s="151">
        <v>25</v>
      </c>
      <c r="L81" s="151">
        <f t="shared" si="3"/>
        <v>150</v>
      </c>
    </row>
    <row r="82" spans="1:12" ht="28.5" customHeight="1">
      <c r="A82" s="217">
        <v>9</v>
      </c>
      <c r="B82" s="217"/>
      <c r="C82" s="218" t="s">
        <v>364</v>
      </c>
      <c r="D82" s="218"/>
      <c r="E82" s="218"/>
      <c r="F82" s="137" t="s">
        <v>355</v>
      </c>
      <c r="G82" s="218" t="s">
        <v>357</v>
      </c>
      <c r="H82" s="218"/>
      <c r="I82" s="219">
        <v>12</v>
      </c>
      <c r="J82" s="219"/>
      <c r="K82" s="151">
        <v>5</v>
      </c>
      <c r="L82" s="151">
        <f t="shared" si="3"/>
        <v>60</v>
      </c>
    </row>
    <row r="83" spans="1:12" ht="19.5" customHeight="1">
      <c r="A83" s="217">
        <v>10</v>
      </c>
      <c r="B83" s="217"/>
      <c r="C83" s="218" t="s">
        <v>365</v>
      </c>
      <c r="D83" s="218"/>
      <c r="E83" s="218"/>
      <c r="F83" s="137" t="s">
        <v>355</v>
      </c>
      <c r="G83" s="218" t="s">
        <v>261</v>
      </c>
      <c r="H83" s="218"/>
      <c r="I83" s="220">
        <v>2</v>
      </c>
      <c r="J83" s="220"/>
      <c r="K83" s="151">
        <v>20</v>
      </c>
      <c r="L83" s="151">
        <f t="shared" si="3"/>
        <v>40</v>
      </c>
    </row>
    <row r="84" spans="1:12" ht="24" customHeight="1">
      <c r="A84" s="217">
        <v>11</v>
      </c>
      <c r="B84" s="217"/>
      <c r="C84" s="218" t="s">
        <v>366</v>
      </c>
      <c r="D84" s="218"/>
      <c r="E84" s="218"/>
      <c r="F84" s="137" t="s">
        <v>355</v>
      </c>
      <c r="G84" s="218" t="s">
        <v>261</v>
      </c>
      <c r="H84" s="218"/>
      <c r="I84" s="219">
        <v>12</v>
      </c>
      <c r="J84" s="219"/>
      <c r="K84" s="151">
        <v>12</v>
      </c>
      <c r="L84" s="151">
        <f t="shared" si="3"/>
        <v>144</v>
      </c>
    </row>
    <row r="85" spans="1:12" ht="24" customHeight="1">
      <c r="A85" s="217">
        <v>12</v>
      </c>
      <c r="B85" s="217"/>
      <c r="C85" s="218" t="s">
        <v>367</v>
      </c>
      <c r="D85" s="218"/>
      <c r="E85" s="218"/>
      <c r="F85" s="137" t="s">
        <v>355</v>
      </c>
      <c r="G85" s="218" t="s">
        <v>261</v>
      </c>
      <c r="H85" s="218"/>
      <c r="I85" s="220">
        <v>2</v>
      </c>
      <c r="J85" s="220"/>
      <c r="K85" s="151">
        <v>35</v>
      </c>
      <c r="L85" s="151">
        <f t="shared" si="3"/>
        <v>70</v>
      </c>
    </row>
    <row r="86" spans="1:12" ht="17.25" customHeight="1">
      <c r="A86" s="211" t="s">
        <v>385</v>
      </c>
      <c r="B86" s="211"/>
      <c r="C86" s="211"/>
      <c r="D86" s="211"/>
      <c r="E86" s="211"/>
      <c r="F86" s="211"/>
      <c r="G86" s="211"/>
      <c r="H86" s="211"/>
      <c r="I86" s="211"/>
      <c r="J86" s="211"/>
      <c r="K86" s="211"/>
      <c r="L86" s="161">
        <f>SUM(L74:L85)</f>
        <v>1076</v>
      </c>
    </row>
    <row r="87" spans="1:12" ht="18.75" customHeight="1">
      <c r="A87" s="212" t="s">
        <v>386</v>
      </c>
      <c r="B87" s="212"/>
      <c r="C87" s="212"/>
      <c r="D87" s="212"/>
      <c r="E87" s="212"/>
      <c r="F87" s="212"/>
      <c r="G87" s="212"/>
      <c r="H87" s="212"/>
      <c r="I87" s="212"/>
      <c r="J87" s="212"/>
      <c r="K87" s="212"/>
      <c r="L87" s="157">
        <f>L86/12</f>
        <v>89.67</v>
      </c>
    </row>
  </sheetData>
  <mergeCells count="299">
    <mergeCell ref="A2:B2"/>
    <mergeCell ref="C2:E2"/>
    <mergeCell ref="F2:H2"/>
    <mergeCell ref="I2:J2"/>
    <mergeCell ref="A3:B3"/>
    <mergeCell ref="C3:E3"/>
    <mergeCell ref="F3:H3"/>
    <mergeCell ref="I3:J3"/>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11:B11"/>
    <mergeCell ref="C11:E11"/>
    <mergeCell ref="F11:H11"/>
    <mergeCell ref="I11:J11"/>
    <mergeCell ref="A8:B8"/>
    <mergeCell ref="A9:B9"/>
    <mergeCell ref="C8:E8"/>
    <mergeCell ref="F8:H8"/>
    <mergeCell ref="I8:J8"/>
    <mergeCell ref="C9:E9"/>
    <mergeCell ref="F9:H9"/>
    <mergeCell ref="I9:J9"/>
    <mergeCell ref="A14:B14"/>
    <mergeCell ref="C14:E14"/>
    <mergeCell ref="F14:H14"/>
    <mergeCell ref="I14:J14"/>
    <mergeCell ref="A15:B15"/>
    <mergeCell ref="C15:E15"/>
    <mergeCell ref="F15:H15"/>
    <mergeCell ref="I15:J15"/>
    <mergeCell ref="A12:B12"/>
    <mergeCell ref="C12:E12"/>
    <mergeCell ref="F12:H12"/>
    <mergeCell ref="I12:J12"/>
    <mergeCell ref="A13:B13"/>
    <mergeCell ref="C13:E13"/>
    <mergeCell ref="F13:H13"/>
    <mergeCell ref="I13:J13"/>
    <mergeCell ref="A18:B18"/>
    <mergeCell ref="C18:E18"/>
    <mergeCell ref="F18:H18"/>
    <mergeCell ref="I18:J18"/>
    <mergeCell ref="A19:B19"/>
    <mergeCell ref="C19:E19"/>
    <mergeCell ref="F19:H19"/>
    <mergeCell ref="I19:J19"/>
    <mergeCell ref="A16:B16"/>
    <mergeCell ref="C16:E16"/>
    <mergeCell ref="F16:H16"/>
    <mergeCell ref="I16:J16"/>
    <mergeCell ref="A17:B17"/>
    <mergeCell ref="C17:E17"/>
    <mergeCell ref="F17:H17"/>
    <mergeCell ref="I17:J17"/>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34:B34"/>
    <mergeCell ref="C34:E34"/>
    <mergeCell ref="F34:H34"/>
    <mergeCell ref="I34:J34"/>
    <mergeCell ref="A35:B35"/>
    <mergeCell ref="C35:E35"/>
    <mergeCell ref="F35:H35"/>
    <mergeCell ref="I35:J35"/>
    <mergeCell ref="A32:B32"/>
    <mergeCell ref="C32:E32"/>
    <mergeCell ref="F32:H32"/>
    <mergeCell ref="I32:J32"/>
    <mergeCell ref="A33:B33"/>
    <mergeCell ref="C33:E33"/>
    <mergeCell ref="F33:H33"/>
    <mergeCell ref="I33:J33"/>
    <mergeCell ref="F42:H42"/>
    <mergeCell ref="I42:J42"/>
    <mergeCell ref="A43:B43"/>
    <mergeCell ref="C43:E43"/>
    <mergeCell ref="F43:H43"/>
    <mergeCell ref="I43:J43"/>
    <mergeCell ref="A36:B36"/>
    <mergeCell ref="C36:E36"/>
    <mergeCell ref="F36:H36"/>
    <mergeCell ref="I36:J36"/>
    <mergeCell ref="A40:J40"/>
    <mergeCell ref="I41:J41"/>
    <mergeCell ref="F41:H41"/>
    <mergeCell ref="C41:E41"/>
    <mergeCell ref="A41:B41"/>
    <mergeCell ref="A37:K37"/>
    <mergeCell ref="A42:B42"/>
    <mergeCell ref="C42:E42"/>
    <mergeCell ref="A46:B46"/>
    <mergeCell ref="C46:E46"/>
    <mergeCell ref="F46:H46"/>
    <mergeCell ref="I46:J46"/>
    <mergeCell ref="A47:B47"/>
    <mergeCell ref="C47:E47"/>
    <mergeCell ref="F47:H47"/>
    <mergeCell ref="I47:J47"/>
    <mergeCell ref="A44:B44"/>
    <mergeCell ref="C44:E44"/>
    <mergeCell ref="F44:H44"/>
    <mergeCell ref="I44:J44"/>
    <mergeCell ref="A45:B45"/>
    <mergeCell ref="C45:E45"/>
    <mergeCell ref="F45:H45"/>
    <mergeCell ref="I45:J45"/>
    <mergeCell ref="A50:B50"/>
    <mergeCell ref="C50:E50"/>
    <mergeCell ref="F50:H50"/>
    <mergeCell ref="I50:J50"/>
    <mergeCell ref="A51:B51"/>
    <mergeCell ref="C51:E51"/>
    <mergeCell ref="F51:H51"/>
    <mergeCell ref="I51:J51"/>
    <mergeCell ref="A48:B48"/>
    <mergeCell ref="C48:E48"/>
    <mergeCell ref="F48:H48"/>
    <mergeCell ref="I48:J48"/>
    <mergeCell ref="A49:B49"/>
    <mergeCell ref="C49:E49"/>
    <mergeCell ref="F49:H49"/>
    <mergeCell ref="I49:J49"/>
    <mergeCell ref="A54:B54"/>
    <mergeCell ref="C54:E54"/>
    <mergeCell ref="F54:H54"/>
    <mergeCell ref="I54:J54"/>
    <mergeCell ref="A59:B59"/>
    <mergeCell ref="C59:E59"/>
    <mergeCell ref="F59:H59"/>
    <mergeCell ref="I59:J59"/>
    <mergeCell ref="A52:B52"/>
    <mergeCell ref="C52:E52"/>
    <mergeCell ref="F52:H52"/>
    <mergeCell ref="I52:J52"/>
    <mergeCell ref="A53:B53"/>
    <mergeCell ref="C53:E53"/>
    <mergeCell ref="F53:H53"/>
    <mergeCell ref="I53:J53"/>
    <mergeCell ref="A62:B62"/>
    <mergeCell ref="C62:E62"/>
    <mergeCell ref="F62:H62"/>
    <mergeCell ref="I62:J62"/>
    <mergeCell ref="A63:B63"/>
    <mergeCell ref="C63:E63"/>
    <mergeCell ref="F63:H63"/>
    <mergeCell ref="I63:J63"/>
    <mergeCell ref="A60:B60"/>
    <mergeCell ref="C60:E60"/>
    <mergeCell ref="F60:H60"/>
    <mergeCell ref="I60:J60"/>
    <mergeCell ref="A61:B61"/>
    <mergeCell ref="C61:E61"/>
    <mergeCell ref="F61:H61"/>
    <mergeCell ref="I61:J61"/>
    <mergeCell ref="A66:B66"/>
    <mergeCell ref="C66:E66"/>
    <mergeCell ref="F66:H66"/>
    <mergeCell ref="I66:J66"/>
    <mergeCell ref="A67:B67"/>
    <mergeCell ref="C67:E67"/>
    <mergeCell ref="F67:H67"/>
    <mergeCell ref="I67:J67"/>
    <mergeCell ref="A64:B64"/>
    <mergeCell ref="C64:E64"/>
    <mergeCell ref="F64:H64"/>
    <mergeCell ref="I64:J64"/>
    <mergeCell ref="A65:B65"/>
    <mergeCell ref="C65:E65"/>
    <mergeCell ref="F65:H65"/>
    <mergeCell ref="I65:J65"/>
    <mergeCell ref="A74:B74"/>
    <mergeCell ref="C74:E74"/>
    <mergeCell ref="A75:B75"/>
    <mergeCell ref="C75:E75"/>
    <mergeCell ref="G74:H74"/>
    <mergeCell ref="I74:J74"/>
    <mergeCell ref="G75:H75"/>
    <mergeCell ref="I75:J75"/>
    <mergeCell ref="A68:B68"/>
    <mergeCell ref="C68:E68"/>
    <mergeCell ref="F68:H68"/>
    <mergeCell ref="I68:J68"/>
    <mergeCell ref="A73:E73"/>
    <mergeCell ref="I73:J73"/>
    <mergeCell ref="G73:H73"/>
    <mergeCell ref="A72:L72"/>
    <mergeCell ref="A78:B78"/>
    <mergeCell ref="C78:E78"/>
    <mergeCell ref="G78:H78"/>
    <mergeCell ref="I78:J78"/>
    <mergeCell ref="A79:B79"/>
    <mergeCell ref="C79:E79"/>
    <mergeCell ref="G79:H79"/>
    <mergeCell ref="I79:J79"/>
    <mergeCell ref="A76:B76"/>
    <mergeCell ref="C76:E76"/>
    <mergeCell ref="G76:H76"/>
    <mergeCell ref="I76:J76"/>
    <mergeCell ref="A77:B77"/>
    <mergeCell ref="C77:E77"/>
    <mergeCell ref="G77:H77"/>
    <mergeCell ref="I77:J77"/>
    <mergeCell ref="I83:J83"/>
    <mergeCell ref="A80:B80"/>
    <mergeCell ref="C80:E80"/>
    <mergeCell ref="G80:H80"/>
    <mergeCell ref="I80:J80"/>
    <mergeCell ref="A81:B81"/>
    <mergeCell ref="C81:E81"/>
    <mergeCell ref="G81:H81"/>
    <mergeCell ref="I81:J81"/>
    <mergeCell ref="A86:K86"/>
    <mergeCell ref="A87:K87"/>
    <mergeCell ref="A1:L1"/>
    <mergeCell ref="A38:K38"/>
    <mergeCell ref="A55:K55"/>
    <mergeCell ref="A56:K56"/>
    <mergeCell ref="A58:L58"/>
    <mergeCell ref="A69:K69"/>
    <mergeCell ref="A70:K70"/>
    <mergeCell ref="A84:B84"/>
    <mergeCell ref="C84:E84"/>
    <mergeCell ref="G84:H84"/>
    <mergeCell ref="I84:J84"/>
    <mergeCell ref="A85:B85"/>
    <mergeCell ref="C85:E85"/>
    <mergeCell ref="G85:H85"/>
    <mergeCell ref="I85:J85"/>
    <mergeCell ref="A82:B82"/>
    <mergeCell ref="C82:E82"/>
    <mergeCell ref="G82:H82"/>
    <mergeCell ref="I82:J82"/>
    <mergeCell ref="A83:B83"/>
    <mergeCell ref="C83:E83"/>
    <mergeCell ref="G83:H83"/>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E9" sqref="E9"/>
    </sheetView>
  </sheetViews>
  <sheetFormatPr defaultRowHeight="15"/>
  <cols>
    <col min="1" max="1" width="23.85546875" customWidth="1"/>
    <col min="2" max="2" width="9.85546875" customWidth="1"/>
    <col min="3" max="3" width="14.28515625" bestFit="1" customWidth="1"/>
  </cols>
  <sheetData>
    <row r="1" spans="1:3">
      <c r="A1" t="s">
        <v>132</v>
      </c>
    </row>
    <row r="2" spans="1:3">
      <c r="A2" t="s">
        <v>133</v>
      </c>
      <c r="C2" s="27">
        <v>329631.68</v>
      </c>
    </row>
    <row r="3" spans="1:3">
      <c r="A3" t="s">
        <v>134</v>
      </c>
      <c r="C3" s="26">
        <v>0.09</v>
      </c>
    </row>
    <row r="4" spans="1:3">
      <c r="A4" t="s">
        <v>135</v>
      </c>
      <c r="C4" s="27">
        <v>8100</v>
      </c>
    </row>
    <row r="6" spans="1:3">
      <c r="C6" s="28">
        <f>((C2*C3)-C4)/C2</f>
        <v>6.54E-2</v>
      </c>
    </row>
    <row r="7" spans="1:3">
      <c r="A7" t="s">
        <v>109</v>
      </c>
      <c r="B7" s="26">
        <v>4.4499999999999998E-2</v>
      </c>
      <c r="C7" s="28">
        <f>$C$6*B7</f>
        <v>2.8999999999999998E-3</v>
      </c>
    </row>
    <row r="8" spans="1:3">
      <c r="A8" t="s">
        <v>136</v>
      </c>
      <c r="B8" s="26">
        <v>0.20549999999999999</v>
      </c>
      <c r="C8" s="28">
        <f t="shared" ref="C8:C9" si="0">$C$6*B8</f>
        <v>1.34E-2</v>
      </c>
    </row>
    <row r="9" spans="1:3">
      <c r="A9" t="s">
        <v>117</v>
      </c>
      <c r="B9" s="29">
        <v>0.4</v>
      </c>
      <c r="C9" s="28">
        <f t="shared" si="0"/>
        <v>2.6200000000000001E-2</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4836FD26BFC943A8EC51147709331D" ma:contentTypeVersion="2" ma:contentTypeDescription="Crie um novo documento." ma:contentTypeScope="" ma:versionID="bc2f3040128e379e3b0fe40f22729e13">
  <xsd:schema xmlns:xsd="http://www.w3.org/2001/XMLSchema" xmlns:xs="http://www.w3.org/2001/XMLSchema" xmlns:p="http://schemas.microsoft.com/office/2006/metadata/properties" xmlns:ns2="01dc4f8f-b42c-47f9-9326-622d4116bd93" targetNamespace="http://schemas.microsoft.com/office/2006/metadata/properties" ma:root="true" ma:fieldsID="f60ad760fc552d5a9509472cc794799f" ns2:_="">
    <xsd:import namespace="01dc4f8f-b42c-47f9-9326-622d4116bd93"/>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dc4f8f-b42c-47f9-9326-622d4116bd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1FBB0D-ABE2-416B-BC24-42BEE639CAC2}"/>
</file>

<file path=customXml/itemProps2.xml><?xml version="1.0" encoding="utf-8"?>
<ds:datastoreItem xmlns:ds="http://schemas.openxmlformats.org/officeDocument/2006/customXml" ds:itemID="{FA4F6F5C-926F-49B5-B5E4-2DA83D13B3F6}"/>
</file>

<file path=customXml/itemProps3.xml><?xml version="1.0" encoding="utf-8"?>
<ds:datastoreItem xmlns:ds="http://schemas.openxmlformats.org/officeDocument/2006/customXml" ds:itemID="{13E6B16A-F5C9-492B-B61D-E529438E6E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vt:i4>
      </vt:variant>
    </vt:vector>
  </HeadingPairs>
  <TitlesOfParts>
    <vt:vector size="10" baseType="lpstr">
      <vt:lpstr>servente de limpeza</vt:lpstr>
      <vt:lpstr>encarregado</vt:lpstr>
      <vt:lpstr>materiais</vt:lpstr>
      <vt:lpstr>EQUIPAMENTOS</vt:lpstr>
      <vt:lpstr>uniformes</vt:lpstr>
      <vt:lpstr>TOTALIZADORA</vt:lpstr>
      <vt:lpstr>uniforme</vt:lpstr>
      <vt:lpstr>Equipamentos - materiais</vt:lpstr>
      <vt:lpstr>Plan5</vt:lpstr>
      <vt:lpstr>'servente de limpeza'!Area_de_impressao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Técnica</dc:creator>
  <cp:lastModifiedBy>Juliana</cp:lastModifiedBy>
  <cp:lastPrinted>2020-06-30T16:48:56Z</cp:lastPrinted>
  <dcterms:created xsi:type="dcterms:W3CDTF">2019-06-12T18:16:14Z</dcterms:created>
  <dcterms:modified xsi:type="dcterms:W3CDTF">2022-10-26T19:58:19Z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0x010100D34836FD26BFC943A8EC51147709331D</vt:lpwstr>
  </property>
</Properties>
</file>